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mc:AlternateContent xmlns:mc="http://schemas.openxmlformats.org/markup-compatibility/2006">
    <mc:Choice Requires="x15">
      <x15ac:absPath xmlns:x15ac="http://schemas.microsoft.com/office/spreadsheetml/2010/11/ac" url="D:\Projects\15038\D\Adm\DOC\TD\P1\Add5\Pricing Schedule\"/>
    </mc:Choice>
  </mc:AlternateContent>
  <xr:revisionPtr revIDLastSave="0" documentId="13_ncr:1_{3ACB43A7-A89B-4498-9E94-5311F6B0F390}" xr6:coauthVersionLast="47" xr6:coauthVersionMax="47" xr10:uidLastSave="{00000000-0000-0000-0000-000000000000}"/>
  <bookViews>
    <workbookView xWindow="-110" yWindow="-110" windowWidth="19420" windowHeight="11020" tabRatio="841" firstSheet="1" activeTab="1" xr2:uid="{00000000-000D-0000-FFFF-FFFF00000000}"/>
  </bookViews>
  <sheets>
    <sheet name="Information" sheetId="228" state="hidden" r:id="rId1"/>
    <sheet name="Sch A" sheetId="287" r:id="rId2"/>
    <sheet name="C1.2 " sheetId="267" r:id="rId3"/>
    <sheet name="C1.3 " sheetId="268" r:id="rId4"/>
    <sheet name="C1.4 " sheetId="269" r:id="rId5"/>
    <sheet name="C1.5" sheetId="282" r:id="rId6"/>
    <sheet name="C1.6" sheetId="164" r:id="rId7"/>
    <sheet name="C1.7" sheetId="165" r:id="rId8"/>
    <sheet name="C2.1" sheetId="237" r:id="rId9"/>
    <sheet name="C2.2" sheetId="238" r:id="rId10"/>
    <sheet name="C2.4" sheetId="240" r:id="rId11"/>
    <sheet name="C3.1" sheetId="208" r:id="rId12"/>
    <sheet name="C3.2" sheetId="209" r:id="rId13"/>
    <sheet name="C3.3" sheetId="207" r:id="rId14"/>
    <sheet name="C4.2" sheetId="212" r:id="rId15"/>
    <sheet name="C4.3" sheetId="213" r:id="rId16"/>
    <sheet name="C4.4" sheetId="235" r:id="rId17"/>
    <sheet name="C5.1" sheetId="166" r:id="rId18"/>
    <sheet name="C5.2" sheetId="167" r:id="rId19"/>
    <sheet name="C5.3" sheetId="168" r:id="rId20"/>
    <sheet name="C5.4" sheetId="169" r:id="rId21"/>
    <sheet name="C6.2" sheetId="278" r:id="rId22"/>
    <sheet name="C8.1" sheetId="171" r:id="rId23"/>
    <sheet name="C9.1" sheetId="281" r:id="rId24"/>
    <sheet name="C11.1" sheetId="241" r:id="rId25"/>
    <sheet name="C11.2" sheetId="242" r:id="rId26"/>
    <sheet name="C11.3" sheetId="279" r:id="rId27"/>
    <sheet name="C11.4" sheetId="244" r:id="rId28"/>
    <sheet name="C11.5" sheetId="245" r:id="rId29"/>
    <sheet name="C11.6" sheetId="274" r:id="rId30"/>
    <sheet name="C11.7" sheetId="275" r:id="rId31"/>
    <sheet name="C11.8" sheetId="248" r:id="rId32"/>
    <sheet name="C11.9" sheetId="249" r:id="rId33"/>
    <sheet name="C12.6" sheetId="340" r:id="rId34"/>
    <sheet name="C12.7" sheetId="276" r:id="rId35"/>
    <sheet name="C20.1" sheetId="192" r:id="rId36"/>
    <sheet name="Sch A Summary" sheetId="254" r:id="rId37"/>
    <sheet name="Sch B" sheetId="288" r:id="rId38"/>
    <sheet name="1 B0076 COVER" sheetId="293" r:id="rId39"/>
    <sheet name="1 B0076" sheetId="294" r:id="rId40"/>
    <sheet name="1 B0076 SUMMARY" sheetId="295" r:id="rId41"/>
    <sheet name="2 B0588 COVER" sheetId="296" r:id="rId42"/>
    <sheet name="2 B0588" sheetId="297" r:id="rId43"/>
    <sheet name="2 B0588 SUMMARY" sheetId="298" r:id="rId44"/>
    <sheet name="3 B857 COVER" sheetId="299" r:id="rId45"/>
    <sheet name="3 B857" sheetId="300" r:id="rId46"/>
    <sheet name="3 B857 SUMMARY" sheetId="301" r:id="rId47"/>
    <sheet name="4 B1175 COVER" sheetId="302" r:id="rId48"/>
    <sheet name="4 B1175" sheetId="303" r:id="rId49"/>
    <sheet name="4 B1175 SUMMARY" sheetId="304" r:id="rId50"/>
    <sheet name="5 B1176 COVER" sheetId="305" r:id="rId51"/>
    <sheet name="5 B1176" sheetId="306" r:id="rId52"/>
    <sheet name="5 B1176 SUMMARY" sheetId="307" r:id="rId53"/>
    <sheet name="6 B1512 COVER" sheetId="308" r:id="rId54"/>
    <sheet name="6 B1512" sheetId="309" r:id="rId55"/>
    <sheet name="6 B1512 SUMMARY" sheetId="310" r:id="rId56"/>
    <sheet name="7 B1177 COVER" sheetId="311" r:id="rId57"/>
    <sheet name="7 B1177" sheetId="312" r:id="rId58"/>
    <sheet name="7 B1177 SUMMARY" sheetId="313" r:id="rId59"/>
    <sheet name="8 B0586 COVER" sheetId="314" r:id="rId60"/>
    <sheet name="8 B0586" sheetId="315" r:id="rId61"/>
    <sheet name="8 B0586 SUMMARY" sheetId="316" r:id="rId62"/>
    <sheet name="9 CUT WALLS COVER" sheetId="350" r:id="rId63"/>
    <sheet name="9 CUT WALLS" sheetId="351" r:id="rId64"/>
    <sheet name="9 CUT WALLS SUMM" sheetId="352" r:id="rId65"/>
    <sheet name="10 FILL WALLS COVER" sheetId="320" r:id="rId66"/>
    <sheet name="10 FILL WALLS" sheetId="321" r:id="rId67"/>
    <sheet name="10 FILL WALLS SUMM" sheetId="322" r:id="rId68"/>
    <sheet name="11 MB COVER" sheetId="323" r:id="rId69"/>
    <sheet name="11 MB" sheetId="324" r:id="rId70"/>
    <sheet name="11 MB SUMM" sheetId="325" r:id="rId71"/>
    <sheet name="12 GANTRIES COVER" sheetId="326" r:id="rId72"/>
    <sheet name="12 GANTRIES" sheetId="327" r:id="rId73"/>
    <sheet name="12 GANTRIES SUMMARY" sheetId="328" r:id="rId74"/>
    <sheet name="13 B1179 COVER" sheetId="329" r:id="rId75"/>
    <sheet name="13 B1179" sheetId="330" r:id="rId76"/>
    <sheet name="13 B1179 SUMMARY" sheetId="331" r:id="rId77"/>
    <sheet name="14 B0389 COVER" sheetId="332" r:id="rId78"/>
    <sheet name="14 B0389" sheetId="333" r:id="rId79"/>
    <sheet name="14 B0389 SUMMARY" sheetId="334" r:id="rId80"/>
    <sheet name="15 W2083 COVER" sheetId="349" r:id="rId81"/>
    <sheet name="15 W2083" sheetId="348" r:id="rId82"/>
    <sheet name="15 W2083 SUMMARY" sheetId="347" r:id="rId83"/>
    <sheet name="16 W2088 COVER" sheetId="346" r:id="rId84"/>
    <sheet name="16 W2088" sheetId="345" r:id="rId85"/>
    <sheet name="16 W2088 SUMMARY" sheetId="344" r:id="rId86"/>
    <sheet name="17 W2090 COVER" sheetId="343" r:id="rId87"/>
    <sheet name="17 W2090" sheetId="342" r:id="rId88"/>
    <sheet name="17 W2090 SUMMARY" sheetId="341" r:id="rId89"/>
    <sheet name="Scd B SUMMARY" sheetId="335" r:id="rId90"/>
    <sheet name="Sch C1" sheetId="290" r:id="rId91"/>
    <sheet name="F1.1" sheetId="336" r:id="rId92"/>
    <sheet name="F1.2" sheetId="337" r:id="rId93"/>
    <sheet name="F1.3" sheetId="338" r:id="rId94"/>
    <sheet name="Sch C1 Summary" sheetId="339" r:id="rId95"/>
    <sheet name="Sch C2" sheetId="291" r:id="rId96"/>
    <sheet name="G1.1" sheetId="353" r:id="rId97"/>
    <sheet name="G1.2" sheetId="354" r:id="rId98"/>
    <sheet name="G1.3" sheetId="355" r:id="rId99"/>
    <sheet name="Sch C2 Summary" sheetId="356" r:id="rId100"/>
    <sheet name="Sch D" sheetId="292" r:id="rId101"/>
    <sheet name="Section D" sheetId="283" r:id="rId102"/>
    <sheet name="D" sheetId="284" r:id="rId103"/>
    <sheet name="Summary" sheetId="264" r:id="rId104"/>
  </sheets>
  <externalReferences>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_Backfill" localSheetId="63">#REF!</definedName>
    <definedName name="_Backfill" localSheetId="64">#REF!</definedName>
    <definedName name="_Backfill" localSheetId="24">[1]Home!$E$51</definedName>
    <definedName name="_Backfill" localSheetId="25">[1]Home!$E$51</definedName>
    <definedName name="_Backfill" localSheetId="26">[1]Home!$E$51</definedName>
    <definedName name="_Backfill" localSheetId="27">[1]Home!$E$51</definedName>
    <definedName name="_Backfill" localSheetId="28">[1]Home!$E$51</definedName>
    <definedName name="_Backfill" localSheetId="29">[1]Home!$E$51</definedName>
    <definedName name="_Backfill" localSheetId="30">[1]Home!$E$51</definedName>
    <definedName name="_Backfill" localSheetId="31">[1]Home!$E$51</definedName>
    <definedName name="_Backfill" localSheetId="32">[1]Home!$E$51</definedName>
    <definedName name="_Backfill" localSheetId="33">[1]Home!$E$51</definedName>
    <definedName name="_Backfill" localSheetId="8">[1]Home!$E$51</definedName>
    <definedName name="_Backfill" localSheetId="9">[1]Home!$E$51</definedName>
    <definedName name="_Backfill" localSheetId="10">[1]Home!$E$51</definedName>
    <definedName name="_Backfill" localSheetId="16">[1]Home!$E$51</definedName>
    <definedName name="_Backfill" localSheetId="23">#REF!</definedName>
    <definedName name="_Backfill" localSheetId="102">[2]Home!$E$51</definedName>
    <definedName name="_Backfill" localSheetId="36">[2]Home!$E$51</definedName>
    <definedName name="_Backfill" localSheetId="103">[2]Home!$E$51</definedName>
    <definedName name="_Backfill">#REF!</definedName>
    <definedName name="_Benching" localSheetId="63">#REF!</definedName>
    <definedName name="_Benching" localSheetId="64">#REF!</definedName>
    <definedName name="_Benching" localSheetId="5">#REF!</definedName>
    <definedName name="_Benching" localSheetId="24">[1]Home!$E$49</definedName>
    <definedName name="_Benching" localSheetId="25">[1]Home!$E$49</definedName>
    <definedName name="_Benching" localSheetId="26">[1]Home!$E$49</definedName>
    <definedName name="_Benching" localSheetId="27">[1]Home!$E$49</definedName>
    <definedName name="_Benching" localSheetId="28">[1]Home!$E$49</definedName>
    <definedName name="_Benching" localSheetId="29">[1]Home!$E$49</definedName>
    <definedName name="_Benching" localSheetId="30">[1]Home!$E$49</definedName>
    <definedName name="_Benching" localSheetId="31">[1]Home!$E$49</definedName>
    <definedName name="_Benching" localSheetId="32">[1]Home!$E$49</definedName>
    <definedName name="_Benching" localSheetId="33">[1]Home!$E$49</definedName>
    <definedName name="_Benching" localSheetId="8">[1]Home!$E$49</definedName>
    <definedName name="_Benching" localSheetId="9">[1]Home!$E$49</definedName>
    <definedName name="_Benching" localSheetId="10">[1]Home!$E$49</definedName>
    <definedName name="_Benching" localSheetId="16">[1]Home!$E$49</definedName>
    <definedName name="_Benching" localSheetId="23">#REF!</definedName>
    <definedName name="_Benching">#REF!</definedName>
    <definedName name="_Brickwork" localSheetId="63">#REF!</definedName>
    <definedName name="_Brickwork" localSheetId="64">#REF!</definedName>
    <definedName name="_Brickwork" localSheetId="24">[1]Home!$E$43</definedName>
    <definedName name="_Brickwork" localSheetId="25">[1]Home!$E$43</definedName>
    <definedName name="_Brickwork" localSheetId="26">[1]Home!$E$43</definedName>
    <definedName name="_Brickwork" localSheetId="27">[1]Home!$E$43</definedName>
    <definedName name="_Brickwork" localSheetId="28">[1]Home!$E$43</definedName>
    <definedName name="_Brickwork" localSheetId="29">[1]Home!$E$43</definedName>
    <definedName name="_Brickwork" localSheetId="30">[1]Home!$E$43</definedName>
    <definedName name="_Brickwork" localSheetId="31">[1]Home!$E$43</definedName>
    <definedName name="_Brickwork" localSheetId="32">[1]Home!$E$43</definedName>
    <definedName name="_Brickwork" localSheetId="33">[1]Home!$E$43</definedName>
    <definedName name="_Brickwork" localSheetId="8">[1]Home!$E$43</definedName>
    <definedName name="_Brickwork" localSheetId="9">[1]Home!$E$43</definedName>
    <definedName name="_Brickwork" localSheetId="10">[1]Home!$E$43</definedName>
    <definedName name="_Brickwork" localSheetId="16">[1]Home!$E$43</definedName>
    <definedName name="_Brickwork" localSheetId="23">#REF!</definedName>
    <definedName name="_Brickwork" localSheetId="102">[2]Home!$E$43</definedName>
    <definedName name="_Brickwork" localSheetId="36">[2]Home!$E$43</definedName>
    <definedName name="_Brickwork" localSheetId="103">[2]Home!$E$43</definedName>
    <definedName name="_Brickwork">#REF!</definedName>
    <definedName name="_Clearing" localSheetId="63">#REF!</definedName>
    <definedName name="_Clearing" localSheetId="64">#REF!</definedName>
    <definedName name="_Clearing" localSheetId="24">[1]Home!$E$50</definedName>
    <definedName name="_Clearing" localSheetId="25">[1]Home!$E$50</definedName>
    <definedName name="_Clearing" localSheetId="26">[1]Home!$E$50</definedName>
    <definedName name="_Clearing" localSheetId="27">[1]Home!$E$50</definedName>
    <definedName name="_Clearing" localSheetId="28">[1]Home!$E$50</definedName>
    <definedName name="_Clearing" localSheetId="29">[1]Home!$E$50</definedName>
    <definedName name="_Clearing" localSheetId="30">[1]Home!$E$50</definedName>
    <definedName name="_Clearing" localSheetId="31">[1]Home!$E$50</definedName>
    <definedName name="_Clearing" localSheetId="32">[1]Home!$E$50</definedName>
    <definedName name="_Clearing" localSheetId="33">[1]Home!$E$50</definedName>
    <definedName name="_Clearing" localSheetId="8">[1]Home!$E$50</definedName>
    <definedName name="_Clearing" localSheetId="9">[1]Home!$E$50</definedName>
    <definedName name="_Clearing" localSheetId="10">[1]Home!$E$50</definedName>
    <definedName name="_Clearing" localSheetId="16">[1]Home!$E$50</definedName>
    <definedName name="_Clearing" localSheetId="23">#REF!</definedName>
    <definedName name="_Clearing" localSheetId="102">[2]Home!$E$50</definedName>
    <definedName name="_Clearing" localSheetId="36">[2]Home!$E$50</definedName>
    <definedName name="_Clearing" localSheetId="103">[2]Home!$E$50</definedName>
    <definedName name="_Clearing">#REF!</definedName>
    <definedName name="_Client1" localSheetId="63">#REF!</definedName>
    <definedName name="_Client1" localSheetId="64">#REF!</definedName>
    <definedName name="_Client1" localSheetId="24">[1]Home!$C$2</definedName>
    <definedName name="_Client1" localSheetId="25">[1]Home!$C$2</definedName>
    <definedName name="_Client1" localSheetId="26">[1]Home!$C$2</definedName>
    <definedName name="_Client1" localSheetId="27">[1]Home!$C$2</definedName>
    <definedName name="_Client1" localSheetId="28">[1]Home!$C$2</definedName>
    <definedName name="_Client1" localSheetId="29">[1]Home!$C$2</definedName>
    <definedName name="_Client1" localSheetId="30">[1]Home!$C$2</definedName>
    <definedName name="_Client1" localSheetId="31">[1]Home!$C$2</definedName>
    <definedName name="_Client1" localSheetId="32">[1]Home!$C$2</definedName>
    <definedName name="_Client1" localSheetId="33">[1]Home!$C$2</definedName>
    <definedName name="_Client1" localSheetId="8">[1]Home!$C$2</definedName>
    <definedName name="_Client1" localSheetId="9">[1]Home!$C$2</definedName>
    <definedName name="_Client1" localSheetId="10">[1]Home!$C$2</definedName>
    <definedName name="_Client1" localSheetId="16">[1]Home!$C$2</definedName>
    <definedName name="_Client1" localSheetId="23">#REF!</definedName>
    <definedName name="_Client1" localSheetId="102">[2]Home!$C$2</definedName>
    <definedName name="_Client1" localSheetId="36">[2]Home!$C$2</definedName>
    <definedName name="_Client1" localSheetId="103">[2]Home!$C$2</definedName>
    <definedName name="_Client1">#REF!</definedName>
    <definedName name="_Client2" localSheetId="63">#REF!</definedName>
    <definedName name="_Client2" localSheetId="64">#REF!</definedName>
    <definedName name="_Client2" localSheetId="24">[1]Home!$C$3</definedName>
    <definedName name="_Client2" localSheetId="25">[1]Home!$C$3</definedName>
    <definedName name="_Client2" localSheetId="26">[1]Home!$C$3</definedName>
    <definedName name="_Client2" localSheetId="27">[1]Home!$C$3</definedName>
    <definedName name="_Client2" localSheetId="28">[1]Home!$C$3</definedName>
    <definedName name="_Client2" localSheetId="29">[1]Home!$C$3</definedName>
    <definedName name="_Client2" localSheetId="30">[1]Home!$C$3</definedName>
    <definedName name="_Client2" localSheetId="31">[1]Home!$C$3</definedName>
    <definedName name="_Client2" localSheetId="32">[1]Home!$C$3</definedName>
    <definedName name="_Client2" localSheetId="33">[1]Home!$C$3</definedName>
    <definedName name="_Client2" localSheetId="8">[1]Home!$C$3</definedName>
    <definedName name="_Client2" localSheetId="9">[1]Home!$C$3</definedName>
    <definedName name="_Client2" localSheetId="10">[1]Home!$C$3</definedName>
    <definedName name="_Client2" localSheetId="16">[1]Home!$C$3</definedName>
    <definedName name="_Client2" localSheetId="23">#REF!</definedName>
    <definedName name="_Client2" localSheetId="102">[2]Home!$C$3</definedName>
    <definedName name="_Client2" localSheetId="36">[2]Home!$C$3</definedName>
    <definedName name="_Client2" localSheetId="103">[2]Home!$C$3</definedName>
    <definedName name="_Client2">#REF!</definedName>
    <definedName name="_ContractNo" localSheetId="63">#REF!</definedName>
    <definedName name="_ContractNo" localSheetId="64">#REF!</definedName>
    <definedName name="_ContractNo" localSheetId="24">[1]Home!$C$5</definedName>
    <definedName name="_ContractNo" localSheetId="25">[1]Home!$C$5</definedName>
    <definedName name="_ContractNo" localSheetId="26">[1]Home!$C$5</definedName>
    <definedName name="_ContractNo" localSheetId="27">[1]Home!$C$5</definedName>
    <definedName name="_ContractNo" localSheetId="28">[1]Home!$C$5</definedName>
    <definedName name="_ContractNo" localSheetId="29">[1]Home!$C$5</definedName>
    <definedName name="_ContractNo" localSheetId="30">[1]Home!$C$5</definedName>
    <definedName name="_ContractNo" localSheetId="31">[1]Home!$C$5</definedName>
    <definedName name="_ContractNo" localSheetId="32">[1]Home!$C$5</definedName>
    <definedName name="_ContractNo" localSheetId="33">[1]Home!$C$5</definedName>
    <definedName name="_ContractNo" localSheetId="8">[1]Home!$C$5</definedName>
    <definedName name="_ContractNo" localSheetId="9">[1]Home!$C$5</definedName>
    <definedName name="_ContractNo" localSheetId="10">[1]Home!$C$5</definedName>
    <definedName name="_ContractNo" localSheetId="16">[1]Home!$C$5</definedName>
    <definedName name="_ContractNo" localSheetId="23">#REF!</definedName>
    <definedName name="_ContractNo" localSheetId="102">[2]Home!$C$5</definedName>
    <definedName name="_ContractNo" localSheetId="36">[2]Home!$C$5</definedName>
    <definedName name="_ContractNo" localSheetId="103">[2]Home!$C$5</definedName>
    <definedName name="_ContractNo">#REF!</definedName>
    <definedName name="_ContractPeriod" localSheetId="63">#REF!</definedName>
    <definedName name="_ContractPeriod" localSheetId="64">#REF!</definedName>
    <definedName name="_ContractPeriod" localSheetId="24">[1]Home!$C$16</definedName>
    <definedName name="_ContractPeriod" localSheetId="25">[1]Home!$C$16</definedName>
    <definedName name="_ContractPeriod" localSheetId="26">[1]Home!$C$16</definedName>
    <definedName name="_ContractPeriod" localSheetId="27">[1]Home!$C$16</definedName>
    <definedName name="_ContractPeriod" localSheetId="28">[1]Home!$C$16</definedName>
    <definedName name="_ContractPeriod" localSheetId="29">[1]Home!$C$16</definedName>
    <definedName name="_ContractPeriod" localSheetId="30">[1]Home!$C$16</definedName>
    <definedName name="_ContractPeriod" localSheetId="31">[1]Home!$C$16</definedName>
    <definedName name="_ContractPeriod" localSheetId="32">[1]Home!$C$16</definedName>
    <definedName name="_ContractPeriod" localSheetId="33">[1]Home!$C$16</definedName>
    <definedName name="_ContractPeriod" localSheetId="8">[1]Home!$C$16</definedName>
    <definedName name="_ContractPeriod" localSheetId="9">[1]Home!$C$16</definedName>
    <definedName name="_ContractPeriod" localSheetId="10">[1]Home!$C$16</definedName>
    <definedName name="_ContractPeriod" localSheetId="16">[1]Home!$C$16</definedName>
    <definedName name="_ContractPeriod" localSheetId="23">#REF!</definedName>
    <definedName name="_ContractPeriod" localSheetId="102">[2]Home!$C$16</definedName>
    <definedName name="_ContractPeriod" localSheetId="36">[2]Home!$C$16</definedName>
    <definedName name="_ContractPeriod" localSheetId="103">[2]Home!$C$16</definedName>
    <definedName name="_ContractPeriod">#REF!</definedName>
    <definedName name="_Description" localSheetId="63">#REF!</definedName>
    <definedName name="_Description" localSheetId="64">#REF!</definedName>
    <definedName name="_Description" localSheetId="24">[1]Home!$C$6</definedName>
    <definedName name="_Description" localSheetId="25">[1]Home!$C$6</definedName>
    <definedName name="_Description" localSheetId="26">[1]Home!$C$6</definedName>
    <definedName name="_Description" localSheetId="27">[1]Home!$C$6</definedName>
    <definedName name="_Description" localSheetId="28">[1]Home!$C$6</definedName>
    <definedName name="_Description" localSheetId="29">[1]Home!$C$6</definedName>
    <definedName name="_Description" localSheetId="30">[1]Home!$C$6</definedName>
    <definedName name="_Description" localSheetId="31">[1]Home!$C$6</definedName>
    <definedName name="_Description" localSheetId="32">[1]Home!$C$6</definedName>
    <definedName name="_Description" localSheetId="33">[1]Home!$C$6</definedName>
    <definedName name="_Description" localSheetId="8">[1]Home!$C$6</definedName>
    <definedName name="_Description" localSheetId="9">[1]Home!$C$6</definedName>
    <definedName name="_Description" localSheetId="10">[1]Home!$C$6</definedName>
    <definedName name="_Description" localSheetId="16">[1]Home!$C$6</definedName>
    <definedName name="_Description" localSheetId="23">#REF!</definedName>
    <definedName name="_Description" localSheetId="102">[2]Home!$C$6</definedName>
    <definedName name="_Description" localSheetId="36">[2]Home!$C$6</definedName>
    <definedName name="_Description" localSheetId="103">[2]Home!$C$6</definedName>
    <definedName name="_Description">#REF!</definedName>
    <definedName name="_Excavation" localSheetId="63">#REF!</definedName>
    <definedName name="_Excavation" localSheetId="64">#REF!</definedName>
    <definedName name="_Excavation" localSheetId="24">[1]Home!$E$44</definedName>
    <definedName name="_Excavation" localSheetId="25">[1]Home!$E$44</definedName>
    <definedName name="_Excavation" localSheetId="26">[1]Home!$E$44</definedName>
    <definedName name="_Excavation" localSheetId="27">[1]Home!$E$44</definedName>
    <definedName name="_Excavation" localSheetId="28">[1]Home!$E$44</definedName>
    <definedName name="_Excavation" localSheetId="29">[1]Home!$E$44</definedName>
    <definedName name="_Excavation" localSheetId="30">[1]Home!$E$44</definedName>
    <definedName name="_Excavation" localSheetId="31">[1]Home!$E$44</definedName>
    <definedName name="_Excavation" localSheetId="32">[1]Home!$E$44</definedName>
    <definedName name="_Excavation" localSheetId="33">[1]Home!$E$44</definedName>
    <definedName name="_Excavation" localSheetId="8">[1]Home!$E$44</definedName>
    <definedName name="_Excavation" localSheetId="9">[1]Home!$E$44</definedName>
    <definedName name="_Excavation" localSheetId="10">[1]Home!$E$44</definedName>
    <definedName name="_Excavation" localSheetId="16">[1]Home!$E$44</definedName>
    <definedName name="_Excavation" localSheetId="23">#REF!</definedName>
    <definedName name="_Excavation" localSheetId="102">[2]Home!$E$44</definedName>
    <definedName name="_Excavation" localSheetId="36">[2]Home!$E$44</definedName>
    <definedName name="_Excavation" localSheetId="103">[2]Home!$E$44</definedName>
    <definedName name="_Excavation">#REF!</definedName>
    <definedName name="_Expansion" localSheetId="63">#REF!</definedName>
    <definedName name="_Expansion" localSheetId="64">#REF!</definedName>
    <definedName name="_Expansion" localSheetId="24">[1]Home!$E$57</definedName>
    <definedName name="_Expansion" localSheetId="25">[1]Home!$E$57</definedName>
    <definedName name="_Expansion" localSheetId="26">[1]Home!$E$57</definedName>
    <definedName name="_Expansion" localSheetId="27">[1]Home!$E$57</definedName>
    <definedName name="_Expansion" localSheetId="28">[1]Home!$E$57</definedName>
    <definedName name="_Expansion" localSheetId="29">[1]Home!$E$57</definedName>
    <definedName name="_Expansion" localSheetId="30">[1]Home!$E$57</definedName>
    <definedName name="_Expansion" localSheetId="31">[1]Home!$E$57</definedName>
    <definedName name="_Expansion" localSheetId="32">[1]Home!$E$57</definedName>
    <definedName name="_Expansion" localSheetId="33">[1]Home!$E$57</definedName>
    <definedName name="_Expansion" localSheetId="8">[1]Home!$E$57</definedName>
    <definedName name="_Expansion" localSheetId="9">[1]Home!$E$57</definedName>
    <definedName name="_Expansion" localSheetId="10">[1]Home!$E$57</definedName>
    <definedName name="_Expansion" localSheetId="16">[1]Home!$E$57</definedName>
    <definedName name="_Expansion" localSheetId="23">#REF!</definedName>
    <definedName name="_Expansion" localSheetId="102">[2]Home!$E$57</definedName>
    <definedName name="_Expansion" localSheetId="36">[2]Home!$E$57</definedName>
    <definedName name="_Expansion" localSheetId="103">[2]Home!$E$57</definedName>
    <definedName name="_Expansion">#REF!</definedName>
    <definedName name="_Formwork" localSheetId="63">#REF!</definedName>
    <definedName name="_Formwork" localSheetId="64">#REF!</definedName>
    <definedName name="_Formwork" localSheetId="24">[1]Home!$E$52</definedName>
    <definedName name="_Formwork" localSheetId="25">[1]Home!$E$52</definedName>
    <definedName name="_Formwork" localSheetId="26">[1]Home!$E$52</definedName>
    <definedName name="_Formwork" localSheetId="27">[1]Home!$E$52</definedName>
    <definedName name="_Formwork" localSheetId="28">[1]Home!$E$52</definedName>
    <definedName name="_Formwork" localSheetId="29">[1]Home!$E$52</definedName>
    <definedName name="_Formwork" localSheetId="30">[1]Home!$E$52</definedName>
    <definedName name="_Formwork" localSheetId="31">[1]Home!$E$52</definedName>
    <definedName name="_Formwork" localSheetId="32">[1]Home!$E$52</definedName>
    <definedName name="_Formwork" localSheetId="33">[1]Home!$E$52</definedName>
    <definedName name="_Formwork" localSheetId="8">[1]Home!$E$52</definedName>
    <definedName name="_Formwork" localSheetId="9">[1]Home!$E$52</definedName>
    <definedName name="_Formwork" localSheetId="10">[1]Home!$E$52</definedName>
    <definedName name="_Formwork" localSheetId="16">[1]Home!$E$52</definedName>
    <definedName name="_Formwork" localSheetId="23">#REF!</definedName>
    <definedName name="_Formwork" localSheetId="102">[2]Home!$E$52</definedName>
    <definedName name="_Formwork" localSheetId="36">[2]Home!$E$52</definedName>
    <definedName name="_Formwork" localSheetId="103">[2]Home!$E$52</definedName>
    <definedName name="_Formwork">#REF!</definedName>
    <definedName name="_Gabion" localSheetId="63">#REF!</definedName>
    <definedName name="_Gabion" localSheetId="64">#REF!</definedName>
    <definedName name="_Gabion" localSheetId="24">[1]Home!$E$60</definedName>
    <definedName name="_Gabion" localSheetId="25">[1]Home!$E$60</definedName>
    <definedName name="_Gabion" localSheetId="26">[1]Home!$E$60</definedName>
    <definedName name="_Gabion" localSheetId="27">[1]Home!$E$60</definedName>
    <definedName name="_Gabion" localSheetId="28">[1]Home!$E$60</definedName>
    <definedName name="_Gabion" localSheetId="29">[1]Home!$E$60</definedName>
    <definedName name="_Gabion" localSheetId="30">[1]Home!$E$60</definedName>
    <definedName name="_Gabion" localSheetId="31">[1]Home!$E$60</definedName>
    <definedName name="_Gabion" localSheetId="32">[1]Home!$E$60</definedName>
    <definedName name="_Gabion" localSheetId="33">[1]Home!$E$60</definedName>
    <definedName name="_Gabion" localSheetId="8">[1]Home!$E$60</definedName>
    <definedName name="_Gabion" localSheetId="9">[1]Home!$E$60</definedName>
    <definedName name="_Gabion" localSheetId="10">[1]Home!$E$60</definedName>
    <definedName name="_Gabion" localSheetId="16">[1]Home!$E$60</definedName>
    <definedName name="_Gabion" localSheetId="23">#REF!</definedName>
    <definedName name="_Gabion" localSheetId="102">[2]Home!$E$60</definedName>
    <definedName name="_Gabion" localSheetId="36">[2]Home!$E$60</definedName>
    <definedName name="_Gabion" localSheetId="103">[2]Home!$E$60</definedName>
    <definedName name="_Gabion">#REF!</definedName>
    <definedName name="_Geofabric" localSheetId="63">#REF!</definedName>
    <definedName name="_Geofabric" localSheetId="64">#REF!</definedName>
    <definedName name="_Geofabric" localSheetId="24">[1]Home!$E$55</definedName>
    <definedName name="_Geofabric" localSheetId="25">[1]Home!$E$55</definedName>
    <definedName name="_Geofabric" localSheetId="26">[1]Home!$E$55</definedName>
    <definedName name="_Geofabric" localSheetId="27">[1]Home!$E$55</definedName>
    <definedName name="_Geofabric" localSheetId="28">[1]Home!$E$55</definedName>
    <definedName name="_Geofabric" localSheetId="29">[1]Home!$E$55</definedName>
    <definedName name="_Geofabric" localSheetId="30">[1]Home!$E$55</definedName>
    <definedName name="_Geofabric" localSheetId="31">[1]Home!$E$55</definedName>
    <definedName name="_Geofabric" localSheetId="32">[1]Home!$E$55</definedName>
    <definedName name="_Geofabric" localSheetId="33">[1]Home!$E$55</definedName>
    <definedName name="_Geofabric" localSheetId="8">[1]Home!$E$55</definedName>
    <definedName name="_Geofabric" localSheetId="9">[1]Home!$E$55</definedName>
    <definedName name="_Geofabric" localSheetId="10">[1]Home!$E$55</definedName>
    <definedName name="_Geofabric" localSheetId="16">[1]Home!$E$55</definedName>
    <definedName name="_Geofabric" localSheetId="23">#REF!</definedName>
    <definedName name="_Geofabric" localSheetId="102">[2]Home!$E$55</definedName>
    <definedName name="_Geofabric" localSheetId="36">[2]Home!$E$55</definedName>
    <definedName name="_Geofabric" localSheetId="103">[2]Home!$E$55</definedName>
    <definedName name="_Geofabric">#REF!</definedName>
    <definedName name="_GPost" localSheetId="63">#REF!</definedName>
    <definedName name="_GPost" localSheetId="64">#REF!</definedName>
    <definedName name="_GPost" localSheetId="5">#REF!</definedName>
    <definedName name="_GPost" localSheetId="24">[1]Home!$E$61</definedName>
    <definedName name="_GPost" localSheetId="25">[1]Home!$E$61</definedName>
    <definedName name="_GPost" localSheetId="26">[1]Home!$E$61</definedName>
    <definedName name="_GPost" localSheetId="27">[1]Home!$E$61</definedName>
    <definedName name="_GPost" localSheetId="28">[1]Home!$E$61</definedName>
    <definedName name="_GPost" localSheetId="29">[1]Home!$E$61</definedName>
    <definedName name="_GPost" localSheetId="30">[1]Home!$E$61</definedName>
    <definedName name="_GPost" localSheetId="31">[1]Home!$E$61</definedName>
    <definedName name="_GPost" localSheetId="32">[1]Home!$E$61</definedName>
    <definedName name="_GPost" localSheetId="33">[1]Home!$E$61</definedName>
    <definedName name="_GPost" localSheetId="8">[1]Home!$E$61</definedName>
    <definedName name="_GPost" localSheetId="9">[1]Home!$E$61</definedName>
    <definedName name="_GPost" localSheetId="10">[1]Home!$E$61</definedName>
    <definedName name="_GPost" localSheetId="16">[1]Home!$E$61</definedName>
    <definedName name="_GPost" localSheetId="23">#REF!</definedName>
    <definedName name="_GPost">#REF!</definedName>
    <definedName name="_GRail" localSheetId="63">#REF!</definedName>
    <definedName name="_GRail" localSheetId="64">#REF!</definedName>
    <definedName name="_GRail" localSheetId="24">[1]Home!$E$62</definedName>
    <definedName name="_GRail" localSheetId="25">[1]Home!$E$62</definedName>
    <definedName name="_GRail" localSheetId="26">[1]Home!$E$62</definedName>
    <definedName name="_GRail" localSheetId="27">[1]Home!$E$62</definedName>
    <definedName name="_GRail" localSheetId="28">[1]Home!$E$62</definedName>
    <definedName name="_GRail" localSheetId="29">[1]Home!$E$62</definedName>
    <definedName name="_GRail" localSheetId="30">[1]Home!$E$62</definedName>
    <definedName name="_GRail" localSheetId="31">[1]Home!$E$62</definedName>
    <definedName name="_GRail" localSheetId="32">[1]Home!$E$62</definedName>
    <definedName name="_GRail" localSheetId="33">[1]Home!$E$62</definedName>
    <definedName name="_GRail" localSheetId="8">[1]Home!$E$62</definedName>
    <definedName name="_GRail" localSheetId="9">[1]Home!$E$62</definedName>
    <definedName name="_GRail" localSheetId="10">[1]Home!$E$62</definedName>
    <definedName name="_GRail" localSheetId="16">[1]Home!$E$62</definedName>
    <definedName name="_GRail" localSheetId="23">#REF!</definedName>
    <definedName name="_GRail" localSheetId="102">[2]Home!$E$62</definedName>
    <definedName name="_GRail" localSheetId="36">[2]Home!$E$62</definedName>
    <definedName name="_GRail" localSheetId="103">[2]Home!$E$62</definedName>
    <definedName name="_GRail">#REF!</definedName>
    <definedName name="_Haul" localSheetId="63">#REF!</definedName>
    <definedName name="_Haul" localSheetId="64">#REF!</definedName>
    <definedName name="_Haul" localSheetId="24">[1]Home!$E$40</definedName>
    <definedName name="_Haul" localSheetId="25">[1]Home!$E$40</definedName>
    <definedName name="_Haul" localSheetId="26">[1]Home!$E$40</definedName>
    <definedName name="_Haul" localSheetId="27">[1]Home!$E$40</definedName>
    <definedName name="_Haul" localSheetId="28">[1]Home!$E$40</definedName>
    <definedName name="_Haul" localSheetId="29">[1]Home!$E$40</definedName>
    <definedName name="_Haul" localSheetId="30">[1]Home!$E$40</definedName>
    <definedName name="_Haul" localSheetId="31">[1]Home!$E$40</definedName>
    <definedName name="_Haul" localSheetId="32">[1]Home!$E$40</definedName>
    <definedName name="_Haul" localSheetId="33">[1]Home!$E$40</definedName>
    <definedName name="_Haul" localSheetId="8">[1]Home!$E$40</definedName>
    <definedName name="_Haul" localSheetId="9">[1]Home!$E$40</definedName>
    <definedName name="_Haul" localSheetId="10">[1]Home!$E$40</definedName>
    <definedName name="_Haul" localSheetId="16">[1]Home!$E$40</definedName>
    <definedName name="_Haul" localSheetId="23">#REF!</definedName>
    <definedName name="_Haul" localSheetId="102">[2]Home!$E$40</definedName>
    <definedName name="_Haul" localSheetId="36">[2]Home!$E$40</definedName>
    <definedName name="_Haul" localSheetId="103">[2]Home!$E$40</definedName>
    <definedName name="_Haul">#REF!</definedName>
    <definedName name="_HaulPerMetre" localSheetId="63">#REF!</definedName>
    <definedName name="_HaulPerMetre" localSheetId="64">#REF!</definedName>
    <definedName name="_HaulPerMetre" localSheetId="24">[1]Home!$E$38</definedName>
    <definedName name="_HaulPerMetre" localSheetId="25">[1]Home!$E$38</definedName>
    <definedName name="_HaulPerMetre" localSheetId="26">[1]Home!$E$38</definedName>
    <definedName name="_HaulPerMetre" localSheetId="27">[1]Home!$E$38</definedName>
    <definedName name="_HaulPerMetre" localSheetId="28">[1]Home!$E$38</definedName>
    <definedName name="_HaulPerMetre" localSheetId="29">[1]Home!$E$38</definedName>
    <definedName name="_HaulPerMetre" localSheetId="30">[1]Home!$E$38</definedName>
    <definedName name="_HaulPerMetre" localSheetId="31">[1]Home!$E$38</definedName>
    <definedName name="_HaulPerMetre" localSheetId="32">[1]Home!$E$38</definedName>
    <definedName name="_HaulPerMetre" localSheetId="33">[1]Home!$E$38</definedName>
    <definedName name="_HaulPerMetre" localSheetId="8">[1]Home!$E$38</definedName>
    <definedName name="_HaulPerMetre" localSheetId="9">[1]Home!$E$38</definedName>
    <definedName name="_HaulPerMetre" localSheetId="10">[1]Home!$E$38</definedName>
    <definedName name="_HaulPerMetre" localSheetId="16">[1]Home!$E$38</definedName>
    <definedName name="_HaulPerMetre" localSheetId="23">#REF!</definedName>
    <definedName name="_HaulPerMetre" localSheetId="102">[2]Home!$E$38</definedName>
    <definedName name="_HaulPerMetre" localSheetId="36">[2]Home!$E$38</definedName>
    <definedName name="_HaulPerMetre" localSheetId="103">[2]Home!$E$38</definedName>
    <definedName name="_HaulPerMetre">#REF!</definedName>
    <definedName name="_KandC" localSheetId="63">#REF!</definedName>
    <definedName name="_KandC" localSheetId="64">#REF!</definedName>
    <definedName name="_KandC" localSheetId="5">#REF!</definedName>
    <definedName name="_KandC" localSheetId="24">[1]Home!$E$59</definedName>
    <definedName name="_KandC" localSheetId="25">[1]Home!$E$59</definedName>
    <definedName name="_KandC" localSheetId="26">[1]Home!$E$59</definedName>
    <definedName name="_KandC" localSheetId="27">[1]Home!$E$59</definedName>
    <definedName name="_KandC" localSheetId="28">[1]Home!$E$59</definedName>
    <definedName name="_KandC" localSheetId="29">[1]Home!$E$59</definedName>
    <definedName name="_KandC" localSheetId="30">[1]Home!$E$59</definedName>
    <definedName name="_KandC" localSheetId="31">[1]Home!$E$59</definedName>
    <definedName name="_KandC" localSheetId="32">[1]Home!$E$59</definedName>
    <definedName name="_KandC" localSheetId="33">[1]Home!$E$59</definedName>
    <definedName name="_KandC" localSheetId="8">[1]Home!$E$59</definedName>
    <definedName name="_KandC" localSheetId="9">[1]Home!$E$59</definedName>
    <definedName name="_KandC" localSheetId="10">[1]Home!$E$59</definedName>
    <definedName name="_KandC" localSheetId="16">[1]Home!$E$59</definedName>
    <definedName name="_KandC" localSheetId="23">#REF!</definedName>
    <definedName name="_KandC">#REF!</definedName>
    <definedName name="_Kerb" localSheetId="63">#REF!</definedName>
    <definedName name="_Kerb" localSheetId="64">#REF!</definedName>
    <definedName name="_Kerb" localSheetId="24">[1]Home!$E$58</definedName>
    <definedName name="_Kerb" localSheetId="25">[1]Home!$E$58</definedName>
    <definedName name="_Kerb" localSheetId="26">[1]Home!$E$58</definedName>
    <definedName name="_Kerb" localSheetId="27">[1]Home!$E$58</definedName>
    <definedName name="_Kerb" localSheetId="28">[1]Home!$E$58</definedName>
    <definedName name="_Kerb" localSheetId="29">[1]Home!$E$58</definedName>
    <definedName name="_Kerb" localSheetId="30">[1]Home!$E$58</definedName>
    <definedName name="_Kerb" localSheetId="31">[1]Home!$E$58</definedName>
    <definedName name="_Kerb" localSheetId="32">[1]Home!$E$58</definedName>
    <definedName name="_Kerb" localSheetId="33">[1]Home!$E$58</definedName>
    <definedName name="_Kerb" localSheetId="8">[1]Home!$E$58</definedName>
    <definedName name="_Kerb" localSheetId="9">[1]Home!$E$58</definedName>
    <definedName name="_Kerb" localSheetId="10">[1]Home!$E$58</definedName>
    <definedName name="_Kerb" localSheetId="16">[1]Home!$E$58</definedName>
    <definedName name="_Kerb" localSheetId="23">#REF!</definedName>
    <definedName name="_Kerb" localSheetId="102">[2]Home!$E$58</definedName>
    <definedName name="_Kerb" localSheetId="36">[2]Home!$E$58</definedName>
    <definedName name="_Kerb" localSheetId="103">[2]Home!$E$58</definedName>
    <definedName name="_Kerb">#REF!</definedName>
    <definedName name="_LabourDaily" localSheetId="63">#REF!</definedName>
    <definedName name="_LabourDaily" localSheetId="64">#REF!</definedName>
    <definedName name="_LabourDaily" localSheetId="24">[1]Home!$C$13</definedName>
    <definedName name="_LabourDaily" localSheetId="25">[1]Home!$C$13</definedName>
    <definedName name="_LabourDaily" localSheetId="26">[1]Home!$C$13</definedName>
    <definedName name="_LabourDaily" localSheetId="27">[1]Home!$C$13</definedName>
    <definedName name="_LabourDaily" localSheetId="28">[1]Home!$C$13</definedName>
    <definedName name="_LabourDaily" localSheetId="29">[1]Home!$C$13</definedName>
    <definedName name="_LabourDaily" localSheetId="30">[1]Home!$C$13</definedName>
    <definedName name="_LabourDaily" localSheetId="31">[1]Home!$C$13</definedName>
    <definedName name="_LabourDaily" localSheetId="32">[1]Home!$C$13</definedName>
    <definedName name="_LabourDaily" localSheetId="33">[1]Home!$C$13</definedName>
    <definedName name="_LabourDaily" localSheetId="8">[1]Home!$C$13</definedName>
    <definedName name="_LabourDaily" localSheetId="9">[1]Home!$C$13</definedName>
    <definedName name="_LabourDaily" localSheetId="10">[1]Home!$C$13</definedName>
    <definedName name="_LabourDaily" localSheetId="16">[1]Home!$C$13</definedName>
    <definedName name="_LabourDaily" localSheetId="23">#REF!</definedName>
    <definedName name="_LabourDaily" localSheetId="102">[2]Home!$C$13</definedName>
    <definedName name="_LabourDaily" localSheetId="36">[2]Home!$C$13</definedName>
    <definedName name="_LabourDaily" localSheetId="103">[2]Home!$C$13</definedName>
    <definedName name="_LabourDaily">#REF!</definedName>
    <definedName name="_LabourHours" localSheetId="63">#REF!</definedName>
    <definedName name="_LabourHours" localSheetId="64">#REF!</definedName>
    <definedName name="_LabourHours" localSheetId="5">#REF!</definedName>
    <definedName name="_LabourHours" localSheetId="24">#REF!</definedName>
    <definedName name="_LabourHours" localSheetId="25">#REF!</definedName>
    <definedName name="_LabourHours" localSheetId="26">#REF!</definedName>
    <definedName name="_LabourHours" localSheetId="27">#REF!</definedName>
    <definedName name="_LabourHours" localSheetId="28">#REF!</definedName>
    <definedName name="_LabourHours" localSheetId="29">#REF!</definedName>
    <definedName name="_LabourHours" localSheetId="30">#REF!</definedName>
    <definedName name="_LabourHours" localSheetId="31">#REF!</definedName>
    <definedName name="_LabourHours" localSheetId="32">#REF!</definedName>
    <definedName name="_LabourHours" localSheetId="33">#REF!</definedName>
    <definedName name="_LabourHours" localSheetId="8">#REF!</definedName>
    <definedName name="_LabourHours" localSheetId="9">#REF!</definedName>
    <definedName name="_LabourHours" localSheetId="10">#REF!</definedName>
    <definedName name="_LabourHours" localSheetId="16">#REF!</definedName>
    <definedName name="_LabourHours" localSheetId="23">#REF!</definedName>
    <definedName name="_LabourHours">#REF!</definedName>
    <definedName name="_LabourRate" localSheetId="63">#REF!</definedName>
    <definedName name="_LabourRate" localSheetId="64">#REF!</definedName>
    <definedName name="_LabourRate" localSheetId="24">[1]Home!$C$11</definedName>
    <definedName name="_LabourRate" localSheetId="25">[1]Home!$C$11</definedName>
    <definedName name="_LabourRate" localSheetId="26">[1]Home!$C$11</definedName>
    <definedName name="_LabourRate" localSheetId="27">[1]Home!$C$11</definedName>
    <definedName name="_LabourRate" localSheetId="28">[1]Home!$C$11</definedName>
    <definedName name="_LabourRate" localSheetId="29">[1]Home!$C$11</definedName>
    <definedName name="_LabourRate" localSheetId="30">[1]Home!$C$11</definedName>
    <definedName name="_LabourRate" localSheetId="31">[1]Home!$C$11</definedName>
    <definedName name="_LabourRate" localSheetId="32">[1]Home!$C$11</definedName>
    <definedName name="_LabourRate" localSheetId="33">[1]Home!$C$11</definedName>
    <definedName name="_LabourRate" localSheetId="8">[1]Home!$C$11</definedName>
    <definedName name="_LabourRate" localSheetId="9">[1]Home!$C$11</definedName>
    <definedName name="_LabourRate" localSheetId="10">[1]Home!$C$11</definedName>
    <definedName name="_LabourRate" localSheetId="16">[1]Home!$C$11</definedName>
    <definedName name="_LabourRate" localSheetId="23">#REF!</definedName>
    <definedName name="_LabourRate" localSheetId="102">[2]Home!$C$11</definedName>
    <definedName name="_LabourRate" localSheetId="36">[2]Home!$C$11</definedName>
    <definedName name="_LabourRate" localSheetId="103">[2]Home!$C$11</definedName>
    <definedName name="_LabourRate">#REF!</definedName>
    <definedName name="_Markup" localSheetId="63">#REF!</definedName>
    <definedName name="_Markup" localSheetId="64">#REF!</definedName>
    <definedName name="_Markup" localSheetId="24">[1]Home!$C$27</definedName>
    <definedName name="_Markup" localSheetId="25">[1]Home!$C$27</definedName>
    <definedName name="_Markup" localSheetId="26">[1]Home!$C$27</definedName>
    <definedName name="_Markup" localSheetId="27">[1]Home!$C$27</definedName>
    <definedName name="_Markup" localSheetId="28">[1]Home!$C$27</definedName>
    <definedName name="_Markup" localSheetId="29">[1]Home!$C$27</definedName>
    <definedName name="_Markup" localSheetId="30">[1]Home!$C$27</definedName>
    <definedName name="_Markup" localSheetId="31">[1]Home!$C$27</definedName>
    <definedName name="_Markup" localSheetId="32">[1]Home!$C$27</definedName>
    <definedName name="_Markup" localSheetId="33">[1]Home!$C$27</definedName>
    <definedName name="_Markup" localSheetId="8">[1]Home!$C$27</definedName>
    <definedName name="_Markup" localSheetId="9">[1]Home!$C$27</definedName>
    <definedName name="_Markup" localSheetId="10">[1]Home!$C$27</definedName>
    <definedName name="_Markup" localSheetId="16">[1]Home!$C$27</definedName>
    <definedName name="_Markup" localSheetId="23">#REF!</definedName>
    <definedName name="_Markup" localSheetId="102">[2]Home!$C$27</definedName>
    <definedName name="_Markup" localSheetId="36">[2]Home!$C$27</definedName>
    <definedName name="_Markup" localSheetId="103">[2]Home!$C$27</definedName>
    <definedName name="_Markup">#REF!</definedName>
    <definedName name="_Mesh" localSheetId="63">#REF!</definedName>
    <definedName name="_Mesh" localSheetId="64">#REF!</definedName>
    <definedName name="_Mesh" localSheetId="24">[1]Home!$E$53</definedName>
    <definedName name="_Mesh" localSheetId="25">[1]Home!$E$53</definedName>
    <definedName name="_Mesh" localSheetId="26">[1]Home!$E$53</definedName>
    <definedName name="_Mesh" localSheetId="27">[1]Home!$E$53</definedName>
    <definedName name="_Mesh" localSheetId="28">[1]Home!$E$53</definedName>
    <definedName name="_Mesh" localSheetId="29">[1]Home!$E$53</definedName>
    <definedName name="_Mesh" localSheetId="30">[1]Home!$E$53</definedName>
    <definedName name="_Mesh" localSheetId="31">[1]Home!$E$53</definedName>
    <definedName name="_Mesh" localSheetId="32">[1]Home!$E$53</definedName>
    <definedName name="_Mesh" localSheetId="33">[1]Home!$E$53</definedName>
    <definedName name="_Mesh" localSheetId="8">[1]Home!$E$53</definedName>
    <definedName name="_Mesh" localSheetId="9">[1]Home!$E$53</definedName>
    <definedName name="_Mesh" localSheetId="10">[1]Home!$E$53</definedName>
    <definedName name="_Mesh" localSheetId="16">[1]Home!$E$53</definedName>
    <definedName name="_Mesh" localSheetId="23">#REF!</definedName>
    <definedName name="_Mesh" localSheetId="102">[2]Home!$E$53</definedName>
    <definedName name="_Mesh" localSheetId="36">[2]Home!$E$53</definedName>
    <definedName name="_Mesh" localSheetId="103">[2]Home!$E$53</definedName>
    <definedName name="_Mesh">#REF!</definedName>
    <definedName name="_Mix" localSheetId="63">#REF!</definedName>
    <definedName name="_Mix" localSheetId="64">#REF!</definedName>
    <definedName name="_Mix" localSheetId="24">[1]Home!$E$41</definedName>
    <definedName name="_Mix" localSheetId="25">[1]Home!$E$41</definedName>
    <definedName name="_Mix" localSheetId="26">[1]Home!$E$41</definedName>
    <definedName name="_Mix" localSheetId="27">[1]Home!$E$41</definedName>
    <definedName name="_Mix" localSheetId="28">[1]Home!$E$41</definedName>
    <definedName name="_Mix" localSheetId="29">[1]Home!$E$41</definedName>
    <definedName name="_Mix" localSheetId="30">[1]Home!$E$41</definedName>
    <definedName name="_Mix" localSheetId="31">[1]Home!$E$41</definedName>
    <definedName name="_Mix" localSheetId="32">[1]Home!$E$41</definedName>
    <definedName name="_Mix" localSheetId="33">[1]Home!$E$41</definedName>
    <definedName name="_Mix" localSheetId="8">[1]Home!$E$41</definedName>
    <definedName name="_Mix" localSheetId="9">[1]Home!$E$41</definedName>
    <definedName name="_Mix" localSheetId="10">[1]Home!$E$41</definedName>
    <definedName name="_Mix" localSheetId="16">[1]Home!$E$41</definedName>
    <definedName name="_Mix" localSheetId="23">#REF!</definedName>
    <definedName name="_Mix" localSheetId="102">[2]Home!$E$41</definedName>
    <definedName name="_Mix" localSheetId="36">[2]Home!$E$41</definedName>
    <definedName name="_Mix" localSheetId="103">[2]Home!$E$41</definedName>
    <definedName name="_Mix">#REF!</definedName>
    <definedName name="_Place" localSheetId="63">#REF!</definedName>
    <definedName name="_Place" localSheetId="64">#REF!</definedName>
    <definedName name="_Place" localSheetId="24">[1]Home!$E$42</definedName>
    <definedName name="_Place" localSheetId="25">[1]Home!$E$42</definedName>
    <definedName name="_Place" localSheetId="26">[1]Home!$E$42</definedName>
    <definedName name="_Place" localSheetId="27">[1]Home!$E$42</definedName>
    <definedName name="_Place" localSheetId="28">[1]Home!$E$42</definedName>
    <definedName name="_Place" localSheetId="29">[1]Home!$E$42</definedName>
    <definedName name="_Place" localSheetId="30">[1]Home!$E$42</definedName>
    <definedName name="_Place" localSheetId="31">[1]Home!$E$42</definedName>
    <definedName name="_Place" localSheetId="32">[1]Home!$E$42</definedName>
    <definedName name="_Place" localSheetId="33">[1]Home!$E$42</definedName>
    <definedName name="_Place" localSheetId="8">[1]Home!$E$42</definedName>
    <definedName name="_Place" localSheetId="9">[1]Home!$E$42</definedName>
    <definedName name="_Place" localSheetId="10">[1]Home!$E$42</definedName>
    <definedName name="_Place" localSheetId="16">[1]Home!$E$42</definedName>
    <definedName name="_Place" localSheetId="23">#REF!</definedName>
    <definedName name="_Place" localSheetId="102">[2]Home!$E$42</definedName>
    <definedName name="_Place" localSheetId="36">[2]Home!$E$42</definedName>
    <definedName name="_Place" localSheetId="103">[2]Home!$E$42</definedName>
    <definedName name="_Place">#REF!</definedName>
    <definedName name="_Plaster" localSheetId="63">#REF!</definedName>
    <definedName name="_Plaster" localSheetId="64">#REF!</definedName>
    <definedName name="_Plaster" localSheetId="5">#REF!</definedName>
    <definedName name="_Plaster" localSheetId="24">[1]Home!$E$48</definedName>
    <definedName name="_Plaster" localSheetId="25">[1]Home!$E$48</definedName>
    <definedName name="_Plaster" localSheetId="26">[1]Home!$E$48</definedName>
    <definedName name="_Plaster" localSheetId="27">[1]Home!$E$48</definedName>
    <definedName name="_Plaster" localSheetId="28">[1]Home!$E$48</definedName>
    <definedName name="_Plaster" localSheetId="29">[1]Home!$E$48</definedName>
    <definedName name="_Plaster" localSheetId="30">[1]Home!$E$48</definedName>
    <definedName name="_Plaster" localSheetId="31">[1]Home!$E$48</definedName>
    <definedName name="_Plaster" localSheetId="32">[1]Home!$E$48</definedName>
    <definedName name="_Plaster" localSheetId="33">[1]Home!$E$48</definedName>
    <definedName name="_Plaster" localSheetId="8">[1]Home!$E$48</definedName>
    <definedName name="_Plaster" localSheetId="9">[1]Home!$E$48</definedName>
    <definedName name="_Plaster" localSheetId="10">[1]Home!$E$48</definedName>
    <definedName name="_Plaster" localSheetId="16">[1]Home!$E$48</definedName>
    <definedName name="_Plaster" localSheetId="23">#REF!</definedName>
    <definedName name="_Plaster">#REF!</definedName>
    <definedName name="_RoadLength" localSheetId="63">#REF!</definedName>
    <definedName name="_RoadLength" localSheetId="64">#REF!</definedName>
    <definedName name="_RoadLength" localSheetId="24">[1]Home!$C$25</definedName>
    <definedName name="_RoadLength" localSheetId="25">[1]Home!$C$25</definedName>
    <definedName name="_RoadLength" localSheetId="26">[1]Home!$C$25</definedName>
    <definedName name="_RoadLength" localSheetId="27">[1]Home!$C$25</definedName>
    <definedName name="_RoadLength" localSheetId="28">[1]Home!$C$25</definedName>
    <definedName name="_RoadLength" localSheetId="29">[1]Home!$C$25</definedName>
    <definedName name="_RoadLength" localSheetId="30">[1]Home!$C$25</definedName>
    <definedName name="_RoadLength" localSheetId="31">[1]Home!$C$25</definedName>
    <definedName name="_RoadLength" localSheetId="32">[1]Home!$C$25</definedName>
    <definedName name="_RoadLength" localSheetId="33">[1]Home!$C$25</definedName>
    <definedName name="_RoadLength" localSheetId="8">[1]Home!$C$25</definedName>
    <definedName name="_RoadLength" localSheetId="9">[1]Home!$C$25</definedName>
    <definedName name="_RoadLength" localSheetId="10">[1]Home!$C$25</definedName>
    <definedName name="_RoadLength" localSheetId="16">[1]Home!$C$25</definedName>
    <definedName name="_RoadLength" localSheetId="23">#REF!</definedName>
    <definedName name="_RoadLength" localSheetId="102">[2]Home!$C$25</definedName>
    <definedName name="_RoadLength" localSheetId="36">[2]Home!$C$25</definedName>
    <definedName name="_RoadLength" localSheetId="103">[2]Home!$C$25</definedName>
    <definedName name="_RoadLength">#REF!</definedName>
    <definedName name="_Roadmarkings" localSheetId="63">#REF!</definedName>
    <definedName name="_Roadmarkings" localSheetId="64">#REF!</definedName>
    <definedName name="_Roadmarkings" localSheetId="5">#REF!</definedName>
    <definedName name="_Roadmarkings" localSheetId="24">#REF!</definedName>
    <definedName name="_Roadmarkings" localSheetId="25">#REF!</definedName>
    <definedName name="_Roadmarkings" localSheetId="26">#REF!</definedName>
    <definedName name="_Roadmarkings" localSheetId="27">#REF!</definedName>
    <definedName name="_Roadmarkings" localSheetId="28">#REF!</definedName>
    <definedName name="_Roadmarkings" localSheetId="29">#REF!</definedName>
    <definedName name="_Roadmarkings" localSheetId="30">#REF!</definedName>
    <definedName name="_Roadmarkings" localSheetId="31">#REF!</definedName>
    <definedName name="_Roadmarkings" localSheetId="32">#REF!</definedName>
    <definedName name="_Roadmarkings" localSheetId="33">#REF!</definedName>
    <definedName name="_Roadmarkings" localSheetId="8">#REF!</definedName>
    <definedName name="_Roadmarkings" localSheetId="9">#REF!</definedName>
    <definedName name="_Roadmarkings" localSheetId="10">#REF!</definedName>
    <definedName name="_Roadmarkings" localSheetId="16">#REF!</definedName>
    <definedName name="_Roadmarkings" localSheetId="23">#REF!</definedName>
    <definedName name="_Roadmarkings">#REF!</definedName>
    <definedName name="_RoadstudSpc" localSheetId="63">#REF!</definedName>
    <definedName name="_RoadstudSpc" localSheetId="64">#REF!</definedName>
    <definedName name="_RoadstudSpc" localSheetId="24">[1]Home!$C$31</definedName>
    <definedName name="_RoadstudSpc" localSheetId="25">[1]Home!$C$31</definedName>
    <definedName name="_RoadstudSpc" localSheetId="26">[1]Home!$C$31</definedName>
    <definedName name="_RoadstudSpc" localSheetId="27">[1]Home!$C$31</definedName>
    <definedName name="_RoadstudSpc" localSheetId="28">[1]Home!$C$31</definedName>
    <definedName name="_RoadstudSpc" localSheetId="29">[1]Home!$C$31</definedName>
    <definedName name="_RoadstudSpc" localSheetId="30">[1]Home!$C$31</definedName>
    <definedName name="_RoadstudSpc" localSheetId="31">[1]Home!$C$31</definedName>
    <definedName name="_RoadstudSpc" localSheetId="32">[1]Home!$C$31</definedName>
    <definedName name="_RoadstudSpc" localSheetId="33">[1]Home!$C$31</definedName>
    <definedName name="_RoadstudSpc" localSheetId="8">[1]Home!$C$31</definedName>
    <definedName name="_RoadstudSpc" localSheetId="9">[1]Home!$C$31</definedName>
    <definedName name="_RoadstudSpc" localSheetId="10">[1]Home!$C$31</definedName>
    <definedName name="_RoadstudSpc" localSheetId="16">[1]Home!$C$31</definedName>
    <definedName name="_RoadstudSpc" localSheetId="23">#REF!</definedName>
    <definedName name="_RoadstudSpc" localSheetId="102">[2]Home!$C$31</definedName>
    <definedName name="_RoadstudSpc" localSheetId="36">[2]Home!$C$31</definedName>
    <definedName name="_RoadstudSpc" localSheetId="103">[2]Home!$C$31</definedName>
    <definedName name="_RoadstudSpc">#REF!</definedName>
    <definedName name="_Sheeting" localSheetId="63">#REF!</definedName>
    <definedName name="_Sheeting" localSheetId="64">#REF!</definedName>
    <definedName name="_Sheeting" localSheetId="5">#REF!</definedName>
    <definedName name="_Sheeting" localSheetId="24">[1]Home!$E$54</definedName>
    <definedName name="_Sheeting" localSheetId="25">[1]Home!$E$54</definedName>
    <definedName name="_Sheeting" localSheetId="26">[1]Home!$E$54</definedName>
    <definedName name="_Sheeting" localSheetId="27">[1]Home!$E$54</definedName>
    <definedName name="_Sheeting" localSheetId="28">[1]Home!$E$54</definedName>
    <definedName name="_Sheeting" localSheetId="29">[1]Home!$E$54</definedName>
    <definedName name="_Sheeting" localSheetId="30">[1]Home!$E$54</definedName>
    <definedName name="_Sheeting" localSheetId="31">[1]Home!$E$54</definedName>
    <definedName name="_Sheeting" localSheetId="32">[1]Home!$E$54</definedName>
    <definedName name="_Sheeting" localSheetId="33">[1]Home!$E$54</definedName>
    <definedName name="_Sheeting" localSheetId="8">[1]Home!$E$54</definedName>
    <definedName name="_Sheeting" localSheetId="9">[1]Home!$E$54</definedName>
    <definedName name="_Sheeting" localSheetId="10">[1]Home!$E$54</definedName>
    <definedName name="_Sheeting" localSheetId="16">[1]Home!$E$54</definedName>
    <definedName name="_Sheeting" localSheetId="23">#REF!</definedName>
    <definedName name="_Sheeting">#REF!</definedName>
    <definedName name="_Sign" localSheetId="63">#REF!</definedName>
    <definedName name="_Sign" localSheetId="64">#REF!</definedName>
    <definedName name="_Sign" localSheetId="24">[1]Home!$E$63</definedName>
    <definedName name="_Sign" localSheetId="25">[1]Home!$E$63</definedName>
    <definedName name="_Sign" localSheetId="26">[1]Home!$E$63</definedName>
    <definedName name="_Sign" localSheetId="27">[1]Home!$E$63</definedName>
    <definedName name="_Sign" localSheetId="28">[1]Home!$E$63</definedName>
    <definedName name="_Sign" localSheetId="29">[1]Home!$E$63</definedName>
    <definedName name="_Sign" localSheetId="30">[1]Home!$E$63</definedName>
    <definedName name="_Sign" localSheetId="31">[1]Home!$E$63</definedName>
    <definedName name="_Sign" localSheetId="32">[1]Home!$E$63</definedName>
    <definedName name="_Sign" localSheetId="33">[1]Home!$E$63</definedName>
    <definedName name="_Sign" localSheetId="8">[1]Home!$E$63</definedName>
    <definedName name="_Sign" localSheetId="9">[1]Home!$E$63</definedName>
    <definedName name="_Sign" localSheetId="10">[1]Home!$E$63</definedName>
    <definedName name="_Sign" localSheetId="16">[1]Home!$E$63</definedName>
    <definedName name="_Sign" localSheetId="23">#REF!</definedName>
    <definedName name="_Sign" localSheetId="102">[2]Home!$E$63</definedName>
    <definedName name="_Sign" localSheetId="36">[2]Home!$E$63</definedName>
    <definedName name="_Sign" localSheetId="103">[2]Home!$E$63</definedName>
    <definedName name="_Sign">#REF!</definedName>
    <definedName name="_Spread" localSheetId="63">#REF!</definedName>
    <definedName name="_Spread" localSheetId="64">#REF!</definedName>
    <definedName name="_Spread" localSheetId="5">#REF!</definedName>
    <definedName name="_Spread" localSheetId="24">[1]Home!$E$47</definedName>
    <definedName name="_Spread" localSheetId="25">[1]Home!$E$47</definedName>
    <definedName name="_Spread" localSheetId="26">[1]Home!$E$47</definedName>
    <definedName name="_Spread" localSheetId="27">[1]Home!$E$47</definedName>
    <definedName name="_Spread" localSheetId="28">[1]Home!$E$47</definedName>
    <definedName name="_Spread" localSheetId="29">[1]Home!$E$47</definedName>
    <definedName name="_Spread" localSheetId="30">[1]Home!$E$47</definedName>
    <definedName name="_Spread" localSheetId="31">[1]Home!$E$47</definedName>
    <definedName name="_Spread" localSheetId="32">[1]Home!$E$47</definedName>
    <definedName name="_Spread" localSheetId="33">[1]Home!$E$47</definedName>
    <definedName name="_Spread" localSheetId="8">[1]Home!$E$47</definedName>
    <definedName name="_Spread" localSheetId="9">[1]Home!$E$47</definedName>
    <definedName name="_Spread" localSheetId="10">[1]Home!$E$47</definedName>
    <definedName name="_Spread" localSheetId="16">[1]Home!$E$47</definedName>
    <definedName name="_Spread" localSheetId="23">#REF!</definedName>
    <definedName name="_Spread">#REF!</definedName>
    <definedName name="_Stamp" localSheetId="63">#REF!</definedName>
    <definedName name="_Stamp" localSheetId="64">#REF!</definedName>
    <definedName name="_Stamp" localSheetId="5">#REF!</definedName>
    <definedName name="_Stamp" localSheetId="24">[1]Home!$E$45</definedName>
    <definedName name="_Stamp" localSheetId="25">[1]Home!$E$45</definedName>
    <definedName name="_Stamp" localSheetId="26">[1]Home!$E$45</definedName>
    <definedName name="_Stamp" localSheetId="27">[1]Home!$E$45</definedName>
    <definedName name="_Stamp" localSheetId="28">[1]Home!$E$45</definedName>
    <definedName name="_Stamp" localSheetId="29">[1]Home!$E$45</definedName>
    <definedName name="_Stamp" localSheetId="30">[1]Home!$E$45</definedName>
    <definedName name="_Stamp" localSheetId="31">[1]Home!$E$45</definedName>
    <definedName name="_Stamp" localSheetId="32">[1]Home!$E$45</definedName>
    <definedName name="_Stamp" localSheetId="33">[1]Home!$E$45</definedName>
    <definedName name="_Stamp" localSheetId="8">[1]Home!$E$45</definedName>
    <definedName name="_Stamp" localSheetId="9">[1]Home!$E$45</definedName>
    <definedName name="_Stamp" localSheetId="10">[1]Home!$E$45</definedName>
    <definedName name="_Stamp" localSheetId="16">[1]Home!$E$45</definedName>
    <definedName name="_Stamp" localSheetId="23">#REF!</definedName>
    <definedName name="_Stamp">#REF!</definedName>
    <definedName name="_Subsoil" localSheetId="63">#REF!</definedName>
    <definedName name="_Subsoil" localSheetId="64">#REF!</definedName>
    <definedName name="_Subsoil" localSheetId="5">#REF!</definedName>
    <definedName name="_Subsoil" localSheetId="24">[1]Home!$E$56</definedName>
    <definedName name="_Subsoil" localSheetId="25">[1]Home!$E$56</definedName>
    <definedName name="_Subsoil" localSheetId="26">[1]Home!$E$56</definedName>
    <definedName name="_Subsoil" localSheetId="27">[1]Home!$E$56</definedName>
    <definedName name="_Subsoil" localSheetId="28">[1]Home!$E$56</definedName>
    <definedName name="_Subsoil" localSheetId="29">[1]Home!$E$56</definedName>
    <definedName name="_Subsoil" localSheetId="30">[1]Home!$E$56</definedName>
    <definedName name="_Subsoil" localSheetId="31">[1]Home!$E$56</definedName>
    <definedName name="_Subsoil" localSheetId="32">[1]Home!$E$56</definedName>
    <definedName name="_Subsoil" localSheetId="33">[1]Home!$E$56</definedName>
    <definedName name="_Subsoil" localSheetId="8">[1]Home!$E$56</definedName>
    <definedName name="_Subsoil" localSheetId="9">[1]Home!$E$56</definedName>
    <definedName name="_Subsoil" localSheetId="10">[1]Home!$E$56</definedName>
    <definedName name="_Subsoil" localSheetId="16">[1]Home!$E$56</definedName>
    <definedName name="_Subsoil" localSheetId="23">#REF!</definedName>
    <definedName name="_Subsoil">#REF!</definedName>
    <definedName name="_Summary" localSheetId="63">#REF!</definedName>
    <definedName name="_Summary" localSheetId="64">#REF!</definedName>
    <definedName name="_Summary" localSheetId="24">[1]Home!$J$16</definedName>
    <definedName name="_Summary" localSheetId="25">[1]Home!$J$16</definedName>
    <definedName name="_Summary" localSheetId="26">[1]Home!$J$16</definedName>
    <definedName name="_Summary" localSheetId="27">[1]Home!$J$16</definedName>
    <definedName name="_Summary" localSheetId="28">[1]Home!$J$16</definedName>
    <definedName name="_Summary" localSheetId="29">[1]Home!$J$16</definedName>
    <definedName name="_Summary" localSheetId="30">[1]Home!$J$16</definedName>
    <definedName name="_Summary" localSheetId="31">[1]Home!$J$16</definedName>
    <definedName name="_Summary" localSheetId="32">[1]Home!$J$16</definedName>
    <definedName name="_Summary" localSheetId="33">[1]Home!$J$16</definedName>
    <definedName name="_Summary" localSheetId="8">[1]Home!$J$16</definedName>
    <definedName name="_Summary" localSheetId="9">[1]Home!$J$16</definedName>
    <definedName name="_Summary" localSheetId="10">[1]Home!$J$16</definedName>
    <definedName name="_Summary" localSheetId="16">[1]Home!$J$16</definedName>
    <definedName name="_Summary" localSheetId="23">#REF!</definedName>
    <definedName name="_Summary" localSheetId="102">[2]Home!$J$16</definedName>
    <definedName name="_Summary" localSheetId="36">[2]Home!$J$16</definedName>
    <definedName name="_Summary" localSheetId="103">[2]Home!$J$16</definedName>
    <definedName name="_Summary">#REF!</definedName>
    <definedName name="_Wacker" localSheetId="63">#REF!</definedName>
    <definedName name="_Wacker" localSheetId="64">#REF!</definedName>
    <definedName name="_Wacker" localSheetId="24">[1]Home!$E$46</definedName>
    <definedName name="_Wacker" localSheetId="25">[1]Home!$E$46</definedName>
    <definedName name="_Wacker" localSheetId="26">[1]Home!$E$46</definedName>
    <definedName name="_Wacker" localSheetId="27">[1]Home!$E$46</definedName>
    <definedName name="_Wacker" localSheetId="28">[1]Home!$E$46</definedName>
    <definedName name="_Wacker" localSheetId="29">[1]Home!$E$46</definedName>
    <definedName name="_Wacker" localSheetId="30">[1]Home!$E$46</definedName>
    <definedName name="_Wacker" localSheetId="31">[1]Home!$E$46</definedName>
    <definedName name="_Wacker" localSheetId="32">[1]Home!$E$46</definedName>
    <definedName name="_Wacker" localSheetId="33">[1]Home!$E$46</definedName>
    <definedName name="_Wacker" localSheetId="8">[1]Home!$E$46</definedName>
    <definedName name="_Wacker" localSheetId="9">[1]Home!$E$46</definedName>
    <definedName name="_Wacker" localSheetId="10">[1]Home!$E$46</definedName>
    <definedName name="_Wacker" localSheetId="16">[1]Home!$E$46</definedName>
    <definedName name="_Wacker" localSheetId="23">#REF!</definedName>
    <definedName name="_Wacker" localSheetId="102">[2]Home!$E$46</definedName>
    <definedName name="_Wacker" localSheetId="36">[2]Home!$E$46</definedName>
    <definedName name="_Wacker" localSheetId="103">[2]Home!$E$46</definedName>
    <definedName name="_Wacker">#REF!</definedName>
    <definedName name="C7.3" localSheetId="63">#REF!</definedName>
    <definedName name="C7.3" localSheetId="64">#REF!</definedName>
    <definedName name="C7.3" localSheetId="5">#REF!</definedName>
    <definedName name="C7.3" localSheetId="23">#REF!</definedName>
    <definedName name="C7.3">#REF!</definedName>
    <definedName name="Client1" localSheetId="63">[3]Information!$C$2</definedName>
    <definedName name="Client1" localSheetId="64">[3]Information!$C$2</definedName>
    <definedName name="Client1" localSheetId="2">[4]Information!$C$2</definedName>
    <definedName name="Client1" localSheetId="3">[4]Information!$C$2</definedName>
    <definedName name="Client1" localSheetId="4">[4]Information!$C$2</definedName>
    <definedName name="Client1" localSheetId="5">[5]Information!$C$2</definedName>
    <definedName name="Client1" localSheetId="29">[5]Information!$C$2</definedName>
    <definedName name="Client1" localSheetId="30">[5]Information!$C$2</definedName>
    <definedName name="Client1" localSheetId="34">[6]Information!$C$2</definedName>
    <definedName name="Client1" localSheetId="23">[7]Information!$C$2</definedName>
    <definedName name="Client1">Information!$C$2</definedName>
    <definedName name="Client2" localSheetId="63">[3]Information!$C$3</definedName>
    <definedName name="Client2" localSheetId="64">[3]Information!$C$3</definedName>
    <definedName name="Client2" localSheetId="2">[4]Information!$C$3</definedName>
    <definedName name="Client2" localSheetId="3">[4]Information!$C$3</definedName>
    <definedName name="Client2" localSheetId="4">[4]Information!$C$3</definedName>
    <definedName name="Client2" localSheetId="5">[5]Information!$C$3</definedName>
    <definedName name="Client2" localSheetId="29">[5]Information!$C$3</definedName>
    <definedName name="Client2" localSheetId="30">[5]Information!$C$3</definedName>
    <definedName name="Client2" localSheetId="34">[6]Information!$C$3</definedName>
    <definedName name="Client2" localSheetId="23">[7]Information!$C$3</definedName>
    <definedName name="Client2">Information!$C$3</definedName>
    <definedName name="client22">[8]Information!$C$3</definedName>
    <definedName name="ContractDescription" localSheetId="63">[3]Information!$C$6</definedName>
    <definedName name="ContractDescription" localSheetId="64">[3]Information!$C$6</definedName>
    <definedName name="ContractDescription" localSheetId="2">[4]Information!$C$6</definedName>
    <definedName name="ContractDescription" localSheetId="3">[4]Information!$C$6</definedName>
    <definedName name="ContractDescription" localSheetId="4">[4]Information!$C$6</definedName>
    <definedName name="ContractDescription" localSheetId="5">[5]Information!$C$6</definedName>
    <definedName name="ContractDescription" localSheetId="29">[5]Information!$C$6</definedName>
    <definedName name="ContractDescription" localSheetId="30">[5]Information!$C$6</definedName>
    <definedName name="ContractDescription" localSheetId="34">[6]Information!$C$6</definedName>
    <definedName name="ContractDescription" localSheetId="23">[7]Information!$C$6</definedName>
    <definedName name="ContractDescription">Information!$C$6</definedName>
    <definedName name="ContractNo" localSheetId="63">[3]Information!$C$5</definedName>
    <definedName name="ContractNo" localSheetId="64">[3]Information!$C$5</definedName>
    <definedName name="ContractNo" localSheetId="2">[4]Information!$C$5</definedName>
    <definedName name="ContractNo" localSheetId="3">[4]Information!$C$5</definedName>
    <definedName name="ContractNo" localSheetId="4">[4]Information!$C$5</definedName>
    <definedName name="ContractNo" localSheetId="5">[5]Information!$C$5</definedName>
    <definedName name="ContractNo" localSheetId="29">[5]Information!$C$5</definedName>
    <definedName name="ContractNo" localSheetId="30">[5]Information!$C$5</definedName>
    <definedName name="ContractNo" localSheetId="34">[6]Information!$C$5</definedName>
    <definedName name="ContractNo" localSheetId="23">[7]Information!$C$5</definedName>
    <definedName name="ContractNo">Information!$C$5</definedName>
    <definedName name="DELETE">[9]Home!$E$44</definedName>
    <definedName name="lori" localSheetId="63">#REF!</definedName>
    <definedName name="lori" localSheetId="64">#REF!</definedName>
    <definedName name="lori" localSheetId="5">#REF!</definedName>
    <definedName name="lori" localSheetId="29">#REF!</definedName>
    <definedName name="lori" localSheetId="30">#REF!</definedName>
    <definedName name="lori" localSheetId="34">#REF!</definedName>
    <definedName name="lori" localSheetId="23">#REF!</definedName>
    <definedName name="lori">#REF!</definedName>
    <definedName name="lorin" localSheetId="63">#REF!</definedName>
    <definedName name="lorin" localSheetId="64">#REF!</definedName>
    <definedName name="lorin" localSheetId="5">#REF!</definedName>
    <definedName name="lorin" localSheetId="29">#REF!</definedName>
    <definedName name="lorin" localSheetId="30">#REF!</definedName>
    <definedName name="lorin" localSheetId="34">#REF!</definedName>
    <definedName name="lorin" localSheetId="23">#REF!</definedName>
    <definedName name="lorin">#REF!</definedName>
    <definedName name="lorinda" localSheetId="63">#REF!</definedName>
    <definedName name="lorinda" localSheetId="64">#REF!</definedName>
    <definedName name="lorinda" localSheetId="5">#REF!</definedName>
    <definedName name="lorinda" localSheetId="29">#REF!</definedName>
    <definedName name="lorinda" localSheetId="30">#REF!</definedName>
    <definedName name="lorinda" localSheetId="34">#REF!</definedName>
    <definedName name="lorinda" localSheetId="23">#REF!</definedName>
    <definedName name="lorinda">#REF!</definedName>
    <definedName name="ntha" localSheetId="63">#REF!</definedName>
    <definedName name="ntha" localSheetId="64">#REF!</definedName>
    <definedName name="ntha" localSheetId="5">#REF!</definedName>
    <definedName name="ntha" localSheetId="23">#REF!</definedName>
    <definedName name="ntha">#REF!</definedName>
    <definedName name="nthab" localSheetId="63">#REF!</definedName>
    <definedName name="nthab" localSheetId="64">#REF!</definedName>
    <definedName name="nthab" localSheetId="5">#REF!</definedName>
    <definedName name="nthab" localSheetId="23">#REF!</definedName>
    <definedName name="nthab">#REF!</definedName>
    <definedName name="nthabi" localSheetId="63">#REF!</definedName>
    <definedName name="nthabi" localSheetId="64">#REF!</definedName>
    <definedName name="nthabi" localSheetId="5">#REF!</definedName>
    <definedName name="nthabi" localSheetId="23">#REF!</definedName>
    <definedName name="nthabi">#REF!</definedName>
    <definedName name="nthabz" localSheetId="63">#REF!</definedName>
    <definedName name="nthabz" localSheetId="64">#REF!</definedName>
    <definedName name="nthabz" localSheetId="5">#REF!</definedName>
    <definedName name="nthabz" localSheetId="23">#REF!</definedName>
    <definedName name="nthabz">#REF!</definedName>
    <definedName name="Page_A" localSheetId="63">#REF!</definedName>
    <definedName name="Page_A" localSheetId="64">#REF!</definedName>
    <definedName name="Page_A" localSheetId="24">[1]Home!$J$12</definedName>
    <definedName name="Page_A" localSheetId="25">[1]Home!$J$12</definedName>
    <definedName name="Page_A" localSheetId="26">[1]Home!$J$12</definedName>
    <definedName name="Page_A" localSheetId="27">[1]Home!$J$12</definedName>
    <definedName name="Page_A" localSheetId="28">[1]Home!$J$12</definedName>
    <definedName name="Page_A" localSheetId="29">[1]Home!$J$12</definedName>
    <definedName name="Page_A" localSheetId="30">[1]Home!$J$12</definedName>
    <definedName name="Page_A" localSheetId="31">[1]Home!$J$12</definedName>
    <definedName name="Page_A" localSheetId="32">[1]Home!$J$12</definedName>
    <definedName name="Page_A" localSheetId="33">[1]Home!$J$12</definedName>
    <definedName name="Page_A" localSheetId="8">[1]Home!$J$12</definedName>
    <definedName name="Page_A" localSheetId="9">[1]Home!$J$12</definedName>
    <definedName name="Page_A" localSheetId="10">[1]Home!$J$12</definedName>
    <definedName name="Page_A" localSheetId="16">[1]Home!$J$12</definedName>
    <definedName name="Page_A" localSheetId="23">#REF!</definedName>
    <definedName name="Page_A" localSheetId="102">[2]Home!$J$12</definedName>
    <definedName name="Page_A" localSheetId="36">[2]Home!$J$12</definedName>
    <definedName name="Page_A" localSheetId="103">[2]Home!$J$12</definedName>
    <definedName name="Page_A">#REF!</definedName>
    <definedName name="Page_D" localSheetId="63">#REF!</definedName>
    <definedName name="Page_D" localSheetId="64">#REF!</definedName>
    <definedName name="Page_D" localSheetId="24">[1]Home!$J$13</definedName>
    <definedName name="Page_D" localSheetId="25">[1]Home!$J$13</definedName>
    <definedName name="Page_D" localSheetId="26">[1]Home!$J$13</definedName>
    <definedName name="Page_D" localSheetId="27">[1]Home!$J$13</definedName>
    <definedName name="Page_D" localSheetId="28">[1]Home!$J$13</definedName>
    <definedName name="Page_D" localSheetId="29">[1]Home!$J$13</definedName>
    <definedName name="Page_D" localSheetId="30">[1]Home!$J$13</definedName>
    <definedName name="Page_D" localSheetId="31">[1]Home!$J$13</definedName>
    <definedName name="Page_D" localSheetId="32">[1]Home!$J$13</definedName>
    <definedName name="Page_D" localSheetId="33">[1]Home!$J$13</definedName>
    <definedName name="Page_D" localSheetId="8">[1]Home!$J$13</definedName>
    <definedName name="Page_D" localSheetId="9">[1]Home!$J$13</definedName>
    <definedName name="Page_D" localSheetId="10">[1]Home!$J$13</definedName>
    <definedName name="Page_D" localSheetId="16">[1]Home!$J$13</definedName>
    <definedName name="Page_D" localSheetId="23">#REF!</definedName>
    <definedName name="Page_D" localSheetId="102">[2]Home!$J$13</definedName>
    <definedName name="Page_D" localSheetId="36">[2]Home!$J$13</definedName>
    <definedName name="Page_D" localSheetId="103">[2]Home!$J$13</definedName>
    <definedName name="Page_D">#REF!</definedName>
    <definedName name="Page_F" localSheetId="63">#REF!</definedName>
    <definedName name="Page_F" localSheetId="64">#REF!</definedName>
    <definedName name="Page_F" localSheetId="24">[1]Home!$J$14</definedName>
    <definedName name="Page_F" localSheetId="25">[1]Home!$J$14</definedName>
    <definedName name="Page_F" localSheetId="26">[1]Home!$J$14</definedName>
    <definedName name="Page_F" localSheetId="27">[1]Home!$J$14</definedName>
    <definedName name="Page_F" localSheetId="28">[1]Home!$J$14</definedName>
    <definedName name="Page_F" localSheetId="29">[1]Home!$J$14</definedName>
    <definedName name="Page_F" localSheetId="30">[1]Home!$J$14</definedName>
    <definedName name="Page_F" localSheetId="31">[1]Home!$J$14</definedName>
    <definedName name="Page_F" localSheetId="32">[1]Home!$J$14</definedName>
    <definedName name="Page_F" localSheetId="33">[1]Home!$J$14</definedName>
    <definedName name="Page_F" localSheetId="8">[1]Home!$J$14</definedName>
    <definedName name="Page_F" localSheetId="9">[1]Home!$J$14</definedName>
    <definedName name="Page_F" localSheetId="10">[1]Home!$J$14</definedName>
    <definedName name="Page_F" localSheetId="16">[1]Home!$J$14</definedName>
    <definedName name="Page_F" localSheetId="23">#REF!</definedName>
    <definedName name="Page_F" localSheetId="102">[2]Home!$J$14</definedName>
    <definedName name="Page_F" localSheetId="36">[2]Home!$J$14</definedName>
    <definedName name="Page_F" localSheetId="103">[2]Home!$J$14</definedName>
    <definedName name="Page_F">#REF!</definedName>
    <definedName name="Page_G" localSheetId="63">#REF!</definedName>
    <definedName name="Page_G" localSheetId="64">#REF!</definedName>
    <definedName name="Page_G" localSheetId="24">[1]Home!$J$15</definedName>
    <definedName name="Page_G" localSheetId="25">[1]Home!$J$15</definedName>
    <definedName name="Page_G" localSheetId="26">[1]Home!$J$15</definedName>
    <definedName name="Page_G" localSheetId="27">[1]Home!$J$15</definedName>
    <definedName name="Page_G" localSheetId="28">[1]Home!$J$15</definedName>
    <definedName name="Page_G" localSheetId="29">[1]Home!$J$15</definedName>
    <definedName name="Page_G" localSheetId="30">[1]Home!$J$15</definedName>
    <definedName name="Page_G" localSheetId="31">[1]Home!$J$15</definedName>
    <definedName name="Page_G" localSheetId="32">[1]Home!$J$15</definedName>
    <definedName name="Page_G" localSheetId="33">[1]Home!$J$15</definedName>
    <definedName name="Page_G" localSheetId="8">[1]Home!$J$15</definedName>
    <definedName name="Page_G" localSheetId="9">[1]Home!$J$15</definedName>
    <definedName name="Page_G" localSheetId="10">[1]Home!$J$15</definedName>
    <definedName name="Page_G" localSheetId="16">[1]Home!$J$15</definedName>
    <definedName name="Page_G" localSheetId="23">#REF!</definedName>
    <definedName name="Page_G" localSheetId="102">[2]Home!$J$15</definedName>
    <definedName name="Page_G" localSheetId="36">[2]Home!$J$15</definedName>
    <definedName name="Page_G" localSheetId="103">[2]Home!$J$15</definedName>
    <definedName name="Page_G">#REF!</definedName>
    <definedName name="_xlnm.Print_Area" localSheetId="39">'1 B0076'!$A$1:$I$492</definedName>
    <definedName name="_xlnm.Print_Area" localSheetId="66">'10 FILL WALLS'!$A$1:$I$533</definedName>
    <definedName name="_xlnm.Print_Area" localSheetId="69">'11 MB'!$A$1:$I$409</definedName>
    <definedName name="_xlnm.Print_Area" localSheetId="72">'12 GANTRIES'!$A$1:$I$574</definedName>
    <definedName name="_xlnm.Print_Area" localSheetId="75">'13 B1179'!$A$1:$I$392</definedName>
    <definedName name="_xlnm.Print_Area" localSheetId="78">'14 B0389'!$A$1:$I$1007</definedName>
    <definedName name="_xlnm.Print_Area" localSheetId="42">'2 B0588'!$A$1:$I$1026</definedName>
    <definedName name="_xlnm.Print_Area" localSheetId="48">'4 B1175'!$A$1:$I$462</definedName>
    <definedName name="_xlnm.Print_Area" localSheetId="51">'5 B1176'!$A$1:$I$1086</definedName>
    <definedName name="_xlnm.Print_Area" localSheetId="52">'5 B1176 SUMMARY'!$A$1:$C$29</definedName>
    <definedName name="_xlnm.Print_Area" localSheetId="54">'6 B1512'!$A$1:$I$828</definedName>
    <definedName name="_xlnm.Print_Area" localSheetId="53">'6 B1512 COVER'!$A$1:$A$38</definedName>
    <definedName name="_xlnm.Print_Area" localSheetId="57">'7 B1177'!$A$1:$I$1036</definedName>
    <definedName name="_xlnm.Print_Area" localSheetId="58">'7 B1177 SUMMARY'!$A$1:$C$28</definedName>
    <definedName name="_xlnm.Print_Area" localSheetId="60">'8 B0586'!$A$1:$I$824</definedName>
    <definedName name="_xlnm.Print_Area" localSheetId="63">'9 CUT WALLS'!$A$1:$I$519</definedName>
    <definedName name="_xlnm.Print_Area" localSheetId="2">'C1.2 '!$A$1:$I$141</definedName>
    <definedName name="_xlnm.Print_Area" localSheetId="3">'C1.3 '!$A$1:$I$81</definedName>
    <definedName name="_xlnm.Print_Area" localSheetId="4">'C1.4 '!$A$1:$I$197</definedName>
    <definedName name="_xlnm.Print_Area" localSheetId="5">'C1.5'!$A$1:$I$1322</definedName>
    <definedName name="_xlnm.Print_Area" localSheetId="6">'C1.6'!$A$1:$I$65</definedName>
    <definedName name="_xlnm.Print_Area" localSheetId="7">'C1.7'!$A$1:$I$65</definedName>
    <definedName name="_xlnm.Print_Area" localSheetId="24">'C11.1'!$A$1:$I$69</definedName>
    <definedName name="_xlnm.Print_Area" localSheetId="25">'C11.2'!$A$1:$I$68</definedName>
    <definedName name="_xlnm.Print_Area" localSheetId="26">'C11.3'!$A$1:$I$86</definedName>
    <definedName name="_xlnm.Print_Area" localSheetId="27">'C11.4'!$A$1:$I$118</definedName>
    <definedName name="_xlnm.Print_Area" localSheetId="28">'C11.5'!$A$1:$I$134</definedName>
    <definedName name="_xlnm.Print_Area" localSheetId="29">'C11.6'!$A$1:$I$198</definedName>
    <definedName name="_xlnm.Print_Area" localSheetId="30">'C11.7'!$A$1:$I$213</definedName>
    <definedName name="_xlnm.Print_Area" localSheetId="31">'C11.8'!$A$1:$I$151</definedName>
    <definedName name="_xlnm.Print_Area" localSheetId="32">'C11.9'!$A$1:$I$83</definedName>
    <definedName name="_xlnm.Print_Area" localSheetId="33">'C12.6'!$A$1:$I$78</definedName>
    <definedName name="_xlnm.Print_Area" localSheetId="34">'C12.7'!$A$1:$I$84</definedName>
    <definedName name="_xlnm.Print_Area" localSheetId="8">'C2.1'!$A$1:$I$238</definedName>
    <definedName name="_xlnm.Print_Area" localSheetId="9">'C2.2'!$A$1:$I$72</definedName>
    <definedName name="_xlnm.Print_Area" localSheetId="10">'C2.4'!$A$1:$I$75</definedName>
    <definedName name="_xlnm.Print_Area" localSheetId="35">'C20.1'!$A$1:$I$74</definedName>
    <definedName name="_xlnm.Print_Area" localSheetId="11">'C3.1'!$A$1:$I$198</definedName>
    <definedName name="_xlnm.Print_Area" localSheetId="12">'C3.2'!$A$1:$I$264</definedName>
    <definedName name="_xlnm.Print_Area" localSheetId="13">'C3.3'!$A$1:$I$175</definedName>
    <definedName name="_xlnm.Print_Area" localSheetId="14">'C4.2'!$A$1:$I$154</definedName>
    <definedName name="_xlnm.Print_Area" localSheetId="15">'C4.3'!$A$1:$I$136</definedName>
    <definedName name="_xlnm.Print_Area" localSheetId="16">'C4.4'!$A$1:$I$82</definedName>
    <definedName name="_xlnm.Print_Area" localSheetId="17">'C5.1'!$A$1:$I$142</definedName>
    <definedName name="_xlnm.Print_Area" localSheetId="18">'C5.2'!$A$1:$I$149</definedName>
    <definedName name="_xlnm.Print_Area" localSheetId="19">'C5.3'!$A$1:$I$74</definedName>
    <definedName name="_xlnm.Print_Area" localSheetId="20">'C5.4'!$A$1:$I$78</definedName>
    <definedName name="_xlnm.Print_Area" localSheetId="21">'C6.2'!$A$1:$I$81</definedName>
    <definedName name="_xlnm.Print_Area" localSheetId="22">'C8.1'!$A$1:$I$85</definedName>
    <definedName name="_xlnm.Print_Area" localSheetId="23">'C9.1'!$A$1:$I$214</definedName>
    <definedName name="_xlnm.Print_Area" localSheetId="102">D!$A$1:$G$84</definedName>
    <definedName name="_xlnm.Print_Area" localSheetId="91">'F1.1'!$A$1:$I$447</definedName>
    <definedName name="_xlnm.Print_Area" localSheetId="92">'F1.2'!$A$1:$I$178</definedName>
    <definedName name="_xlnm.Print_Area" localSheetId="93">'F1.3'!$A$1:$I$45</definedName>
    <definedName name="_xlnm.Print_Area" localSheetId="96">'G1.1'!$A$1:$I$430</definedName>
    <definedName name="_xlnm.Print_Area" localSheetId="97">'G1.2'!$A$1:$I$180</definedName>
    <definedName name="_xlnm.Print_Area" localSheetId="98">'G1.3'!$A$1:$I$45</definedName>
    <definedName name="_xlnm.Print_Area" localSheetId="1">'Sch A'!$A$1:$O$40</definedName>
    <definedName name="_xlnm.Print_Area" localSheetId="36">'Sch A Summary'!$A$1:$G$66</definedName>
    <definedName name="_xlnm.Print_Area" localSheetId="37">'Sch B'!$A$1:$P$40</definedName>
    <definedName name="_xlnm.Print_Area" localSheetId="90">'Sch C1'!$A$1:$P$40</definedName>
    <definedName name="_xlnm.Print_Area" localSheetId="94">'Sch C1 Summary'!$A$1:$E$34</definedName>
    <definedName name="_xlnm.Print_Area" localSheetId="95">'Sch C2'!$A$1:$P$40</definedName>
    <definedName name="_xlnm.Print_Area" localSheetId="99">'Sch C2 Summary'!$A$1:$E$34</definedName>
    <definedName name="_xlnm.Print_Area" localSheetId="100">'Sch D'!$A$1:$P$40</definedName>
    <definedName name="_xlnm.Print_Area" localSheetId="101">'Section D'!$A$1:$I$139</definedName>
    <definedName name="_xlnm.Print_Area" localSheetId="103">Summary!$A$1:$G$23</definedName>
    <definedName name="_xlnm.Print_Titles" localSheetId="39">'1 B0076'!$1:$5</definedName>
    <definedName name="_xlnm.Print_Titles" localSheetId="66">'10 FILL WALLS'!$1:$5</definedName>
    <definedName name="_xlnm.Print_Titles" localSheetId="69">'11 MB'!$1:$5</definedName>
    <definedName name="_xlnm.Print_Titles" localSheetId="72">'12 GANTRIES'!$1:$5</definedName>
    <definedName name="_xlnm.Print_Titles" localSheetId="75">'13 B1179'!$1:$5</definedName>
    <definedName name="_xlnm.Print_Titles" localSheetId="78">'14 B0389'!$1:$5</definedName>
    <definedName name="_xlnm.Print_Titles" localSheetId="81">'15 W2083'!$1:$5</definedName>
    <definedName name="_xlnm.Print_Titles" localSheetId="84">'16 W2088'!$1:$5</definedName>
    <definedName name="_xlnm.Print_Titles" localSheetId="87">'17 W2090'!$1:$5</definedName>
    <definedName name="_xlnm.Print_Titles" localSheetId="42">'2 B0588'!$1:$5</definedName>
    <definedName name="_xlnm.Print_Titles" localSheetId="45">'3 B857'!$1:$5</definedName>
    <definedName name="_xlnm.Print_Titles" localSheetId="48">'4 B1175'!$1:$5</definedName>
    <definedName name="_xlnm.Print_Titles" localSheetId="51">'5 B1176'!$1:$5</definedName>
    <definedName name="_xlnm.Print_Titles" localSheetId="54">'6 B1512'!$1:$5</definedName>
    <definedName name="_xlnm.Print_Titles" localSheetId="57">'7 B1177'!$1:$5</definedName>
    <definedName name="_xlnm.Print_Titles" localSheetId="60">'8 B0586'!$1:$5</definedName>
    <definedName name="_xlnm.Print_Titles" localSheetId="63">'9 CUT WALLS'!$1:$5</definedName>
    <definedName name="_xlnm.Print_Titles" localSheetId="2">'C1.2 '!$1:$7</definedName>
    <definedName name="_xlnm.Print_Titles" localSheetId="4">'C1.4 '!$1:$7</definedName>
    <definedName name="_xlnm.Print_Titles" localSheetId="5">'C1.5'!$1:$7</definedName>
    <definedName name="_xlnm.Print_Titles" localSheetId="24">'C11.1'!$4:$9</definedName>
    <definedName name="_xlnm.Print_Titles" localSheetId="25">'C11.2'!$4:$8</definedName>
    <definedName name="_xlnm.Print_Titles" localSheetId="26">'C11.3'!$4:$8</definedName>
    <definedName name="_xlnm.Print_Titles" localSheetId="27">'C11.4'!$1:$7</definedName>
    <definedName name="_xlnm.Print_Titles" localSheetId="28">'C11.5'!$1:$7</definedName>
    <definedName name="_xlnm.Print_Titles" localSheetId="29">'C11.6'!$1:$7</definedName>
    <definedName name="_xlnm.Print_Titles" localSheetId="30">'C11.7'!$1:$7</definedName>
    <definedName name="_xlnm.Print_Titles" localSheetId="31">'C11.8'!$1:$7</definedName>
    <definedName name="_xlnm.Print_Titles" localSheetId="32">'C11.9'!$4:$8</definedName>
    <definedName name="_xlnm.Print_Titles" localSheetId="33">'C12.6'!$4:$8</definedName>
    <definedName name="_xlnm.Print_Titles" localSheetId="8">'C2.1'!$1:$7</definedName>
    <definedName name="_xlnm.Print_Titles" localSheetId="9">'C2.2'!$4:$9</definedName>
    <definedName name="_xlnm.Print_Titles" localSheetId="10">'C2.4'!$4:$9</definedName>
    <definedName name="_xlnm.Print_Titles" localSheetId="11">'C3.1'!$1:$7</definedName>
    <definedName name="_xlnm.Print_Titles" localSheetId="12">'C3.2'!$1:$7</definedName>
    <definedName name="_xlnm.Print_Titles" localSheetId="13">'C3.3'!$1:$7</definedName>
    <definedName name="_xlnm.Print_Titles" localSheetId="14">'C4.2'!$1:$7</definedName>
    <definedName name="_xlnm.Print_Titles" localSheetId="15">'C4.3'!$1:$7</definedName>
    <definedName name="_xlnm.Print_Titles" localSheetId="16">'C4.4'!$4:$10</definedName>
    <definedName name="_xlnm.Print_Titles" localSheetId="17">'C5.1'!$1:$7</definedName>
    <definedName name="_xlnm.Print_Titles" localSheetId="18">'C5.2'!$1:$7</definedName>
    <definedName name="_xlnm.Print_Titles" localSheetId="23">'C9.1'!$1:$7</definedName>
    <definedName name="_xlnm.Print_Titles" localSheetId="91">'F1.1'!$1:$8</definedName>
    <definedName name="_xlnm.Print_Titles" localSheetId="92">'F1.2'!$1:$8</definedName>
    <definedName name="_xlnm.Print_Titles" localSheetId="93">'F1.3'!$2:$8</definedName>
    <definedName name="_xlnm.Print_Titles" localSheetId="96">'G1.1'!$1:$8</definedName>
    <definedName name="_xlnm.Print_Titles" localSheetId="97">'G1.2'!$1:$8</definedName>
    <definedName name="_xlnm.Print_Titles" localSheetId="98">'G1.3'!$2:$8</definedName>
    <definedName name="tbl_Units" localSheetId="5">[10]Tables!$B$4:$B$32</definedName>
    <definedName name="tbl_Units" localSheetId="34">[11]Tables!$B$4:$B$32</definedName>
    <definedName name="tbl_Units" localSheetId="23">[10]Tables!$B$4:$B$32</definedName>
    <definedName name="tbl_Units">[10]Tables!$B$4:$B$32</definedName>
  </definedNames>
  <calcPr calcId="191028"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9" i="274" l="1"/>
  <c r="I68" i="274"/>
  <c r="I59" i="274"/>
  <c r="I58" i="274"/>
  <c r="I55" i="274"/>
  <c r="I54" i="274"/>
  <c r="I52" i="274"/>
  <c r="I50" i="274"/>
  <c r="I49" i="274"/>
  <c r="I47" i="274"/>
  <c r="I46" i="274"/>
  <c r="I44" i="274"/>
  <c r="I43" i="274"/>
  <c r="I42" i="274"/>
  <c r="I41" i="274"/>
  <c r="I39" i="274"/>
  <c r="I38" i="274"/>
  <c r="I36" i="274"/>
  <c r="I35" i="274"/>
  <c r="I33" i="274"/>
  <c r="I32" i="274"/>
  <c r="I31" i="274"/>
  <c r="I30" i="274"/>
  <c r="I44" i="355"/>
  <c r="I43" i="355"/>
  <c r="I42" i="355"/>
  <c r="I41" i="355"/>
  <c r="I40" i="355"/>
  <c r="I39" i="355"/>
  <c r="I38" i="355"/>
  <c r="I37" i="355"/>
  <c r="I36" i="355"/>
  <c r="I35" i="355"/>
  <c r="I34" i="355"/>
  <c r="I33" i="355"/>
  <c r="I32" i="355"/>
  <c r="I31" i="355"/>
  <c r="I30" i="355"/>
  <c r="I29" i="355"/>
  <c r="I28" i="355"/>
  <c r="I27" i="355"/>
  <c r="I26" i="355"/>
  <c r="I25" i="355"/>
  <c r="I24" i="355"/>
  <c r="I23" i="355"/>
  <c r="I22" i="355"/>
  <c r="I20" i="355"/>
  <c r="I19" i="355"/>
  <c r="I18" i="355"/>
  <c r="G18" i="355"/>
  <c r="I17" i="355"/>
  <c r="I16" i="355"/>
  <c r="I14" i="355"/>
  <c r="I13" i="355"/>
  <c r="I12" i="355"/>
  <c r="I11" i="355"/>
  <c r="I10" i="355"/>
  <c r="I9" i="355"/>
  <c r="I179" i="354"/>
  <c r="I178" i="354"/>
  <c r="I177" i="354"/>
  <c r="I144" i="354"/>
  <c r="G144" i="354"/>
  <c r="I143" i="354"/>
  <c r="I142" i="354"/>
  <c r="H142" i="354"/>
  <c r="I141" i="354"/>
  <c r="I140" i="354"/>
  <c r="I139" i="354"/>
  <c r="I138" i="354"/>
  <c r="I137" i="354"/>
  <c r="I136" i="354"/>
  <c r="G138" i="354" s="1"/>
  <c r="I135" i="354"/>
  <c r="I134" i="354"/>
  <c r="I133" i="354"/>
  <c r="I132" i="354"/>
  <c r="I130" i="354"/>
  <c r="I129" i="354"/>
  <c r="I128" i="354"/>
  <c r="I127" i="354"/>
  <c r="I126" i="354"/>
  <c r="I125" i="354"/>
  <c r="I124" i="354"/>
  <c r="I123" i="354"/>
  <c r="I117" i="354"/>
  <c r="I116" i="354"/>
  <c r="I115" i="354"/>
  <c r="I114" i="354"/>
  <c r="I113" i="354"/>
  <c r="I112" i="354"/>
  <c r="I111" i="354"/>
  <c r="G111" i="354"/>
  <c r="I110" i="354"/>
  <c r="I109" i="354"/>
  <c r="I107" i="354"/>
  <c r="I106" i="354"/>
  <c r="I105" i="354"/>
  <c r="I104" i="354"/>
  <c r="I103" i="354"/>
  <c r="I102" i="354"/>
  <c r="I101" i="354"/>
  <c r="I100" i="354"/>
  <c r="I99" i="354"/>
  <c r="I98" i="354"/>
  <c r="I97" i="354"/>
  <c r="I96" i="354"/>
  <c r="I95" i="354"/>
  <c r="I94" i="354"/>
  <c r="I93" i="354"/>
  <c r="I92" i="354"/>
  <c r="I91" i="354"/>
  <c r="I89" i="354"/>
  <c r="I88" i="354"/>
  <c r="I87" i="354"/>
  <c r="I86" i="354"/>
  <c r="I85" i="354"/>
  <c r="I74" i="354"/>
  <c r="I73" i="354"/>
  <c r="I72" i="354"/>
  <c r="I71" i="354"/>
  <c r="I70" i="354"/>
  <c r="I69" i="354"/>
  <c r="I68" i="354"/>
  <c r="I67" i="354"/>
  <c r="I66" i="354"/>
  <c r="I65" i="354"/>
  <c r="I64" i="354"/>
  <c r="I63" i="354"/>
  <c r="I62" i="354"/>
  <c r="I61" i="354"/>
  <c r="G61" i="354"/>
  <c r="I60" i="354"/>
  <c r="I59" i="354"/>
  <c r="I58" i="354"/>
  <c r="I57" i="354"/>
  <c r="I56" i="354"/>
  <c r="I55" i="354"/>
  <c r="I54" i="354"/>
  <c r="I53" i="354"/>
  <c r="I52" i="354"/>
  <c r="I51" i="354"/>
  <c r="I50" i="354"/>
  <c r="I49" i="354"/>
  <c r="I48" i="354"/>
  <c r="I47" i="354"/>
  <c r="I46" i="354"/>
  <c r="I45" i="354"/>
  <c r="I44" i="354"/>
  <c r="I42" i="354"/>
  <c r="I41" i="354"/>
  <c r="I40" i="354"/>
  <c r="G40" i="354"/>
  <c r="G46" i="354" s="1"/>
  <c r="I39" i="354"/>
  <c r="I34" i="354"/>
  <c r="I33" i="354"/>
  <c r="I32" i="354"/>
  <c r="I31" i="354"/>
  <c r="I30" i="354"/>
  <c r="I29" i="354"/>
  <c r="I28" i="354"/>
  <c r="I27" i="354"/>
  <c r="I25" i="354"/>
  <c r="G25" i="354"/>
  <c r="I24" i="354"/>
  <c r="I23" i="354"/>
  <c r="G23" i="354"/>
  <c r="I22" i="354"/>
  <c r="I21" i="354"/>
  <c r="G21" i="354"/>
  <c r="G104" i="354" s="1"/>
  <c r="I20" i="354"/>
  <c r="I19" i="354"/>
  <c r="I18" i="354"/>
  <c r="I17" i="354"/>
  <c r="I16" i="354"/>
  <c r="I15" i="354"/>
  <c r="I14" i="354"/>
  <c r="I13" i="354"/>
  <c r="I12" i="354"/>
  <c r="I11" i="354"/>
  <c r="I37" i="354" s="1"/>
  <c r="I38" i="354" s="1"/>
  <c r="I82" i="354" s="1"/>
  <c r="I83" i="354" s="1"/>
  <c r="I121" i="354" s="1"/>
  <c r="I122" i="354" s="1"/>
  <c r="I180" i="354" s="1"/>
  <c r="C15" i="356" s="1"/>
  <c r="I10" i="354"/>
  <c r="I429" i="353"/>
  <c r="I428" i="353"/>
  <c r="I427" i="353"/>
  <c r="I423" i="353"/>
  <c r="I422" i="353"/>
  <c r="I420" i="353"/>
  <c r="I418" i="353"/>
  <c r="I416" i="353"/>
  <c r="I414" i="353"/>
  <c r="I413" i="353"/>
  <c r="I412" i="353"/>
  <c r="G412" i="353"/>
  <c r="I411" i="353"/>
  <c r="I410" i="353"/>
  <c r="I408" i="353"/>
  <c r="I407" i="353"/>
  <c r="I406" i="353"/>
  <c r="I404" i="353"/>
  <c r="I402" i="353"/>
  <c r="I400" i="353"/>
  <c r="I396" i="353"/>
  <c r="I394" i="353"/>
  <c r="I392" i="353"/>
  <c r="I388" i="353"/>
  <c r="I384" i="353"/>
  <c r="I375" i="353"/>
  <c r="I363" i="353"/>
  <c r="I361" i="353"/>
  <c r="I359" i="353"/>
  <c r="I357" i="353"/>
  <c r="I355" i="353"/>
  <c r="I353" i="353"/>
  <c r="I351" i="353"/>
  <c r="I345" i="353"/>
  <c r="I343" i="353"/>
  <c r="I338" i="353"/>
  <c r="I334" i="353"/>
  <c r="I332" i="353"/>
  <c r="I330" i="353"/>
  <c r="I322" i="353"/>
  <c r="I320" i="353"/>
  <c r="I318" i="353"/>
  <c r="I316" i="353"/>
  <c r="I314" i="353"/>
  <c r="I308" i="353"/>
  <c r="I306" i="353"/>
  <c r="I304" i="353"/>
  <c r="I302" i="353"/>
  <c r="I300" i="353"/>
  <c r="I298" i="353"/>
  <c r="I296" i="353"/>
  <c r="I294" i="353"/>
  <c r="I292" i="353"/>
  <c r="G292" i="353"/>
  <c r="I290" i="353"/>
  <c r="I288" i="353"/>
  <c r="I286" i="353"/>
  <c r="I284" i="353"/>
  <c r="I277" i="353"/>
  <c r="I275" i="353"/>
  <c r="I273" i="353"/>
  <c r="I264" i="353"/>
  <c r="I259" i="353"/>
  <c r="I257" i="353"/>
  <c r="I253" i="353"/>
  <c r="I251" i="353"/>
  <c r="I249" i="353"/>
  <c r="I245" i="353"/>
  <c r="I243" i="353"/>
  <c r="I241" i="353"/>
  <c r="I239" i="353"/>
  <c r="I237" i="353"/>
  <c r="I235" i="353"/>
  <c r="I233" i="353"/>
  <c r="I231" i="353"/>
  <c r="I226" i="353"/>
  <c r="I224" i="353"/>
  <c r="I210" i="353"/>
  <c r="I208" i="353"/>
  <c r="I202" i="353"/>
  <c r="I201" i="353"/>
  <c r="I200" i="353"/>
  <c r="I199" i="353"/>
  <c r="I198" i="353"/>
  <c r="I197" i="353"/>
  <c r="I196" i="353"/>
  <c r="I195" i="353"/>
  <c r="I193" i="353"/>
  <c r="I191" i="353"/>
  <c r="I181" i="353"/>
  <c r="I177" i="353"/>
  <c r="I175" i="353"/>
  <c r="I174" i="353"/>
  <c r="I173" i="353"/>
  <c r="I166" i="353"/>
  <c r="I165" i="353"/>
  <c r="I164" i="353"/>
  <c r="I163" i="353"/>
  <c r="I162" i="353"/>
  <c r="I161" i="353"/>
  <c r="I160" i="353"/>
  <c r="I159" i="353"/>
  <c r="I158" i="353"/>
  <c r="I157" i="353"/>
  <c r="I156" i="353"/>
  <c r="I155" i="353"/>
  <c r="I154" i="353"/>
  <c r="I153" i="353"/>
  <c r="I152" i="353"/>
  <c r="I150" i="353"/>
  <c r="I149" i="353"/>
  <c r="I148" i="353"/>
  <c r="I147" i="353"/>
  <c r="I146" i="353"/>
  <c r="I145" i="353"/>
  <c r="I144" i="353"/>
  <c r="I143" i="353"/>
  <c r="I142" i="353"/>
  <c r="I140" i="353"/>
  <c r="I139" i="353"/>
  <c r="I137" i="353"/>
  <c r="I136" i="353"/>
  <c r="I135" i="353"/>
  <c r="I133" i="353"/>
  <c r="I128" i="353"/>
  <c r="I127" i="353"/>
  <c r="I126" i="353"/>
  <c r="I125" i="353"/>
  <c r="I124" i="353"/>
  <c r="I123" i="353"/>
  <c r="I122" i="353"/>
  <c r="I121" i="353"/>
  <c r="I120" i="353"/>
  <c r="I119" i="353"/>
  <c r="I118" i="353"/>
  <c r="I117" i="353"/>
  <c r="I116" i="353"/>
  <c r="I115" i="353"/>
  <c r="I114" i="353"/>
  <c r="I112" i="353"/>
  <c r="I111" i="353"/>
  <c r="I110" i="353"/>
  <c r="I109" i="353"/>
  <c r="I108" i="353"/>
  <c r="I107" i="353"/>
  <c r="I106" i="353"/>
  <c r="I105" i="353"/>
  <c r="I104" i="353"/>
  <c r="I103" i="353"/>
  <c r="I102" i="353"/>
  <c r="I98" i="353"/>
  <c r="I97" i="353"/>
  <c r="I96" i="353"/>
  <c r="I95" i="353"/>
  <c r="I94" i="353"/>
  <c r="I93" i="353"/>
  <c r="I92" i="353"/>
  <c r="I91" i="353"/>
  <c r="I90" i="353"/>
  <c r="I89" i="353"/>
  <c r="I88" i="353"/>
  <c r="I87" i="353"/>
  <c r="I86" i="353"/>
  <c r="I85" i="353"/>
  <c r="I84" i="353"/>
  <c r="I83" i="353"/>
  <c r="I79" i="353"/>
  <c r="I78" i="353"/>
  <c r="I77" i="353"/>
  <c r="I76" i="353"/>
  <c r="I75" i="353"/>
  <c r="I74" i="353"/>
  <c r="I73" i="353"/>
  <c r="I68" i="353"/>
  <c r="I67" i="353"/>
  <c r="I66" i="353"/>
  <c r="G66" i="353"/>
  <c r="I65" i="353"/>
  <c r="I64" i="353"/>
  <c r="I63" i="353"/>
  <c r="I62" i="353"/>
  <c r="I61" i="353"/>
  <c r="I60" i="353"/>
  <c r="I59" i="353"/>
  <c r="I58" i="353"/>
  <c r="I57" i="353"/>
  <c r="I56" i="353"/>
  <c r="I54" i="353"/>
  <c r="I52" i="353"/>
  <c r="I51" i="353"/>
  <c r="I50" i="353"/>
  <c r="I49" i="353"/>
  <c r="I48" i="353"/>
  <c r="I47" i="353"/>
  <c r="I46" i="353"/>
  <c r="I45" i="353"/>
  <c r="I44" i="353"/>
  <c r="I43" i="353"/>
  <c r="I42" i="353"/>
  <c r="I41" i="353"/>
  <c r="I40" i="353"/>
  <c r="I39" i="353"/>
  <c r="I37" i="353"/>
  <c r="I36" i="353"/>
  <c r="I35" i="353"/>
  <c r="I34" i="353"/>
  <c r="I33" i="353"/>
  <c r="G33" i="353"/>
  <c r="I32" i="353"/>
  <c r="I31" i="353"/>
  <c r="I30" i="353"/>
  <c r="I29" i="353"/>
  <c r="I28" i="353"/>
  <c r="I27" i="353"/>
  <c r="I26" i="353"/>
  <c r="I25" i="353"/>
  <c r="G25" i="353"/>
  <c r="I24" i="353"/>
  <c r="I23" i="353"/>
  <c r="I22" i="353"/>
  <c r="I21" i="353"/>
  <c r="I20" i="353"/>
  <c r="I19" i="353"/>
  <c r="I18" i="353"/>
  <c r="I17" i="353"/>
  <c r="I15" i="353"/>
  <c r="I13" i="353"/>
  <c r="I12" i="353"/>
  <c r="I11" i="353"/>
  <c r="I10" i="353"/>
  <c r="I70" i="353" s="1"/>
  <c r="I71" i="353" s="1"/>
  <c r="I130" i="353" s="1"/>
  <c r="I131" i="353" s="1"/>
  <c r="I188" i="353" s="1"/>
  <c r="I189" i="353" s="1"/>
  <c r="I219" i="353" s="1"/>
  <c r="I220" i="353" s="1"/>
  <c r="I268" i="353" s="1"/>
  <c r="I269" i="353" s="1"/>
  <c r="I327" i="353" s="1"/>
  <c r="I328" i="353" s="1"/>
  <c r="I379" i="353" s="1"/>
  <c r="I380" i="353" s="1"/>
  <c r="I430" i="353" s="1"/>
  <c r="C14" i="356" s="1"/>
  <c r="I45" i="355" l="1"/>
  <c r="C16" i="356" s="1"/>
  <c r="D13" i="356" s="1"/>
  <c r="D32" i="356" s="1"/>
  <c r="F12" i="264" s="1"/>
  <c r="I914" i="333" l="1"/>
  <c r="I372" i="324"/>
  <c r="I370" i="324"/>
  <c r="I362" i="324"/>
  <c r="I360" i="324"/>
  <c r="I233" i="324"/>
  <c r="I225" i="324"/>
  <c r="I159" i="324"/>
  <c r="I89" i="324"/>
  <c r="I83" i="324"/>
  <c r="I499" i="321"/>
  <c r="C23" i="335" l="1"/>
  <c r="A11" i="352"/>
  <c r="I519" i="351"/>
  <c r="C23" i="352" s="1"/>
  <c r="I487" i="351"/>
  <c r="I483" i="351"/>
  <c r="I481" i="351"/>
  <c r="I475" i="351"/>
  <c r="I471" i="351"/>
  <c r="I467" i="351"/>
  <c r="I403" i="351"/>
  <c r="G399" i="351"/>
  <c r="I399" i="351" s="1"/>
  <c r="I460" i="351" s="1"/>
  <c r="C22" i="352" s="1"/>
  <c r="I364" i="351"/>
  <c r="I362" i="351"/>
  <c r="I358" i="351"/>
  <c r="I356" i="351"/>
  <c r="G352" i="351"/>
  <c r="I352" i="351" s="1"/>
  <c r="G350" i="351"/>
  <c r="I350" i="351" s="1"/>
  <c r="I392" i="351" s="1"/>
  <c r="C21" i="352" s="1"/>
  <c r="I346" i="351"/>
  <c r="I342" i="351"/>
  <c r="I340" i="351"/>
  <c r="I278" i="351"/>
  <c r="I276" i="351"/>
  <c r="I274" i="351"/>
  <c r="I272" i="351"/>
  <c r="I270" i="351"/>
  <c r="I331" i="351" s="1"/>
  <c r="C20" i="352" s="1"/>
  <c r="I229" i="351"/>
  <c r="I227" i="351"/>
  <c r="I221" i="351"/>
  <c r="I217" i="351"/>
  <c r="I213" i="351"/>
  <c r="I211" i="351"/>
  <c r="I209" i="351"/>
  <c r="I261" i="351" s="1"/>
  <c r="C19" i="352" s="1"/>
  <c r="I185" i="351"/>
  <c r="I183" i="351"/>
  <c r="I179" i="351"/>
  <c r="I177" i="351"/>
  <c r="I175" i="351"/>
  <c r="I173" i="351"/>
  <c r="I168" i="351"/>
  <c r="I166" i="351"/>
  <c r="I156" i="351"/>
  <c r="I154" i="351"/>
  <c r="I152" i="351"/>
  <c r="I150" i="351"/>
  <c r="G144" i="351"/>
  <c r="I144" i="351" s="1"/>
  <c r="I200" i="351" s="1"/>
  <c r="C18" i="352" s="1"/>
  <c r="I82" i="351"/>
  <c r="I135" i="351" s="1"/>
  <c r="C17" i="352" s="1"/>
  <c r="I78" i="351"/>
  <c r="I71" i="351"/>
  <c r="C16" i="352" s="1"/>
  <c r="I14" i="351"/>
  <c r="C25" i="352" l="1"/>
  <c r="G40" i="192" l="1"/>
  <c r="I307" i="282"/>
  <c r="I302" i="282"/>
  <c r="I89" i="283" l="1"/>
  <c r="G91" i="283" s="1"/>
  <c r="I91" i="283" s="1"/>
  <c r="I1280" i="282"/>
  <c r="G142" i="269"/>
  <c r="I220" i="209"/>
  <c r="I216" i="209"/>
  <c r="I212" i="209"/>
  <c r="I210" i="209"/>
  <c r="I1247" i="282"/>
  <c r="I206" i="209"/>
  <c r="I204" i="209"/>
  <c r="I202" i="209"/>
  <c r="I592" i="282"/>
  <c r="I997" i="306"/>
  <c r="A15" i="264"/>
  <c r="G58" i="237" l="1"/>
  <c r="G38" i="237"/>
  <c r="I173" i="282"/>
  <c r="G175" i="282" s="1"/>
  <c r="I637" i="282"/>
  <c r="I233" i="237"/>
  <c r="G235" i="237" s="1"/>
  <c r="I235" i="237" s="1"/>
  <c r="H101" i="348" l="1"/>
  <c r="H91" i="348"/>
  <c r="H72" i="348"/>
  <c r="H52" i="348"/>
  <c r="H50" i="348"/>
  <c r="H48" i="348"/>
  <c r="H24" i="348"/>
  <c r="H545" i="342"/>
  <c r="H545" i="345" l="1"/>
  <c r="H629" i="348"/>
  <c r="H186" i="342" l="1"/>
  <c r="H186" i="345"/>
  <c r="H269" i="348"/>
  <c r="H548" i="342" l="1"/>
  <c r="H541" i="342"/>
  <c r="H535" i="342"/>
  <c r="H460" i="342"/>
  <c r="H456" i="342"/>
  <c r="H403" i="342"/>
  <c r="H399" i="342"/>
  <c r="H395" i="342"/>
  <c r="H393" i="342"/>
  <c r="H389" i="342"/>
  <c r="H387" i="342"/>
  <c r="H383" i="342"/>
  <c r="H318" i="342"/>
  <c r="H316" i="342"/>
  <c r="H314" i="342"/>
  <c r="H312" i="342"/>
  <c r="H310" i="342"/>
  <c r="H308" i="342"/>
  <c r="H306" i="342"/>
  <c r="H304" i="342"/>
  <c r="H302" i="342"/>
  <c r="H254" i="342"/>
  <c r="H252" i="342"/>
  <c r="H246" i="342"/>
  <c r="H240" i="342"/>
  <c r="H236" i="342"/>
  <c r="H232" i="342"/>
  <c r="H230" i="342"/>
  <c r="H228" i="342"/>
  <c r="H194" i="342"/>
  <c r="H192" i="342"/>
  <c r="H190" i="342"/>
  <c r="H188" i="342"/>
  <c r="H182" i="342"/>
  <c r="H180" i="342"/>
  <c r="H178" i="342"/>
  <c r="H168" i="342"/>
  <c r="H166" i="342"/>
  <c r="F160" i="342"/>
  <c r="H160" i="342" s="1"/>
  <c r="H78" i="342"/>
  <c r="H151" i="342" s="1"/>
  <c r="C17" i="341" s="1"/>
  <c r="H50" i="342"/>
  <c r="H46" i="342"/>
  <c r="H42" i="342"/>
  <c r="H40" i="342"/>
  <c r="H38" i="342"/>
  <c r="H36" i="342"/>
  <c r="H34" i="342"/>
  <c r="H28" i="342"/>
  <c r="H26" i="342"/>
  <c r="H24" i="342"/>
  <c r="H18" i="342"/>
  <c r="H549" i="345"/>
  <c r="H541" i="345"/>
  <c r="H535" i="345"/>
  <c r="H460" i="345"/>
  <c r="H456" i="345"/>
  <c r="H403" i="345"/>
  <c r="H399" i="345"/>
  <c r="H395" i="345"/>
  <c r="H393" i="345"/>
  <c r="H389" i="345"/>
  <c r="H387" i="345"/>
  <c r="H383" i="345"/>
  <c r="H318" i="345"/>
  <c r="H316" i="345"/>
  <c r="H314" i="345"/>
  <c r="H312" i="345"/>
  <c r="H310" i="345"/>
  <c r="H308" i="345"/>
  <c r="H306" i="345"/>
  <c r="H304" i="345"/>
  <c r="H302" i="345"/>
  <c r="H254" i="345"/>
  <c r="H252" i="345"/>
  <c r="H246" i="345"/>
  <c r="H240" i="345"/>
  <c r="H236" i="345"/>
  <c r="H232" i="345"/>
  <c r="H230" i="345"/>
  <c r="H228" i="345"/>
  <c r="H194" i="345"/>
  <c r="H192" i="345"/>
  <c r="H190" i="345"/>
  <c r="H188" i="345"/>
  <c r="H182" i="345"/>
  <c r="H180" i="345"/>
  <c r="H178" i="345"/>
  <c r="H168" i="345"/>
  <c r="H166" i="345"/>
  <c r="F160" i="345"/>
  <c r="H160" i="345" s="1"/>
  <c r="H78" i="345"/>
  <c r="H151" i="345" s="1"/>
  <c r="C17" i="344" s="1"/>
  <c r="H50" i="345"/>
  <c r="H46" i="345"/>
  <c r="H42" i="345"/>
  <c r="H40" i="345"/>
  <c r="H38" i="345"/>
  <c r="H36" i="345"/>
  <c r="H34" i="345"/>
  <c r="H28" i="345"/>
  <c r="H26" i="345"/>
  <c r="H24" i="345"/>
  <c r="H18" i="345"/>
  <c r="H633" i="348"/>
  <c r="H625" i="348"/>
  <c r="H619" i="348"/>
  <c r="H544" i="348"/>
  <c r="H540" i="348"/>
  <c r="H487" i="348"/>
  <c r="H483" i="348"/>
  <c r="H479" i="348"/>
  <c r="H477" i="348"/>
  <c r="H473" i="348"/>
  <c r="H471" i="348"/>
  <c r="H467" i="348"/>
  <c r="H402" i="348"/>
  <c r="H400" i="348"/>
  <c r="H398" i="348"/>
  <c r="H396" i="348"/>
  <c r="H394" i="348"/>
  <c r="H392" i="348"/>
  <c r="H390" i="348"/>
  <c r="H388" i="348"/>
  <c r="H386" i="348"/>
  <c r="H338" i="348"/>
  <c r="H336" i="348"/>
  <c r="H330" i="348"/>
  <c r="H324" i="348"/>
  <c r="H320" i="348"/>
  <c r="H316" i="348"/>
  <c r="H314" i="348"/>
  <c r="H312" i="348"/>
  <c r="H277" i="348"/>
  <c r="H275" i="348"/>
  <c r="H273" i="348"/>
  <c r="H271" i="348"/>
  <c r="H265" i="348"/>
  <c r="H263" i="348"/>
  <c r="H261" i="348"/>
  <c r="H251" i="348"/>
  <c r="H249" i="348"/>
  <c r="F243" i="348"/>
  <c r="H243" i="348" s="1"/>
  <c r="H161" i="348"/>
  <c r="H234" i="348" s="1"/>
  <c r="C17" i="347" s="1"/>
  <c r="H99" i="348"/>
  <c r="H97" i="348"/>
  <c r="H89" i="348"/>
  <c r="H87" i="348"/>
  <c r="H70" i="348"/>
  <c r="H68" i="348"/>
  <c r="H64" i="348"/>
  <c r="H62" i="348"/>
  <c r="H60" i="348"/>
  <c r="H58" i="348"/>
  <c r="H44" i="348"/>
  <c r="H42" i="348"/>
  <c r="H40" i="348"/>
  <c r="H36" i="348"/>
  <c r="H34" i="348"/>
  <c r="H32" i="348"/>
  <c r="H22" i="348"/>
  <c r="H20" i="348"/>
  <c r="H80" i="348" l="1"/>
  <c r="H154" i="348" s="1"/>
  <c r="C16" i="347" s="1"/>
  <c r="H600" i="342"/>
  <c r="C23" i="341" s="1"/>
  <c r="H528" i="342"/>
  <c r="C22" i="341" s="1"/>
  <c r="H374" i="342"/>
  <c r="C20" i="341" s="1"/>
  <c r="H219" i="342"/>
  <c r="C18" i="341" s="1"/>
  <c r="H449" i="342"/>
  <c r="C21" i="341" s="1"/>
  <c r="H293" i="342"/>
  <c r="C19" i="341" s="1"/>
  <c r="H71" i="342"/>
  <c r="C16" i="341" s="1"/>
  <c r="H600" i="345"/>
  <c r="C23" i="344" s="1"/>
  <c r="H528" i="345"/>
  <c r="C22" i="344" s="1"/>
  <c r="H449" i="345"/>
  <c r="C21" i="344" s="1"/>
  <c r="H293" i="345"/>
  <c r="C19" i="344" s="1"/>
  <c r="H71" i="345"/>
  <c r="C16" i="344" s="1"/>
  <c r="H219" i="345"/>
  <c r="C18" i="344" s="1"/>
  <c r="H374" i="345"/>
  <c r="C20" i="344" s="1"/>
  <c r="H676" i="348"/>
  <c r="C23" i="347" s="1"/>
  <c r="H458" i="348"/>
  <c r="C20" i="347" s="1"/>
  <c r="H533" i="348"/>
  <c r="C21" i="347" s="1"/>
  <c r="H377" i="348"/>
  <c r="C19" i="347" s="1"/>
  <c r="H612" i="348"/>
  <c r="C22" i="347" s="1"/>
  <c r="H303" i="348"/>
  <c r="C18" i="347" s="1"/>
  <c r="C24" i="341" l="1"/>
  <c r="C31" i="335" s="1"/>
  <c r="C24" i="344"/>
  <c r="C30" i="335" s="1"/>
  <c r="C24" i="347"/>
  <c r="C29" i="335" s="1"/>
  <c r="I141" i="337"/>
  <c r="H140" i="337"/>
  <c r="I140" i="337" s="1"/>
  <c r="I139" i="337"/>
  <c r="I138" i="337"/>
  <c r="I137" i="337"/>
  <c r="I135" i="337"/>
  <c r="I134" i="337"/>
  <c r="G136" i="337" s="1"/>
  <c r="I136" i="337" s="1"/>
  <c r="I133" i="337"/>
  <c r="I132" i="337"/>
  <c r="I131" i="337"/>
  <c r="I130" i="337"/>
  <c r="I128" i="337"/>
  <c r="I127" i="337"/>
  <c r="I126" i="337"/>
  <c r="I125" i="337"/>
  <c r="I124" i="337"/>
  <c r="I123" i="337"/>
  <c r="I122" i="337"/>
  <c r="I115" i="337"/>
  <c r="I114" i="337"/>
  <c r="I113" i="337"/>
  <c r="I112" i="337"/>
  <c r="I111" i="337"/>
  <c r="I110" i="337"/>
  <c r="I108" i="337"/>
  <c r="I107" i="337"/>
  <c r="I121" i="337"/>
  <c r="I105" i="337"/>
  <c r="I104" i="337"/>
  <c r="I103" i="337"/>
  <c r="I101" i="337"/>
  <c r="I100" i="337"/>
  <c r="I99" i="337"/>
  <c r="I98" i="337"/>
  <c r="I97" i="337"/>
  <c r="I96" i="337"/>
  <c r="I95" i="337"/>
  <c r="I94" i="337"/>
  <c r="I89" i="337"/>
  <c r="I90" i="337"/>
  <c r="I91" i="337"/>
  <c r="I92" i="337"/>
  <c r="I93" i="337"/>
  <c r="I84" i="337"/>
  <c r="I85" i="337"/>
  <c r="I86" i="337"/>
  <c r="I87" i="337"/>
  <c r="I175" i="337"/>
  <c r="I176" i="337"/>
  <c r="I69" i="337"/>
  <c r="I70" i="337"/>
  <c r="I71" i="337"/>
  <c r="I72" i="337"/>
  <c r="I83" i="337"/>
  <c r="I68" i="337"/>
  <c r="G67" i="337"/>
  <c r="I67" i="337" s="1"/>
  <c r="I59" i="337"/>
  <c r="I60" i="337"/>
  <c r="I61" i="337"/>
  <c r="I62" i="337"/>
  <c r="I63" i="337"/>
  <c r="I64" i="337"/>
  <c r="G65" i="337"/>
  <c r="I65" i="337" s="1"/>
  <c r="I57" i="337"/>
  <c r="I56" i="337"/>
  <c r="I55" i="337"/>
  <c r="I54" i="337"/>
  <c r="I53" i="337"/>
  <c r="I52" i="337"/>
  <c r="I51" i="337"/>
  <c r="I50" i="337"/>
  <c r="I49" i="337"/>
  <c r="I48" i="337"/>
  <c r="I47" i="337"/>
  <c r="I46" i="337"/>
  <c r="I42" i="337"/>
  <c r="I43" i="337"/>
  <c r="I45" i="337"/>
  <c r="I37" i="337"/>
  <c r="I38" i="337"/>
  <c r="I39" i="337"/>
  <c r="I40" i="337"/>
  <c r="I66" i="337"/>
  <c r="I177" i="337"/>
  <c r="I48" i="330"/>
  <c r="I468" i="297"/>
  <c r="I466" i="297"/>
  <c r="I462" i="297"/>
  <c r="A214" i="281"/>
  <c r="I141" i="281"/>
  <c r="I140" i="281"/>
  <c r="I139" i="281"/>
  <c r="I138" i="281"/>
  <c r="I126" i="281"/>
  <c r="I125" i="281"/>
  <c r="I124" i="281"/>
  <c r="I123" i="281"/>
  <c r="I122" i="281"/>
  <c r="I121" i="281"/>
  <c r="I120" i="281"/>
  <c r="I119" i="281"/>
  <c r="I117" i="281"/>
  <c r="I115" i="281"/>
  <c r="I113" i="281"/>
  <c r="I111" i="281"/>
  <c r="I109" i="281"/>
  <c r="I107" i="281"/>
  <c r="I104" i="281"/>
  <c r="I103" i="281"/>
  <c r="I102" i="281"/>
  <c r="I101" i="281"/>
  <c r="I100" i="281"/>
  <c r="I99" i="281"/>
  <c r="I98" i="281"/>
  <c r="I97" i="281"/>
  <c r="I95" i="281"/>
  <c r="I94" i="281"/>
  <c r="I93" i="281"/>
  <c r="I92" i="281"/>
  <c r="I91" i="281"/>
  <c r="I90" i="281"/>
  <c r="I89" i="281"/>
  <c r="I87" i="281"/>
  <c r="I332" i="282"/>
  <c r="I336" i="282"/>
  <c r="I338" i="282"/>
  <c r="I340" i="282"/>
  <c r="I344" i="282"/>
  <c r="I348" i="282"/>
  <c r="I352" i="282"/>
  <c r="I354" i="282"/>
  <c r="I355" i="282"/>
  <c r="I360" i="282"/>
  <c r="I362" i="282"/>
  <c r="I364" i="282"/>
  <c r="I366" i="282"/>
  <c r="I376" i="282"/>
  <c r="I378" i="282"/>
  <c r="I380" i="282"/>
  <c r="G142" i="337" l="1"/>
  <c r="I142" i="337" s="1"/>
  <c r="I109" i="337"/>
  <c r="I319" i="282"/>
  <c r="I317" i="282"/>
  <c r="I315" i="282"/>
  <c r="I22" i="340"/>
  <c r="I20" i="340"/>
  <c r="I18" i="340"/>
  <c r="I14" i="340"/>
  <c r="I13" i="340"/>
  <c r="I10" i="340"/>
  <c r="I77" i="340"/>
  <c r="I76" i="340"/>
  <c r="I75" i="340"/>
  <c r="I74" i="340"/>
  <c r="I66" i="340"/>
  <c r="I65" i="340"/>
  <c r="I64" i="340"/>
  <c r="I63" i="340"/>
  <c r="I62" i="340"/>
  <c r="I60" i="340"/>
  <c r="I59" i="340"/>
  <c r="I58" i="340"/>
  <c r="I57" i="340"/>
  <c r="I56" i="340"/>
  <c r="I55" i="340"/>
  <c r="I54" i="340"/>
  <c r="I53" i="340"/>
  <c r="I52" i="340"/>
  <c r="I51" i="340"/>
  <c r="I50" i="340"/>
  <c r="I49" i="340"/>
  <c r="I48" i="340"/>
  <c r="I47" i="340"/>
  <c r="I46" i="340"/>
  <c r="I45" i="340"/>
  <c r="I44" i="340"/>
  <c r="I43" i="340"/>
  <c r="I42" i="340"/>
  <c r="I41" i="340"/>
  <c r="I40" i="340"/>
  <c r="I39" i="340"/>
  <c r="I38" i="340"/>
  <c r="I37" i="340"/>
  <c r="I36" i="340"/>
  <c r="I35" i="340"/>
  <c r="I34" i="340"/>
  <c r="I33" i="340"/>
  <c r="I32" i="340"/>
  <c r="I31" i="340"/>
  <c r="I30" i="340"/>
  <c r="I29" i="340"/>
  <c r="I26" i="340"/>
  <c r="I25" i="340"/>
  <c r="I24" i="340"/>
  <c r="I9" i="340"/>
  <c r="I78" i="340" l="1"/>
  <c r="F59" i="254" s="1"/>
  <c r="I311" i="282" l="1"/>
  <c r="I85" i="281"/>
  <c r="I44" i="338"/>
  <c r="I43" i="338"/>
  <c r="I42" i="338"/>
  <c r="I41" i="338"/>
  <c r="I40" i="338"/>
  <c r="I39" i="338"/>
  <c r="I38" i="338"/>
  <c r="I37" i="338"/>
  <c r="I36" i="338"/>
  <c r="I35" i="338"/>
  <c r="I34" i="338"/>
  <c r="I33" i="338"/>
  <c r="I32" i="338"/>
  <c r="I31" i="338"/>
  <c r="I30" i="338"/>
  <c r="I29" i="338"/>
  <c r="I28" i="338"/>
  <c r="I27" i="338"/>
  <c r="I26" i="338"/>
  <c r="I25" i="338"/>
  <c r="I24" i="338"/>
  <c r="I23" i="338"/>
  <c r="I22" i="338"/>
  <c r="I20" i="338"/>
  <c r="I19" i="338"/>
  <c r="G18" i="338"/>
  <c r="I18" i="338" s="1"/>
  <c r="I17" i="338"/>
  <c r="I16" i="338"/>
  <c r="I14" i="338"/>
  <c r="I13" i="338"/>
  <c r="I12" i="338"/>
  <c r="I11" i="338"/>
  <c r="I10" i="338"/>
  <c r="I9" i="338"/>
  <c r="I58" i="337"/>
  <c r="G32" i="337"/>
  <c r="I31" i="337"/>
  <c r="I30" i="337"/>
  <c r="I29" i="337"/>
  <c r="I28" i="337"/>
  <c r="G27" i="337"/>
  <c r="I27" i="337" s="1"/>
  <c r="I26" i="337"/>
  <c r="G25" i="337"/>
  <c r="I25" i="337" s="1"/>
  <c r="I24" i="337"/>
  <c r="G23" i="337"/>
  <c r="I23" i="337" s="1"/>
  <c r="I22" i="337"/>
  <c r="I20" i="337"/>
  <c r="I19" i="337"/>
  <c r="I18" i="337"/>
  <c r="I17" i="337"/>
  <c r="I16" i="337"/>
  <c r="I15" i="337"/>
  <c r="I14" i="337"/>
  <c r="I13" i="337"/>
  <c r="I12" i="337"/>
  <c r="I11" i="337"/>
  <c r="I10" i="337"/>
  <c r="I446" i="336"/>
  <c r="I445" i="336"/>
  <c r="I444" i="336"/>
  <c r="I440" i="336"/>
  <c r="I439" i="336"/>
  <c r="I437" i="336"/>
  <c r="I435" i="336"/>
  <c r="I433" i="336"/>
  <c r="I431" i="336"/>
  <c r="I430" i="336"/>
  <c r="G429" i="336"/>
  <c r="I429" i="336" s="1"/>
  <c r="I428" i="336"/>
  <c r="I427" i="336"/>
  <c r="I425" i="336"/>
  <c r="I424" i="336"/>
  <c r="I423" i="336"/>
  <c r="I421" i="336"/>
  <c r="I419" i="336"/>
  <c r="I417" i="336"/>
  <c r="I413" i="336"/>
  <c r="G411" i="336"/>
  <c r="I411" i="336" s="1"/>
  <c r="I409" i="336"/>
  <c r="I405" i="336"/>
  <c r="I401" i="336"/>
  <c r="I392" i="336"/>
  <c r="I380" i="336"/>
  <c r="I378" i="336"/>
  <c r="I376" i="336"/>
  <c r="I374" i="336"/>
  <c r="I372" i="336"/>
  <c r="I370" i="336"/>
  <c r="I368" i="336"/>
  <c r="I362" i="336"/>
  <c r="I360" i="336"/>
  <c r="I355" i="336"/>
  <c r="I351" i="336"/>
  <c r="I349" i="336"/>
  <c r="I347" i="336"/>
  <c r="I339" i="336"/>
  <c r="I337" i="336"/>
  <c r="I335" i="336"/>
  <c r="I333" i="336"/>
  <c r="I331" i="336"/>
  <c r="I325" i="336"/>
  <c r="I323" i="336"/>
  <c r="I321" i="336"/>
  <c r="I319" i="336"/>
  <c r="I317" i="336"/>
  <c r="I315" i="336"/>
  <c r="I313" i="336"/>
  <c r="I311" i="336"/>
  <c r="G309" i="336"/>
  <c r="I309" i="336" s="1"/>
  <c r="I307" i="336"/>
  <c r="I305" i="336"/>
  <c r="I303" i="336"/>
  <c r="I301" i="336"/>
  <c r="I294" i="336"/>
  <c r="I292" i="336"/>
  <c r="I290" i="336"/>
  <c r="I281" i="336"/>
  <c r="I276" i="336"/>
  <c r="I274" i="336"/>
  <c r="I270" i="336"/>
  <c r="I268" i="336"/>
  <c r="I266" i="336"/>
  <c r="I262" i="336"/>
  <c r="I260" i="336"/>
  <c r="I258" i="336"/>
  <c r="I256" i="336"/>
  <c r="I254" i="336"/>
  <c r="I252" i="336"/>
  <c r="I250" i="336"/>
  <c r="I248" i="336"/>
  <c r="I243" i="336"/>
  <c r="I241" i="336"/>
  <c r="I222" i="336"/>
  <c r="I220" i="336"/>
  <c r="I214" i="336"/>
  <c r="I213" i="336"/>
  <c r="I212" i="336"/>
  <c r="I211" i="336"/>
  <c r="I210" i="336"/>
  <c r="I209" i="336"/>
  <c r="I208" i="336"/>
  <c r="I207" i="336"/>
  <c r="I205" i="336"/>
  <c r="I203" i="336"/>
  <c r="I189" i="336"/>
  <c r="I185" i="336"/>
  <c r="I183" i="336"/>
  <c r="I182" i="336"/>
  <c r="I181" i="336"/>
  <c r="I174" i="336"/>
  <c r="I173" i="336"/>
  <c r="I172" i="336"/>
  <c r="I171" i="336"/>
  <c r="G170" i="336"/>
  <c r="I170" i="336" s="1"/>
  <c r="I169" i="336"/>
  <c r="I168" i="336"/>
  <c r="I167" i="336"/>
  <c r="I166" i="336"/>
  <c r="I165" i="336"/>
  <c r="I164" i="336"/>
  <c r="I163" i="336"/>
  <c r="I162" i="336"/>
  <c r="I161" i="336"/>
  <c r="I160" i="336"/>
  <c r="I158" i="336"/>
  <c r="I157" i="336"/>
  <c r="I156" i="336"/>
  <c r="I155" i="336"/>
  <c r="I154" i="336"/>
  <c r="I153" i="336"/>
  <c r="I152" i="336"/>
  <c r="I151" i="336"/>
  <c r="I150" i="336"/>
  <c r="I148" i="336"/>
  <c r="I147" i="336"/>
  <c r="I145" i="336"/>
  <c r="I144" i="336"/>
  <c r="I143" i="336"/>
  <c r="I141" i="336"/>
  <c r="I132" i="336"/>
  <c r="I131" i="336"/>
  <c r="I130" i="336"/>
  <c r="I129" i="336"/>
  <c r="I128" i="336"/>
  <c r="I127" i="336"/>
  <c r="I126" i="336"/>
  <c r="I125" i="336"/>
  <c r="G124" i="336"/>
  <c r="I124" i="336" s="1"/>
  <c r="I123" i="336"/>
  <c r="I122" i="336"/>
  <c r="I121" i="336"/>
  <c r="I120" i="336"/>
  <c r="I119" i="336"/>
  <c r="I118" i="336"/>
  <c r="I116" i="336"/>
  <c r="I115" i="336"/>
  <c r="I114" i="336"/>
  <c r="I113" i="336"/>
  <c r="G112" i="336"/>
  <c r="I112" i="336" s="1"/>
  <c r="I111" i="336"/>
  <c r="I110" i="336"/>
  <c r="I109" i="336"/>
  <c r="G108" i="336"/>
  <c r="I108" i="336" s="1"/>
  <c r="I107" i="336"/>
  <c r="I106" i="336"/>
  <c r="I102" i="336"/>
  <c r="I101" i="336"/>
  <c r="I100" i="336"/>
  <c r="I99" i="336"/>
  <c r="I98" i="336"/>
  <c r="I97" i="336"/>
  <c r="I96" i="336"/>
  <c r="I95" i="336"/>
  <c r="I94" i="336"/>
  <c r="I93" i="336"/>
  <c r="I92" i="336"/>
  <c r="I91" i="336"/>
  <c r="I90" i="336"/>
  <c r="I89" i="336"/>
  <c r="I88" i="336"/>
  <c r="I87" i="336"/>
  <c r="I83" i="336"/>
  <c r="I82" i="336"/>
  <c r="I81" i="336"/>
  <c r="I80" i="336"/>
  <c r="I79" i="336"/>
  <c r="I78" i="336"/>
  <c r="I77" i="336"/>
  <c r="I68" i="336"/>
  <c r="I67" i="336"/>
  <c r="I66" i="336"/>
  <c r="I65" i="336"/>
  <c r="I64" i="336"/>
  <c r="I63" i="336"/>
  <c r="I62" i="336"/>
  <c r="I61" i="336"/>
  <c r="I60" i="336"/>
  <c r="I59" i="336"/>
  <c r="I58" i="336"/>
  <c r="I57" i="336"/>
  <c r="I56" i="336"/>
  <c r="I54" i="336"/>
  <c r="I52" i="336"/>
  <c r="I51" i="336"/>
  <c r="I50" i="336"/>
  <c r="I49" i="336"/>
  <c r="I48" i="336"/>
  <c r="I47" i="336"/>
  <c r="I46" i="336"/>
  <c r="I45" i="336"/>
  <c r="G44" i="336"/>
  <c r="I44" i="336" s="1"/>
  <c r="I43" i="336"/>
  <c r="I42" i="336"/>
  <c r="I41" i="336"/>
  <c r="I40" i="336"/>
  <c r="I39" i="336"/>
  <c r="I37" i="336"/>
  <c r="I36" i="336"/>
  <c r="I35" i="336"/>
  <c r="I34" i="336"/>
  <c r="I33" i="336"/>
  <c r="I32" i="336"/>
  <c r="I31" i="336"/>
  <c r="I30" i="336"/>
  <c r="I29" i="336"/>
  <c r="I28" i="336"/>
  <c r="I27" i="336"/>
  <c r="I26" i="336"/>
  <c r="I25" i="336"/>
  <c r="I24" i="336"/>
  <c r="I23" i="336"/>
  <c r="I22" i="336"/>
  <c r="I21" i="336"/>
  <c r="I20" i="336"/>
  <c r="I19" i="336"/>
  <c r="I18" i="336"/>
  <c r="I17" i="336"/>
  <c r="I15" i="336"/>
  <c r="I13" i="336"/>
  <c r="I12" i="336"/>
  <c r="I11" i="336"/>
  <c r="I10" i="336"/>
  <c r="I45" i="338" l="1"/>
  <c r="C16" i="339" s="1"/>
  <c r="I21" i="337"/>
  <c r="I102" i="337"/>
  <c r="I32" i="337"/>
  <c r="I44" i="337"/>
  <c r="I74" i="336"/>
  <c r="I75" i="336" s="1"/>
  <c r="I138" i="336" s="1"/>
  <c r="I139" i="336" s="1"/>
  <c r="I200" i="336" s="1"/>
  <c r="I201" i="336" s="1"/>
  <c r="I236" i="336" s="1"/>
  <c r="I237" i="336" s="1"/>
  <c r="I285" i="336" s="1"/>
  <c r="I286" i="336" s="1"/>
  <c r="I344" i="336" s="1"/>
  <c r="I345" i="336" s="1"/>
  <c r="I396" i="336" s="1"/>
  <c r="I397" i="336" s="1"/>
  <c r="I447" i="336" s="1"/>
  <c r="C14" i="339" s="1"/>
  <c r="I35" i="337" l="1"/>
  <c r="B24" i="334"/>
  <c r="A24" i="334"/>
  <c r="B19" i="334"/>
  <c r="A19" i="334"/>
  <c r="B18" i="334"/>
  <c r="A18" i="334"/>
  <c r="B17" i="334"/>
  <c r="A17" i="334"/>
  <c r="B16" i="334"/>
  <c r="A16" i="334"/>
  <c r="A11" i="334"/>
  <c r="I944" i="333"/>
  <c r="I1007" i="333" s="1"/>
  <c r="C27" i="334" s="1"/>
  <c r="I910" i="333"/>
  <c r="I906" i="333"/>
  <c r="I904" i="333"/>
  <c r="I900" i="333"/>
  <c r="I894" i="333"/>
  <c r="I890" i="333"/>
  <c r="I888" i="333"/>
  <c r="I884" i="333"/>
  <c r="I882" i="333"/>
  <c r="I878" i="333"/>
  <c r="I876" i="333"/>
  <c r="I839" i="333"/>
  <c r="I833" i="333"/>
  <c r="I825" i="333"/>
  <c r="I823" i="333"/>
  <c r="I819" i="333"/>
  <c r="I815" i="333"/>
  <c r="I757" i="333"/>
  <c r="I755" i="333"/>
  <c r="I753" i="333"/>
  <c r="I737" i="333"/>
  <c r="I735" i="333"/>
  <c r="I733" i="333"/>
  <c r="I731" i="333"/>
  <c r="I727" i="333"/>
  <c r="I725" i="333"/>
  <c r="I722" i="333"/>
  <c r="I718" i="333"/>
  <c r="I716" i="333"/>
  <c r="I712" i="333"/>
  <c r="I708" i="333"/>
  <c r="I706" i="333"/>
  <c r="I702" i="333"/>
  <c r="I700" i="333"/>
  <c r="I698" i="333"/>
  <c r="I696" i="333"/>
  <c r="I692" i="333"/>
  <c r="I690" i="333"/>
  <c r="I660" i="333"/>
  <c r="I658" i="333"/>
  <c r="I656" i="333"/>
  <c r="I654" i="333"/>
  <c r="I650" i="333"/>
  <c r="I648" i="333"/>
  <c r="I646" i="333"/>
  <c r="I644" i="333"/>
  <c r="I642" i="333"/>
  <c r="I640" i="333"/>
  <c r="I638" i="333"/>
  <c r="I636" i="333"/>
  <c r="I634" i="333"/>
  <c r="I632" i="333"/>
  <c r="I630" i="333"/>
  <c r="I628" i="333"/>
  <c r="I626" i="333"/>
  <c r="I624" i="333"/>
  <c r="I622" i="333"/>
  <c r="I620" i="333"/>
  <c r="I550" i="333"/>
  <c r="I548" i="333"/>
  <c r="I546" i="333"/>
  <c r="I544" i="333"/>
  <c r="I542" i="333"/>
  <c r="I520" i="333"/>
  <c r="I518" i="333"/>
  <c r="I514" i="333"/>
  <c r="I510" i="333"/>
  <c r="I504" i="333"/>
  <c r="I502" i="333"/>
  <c r="I496" i="333"/>
  <c r="I494" i="333"/>
  <c r="I492" i="333"/>
  <c r="I488" i="333"/>
  <c r="I484" i="333"/>
  <c r="I482" i="333"/>
  <c r="I480" i="333"/>
  <c r="I416" i="333"/>
  <c r="I414" i="333"/>
  <c r="I412" i="333"/>
  <c r="I410" i="333"/>
  <c r="I406" i="333"/>
  <c r="I398" i="333"/>
  <c r="I396" i="333"/>
  <c r="I394" i="333"/>
  <c r="I390" i="333"/>
  <c r="I388" i="333"/>
  <c r="I386" i="333"/>
  <c r="I376" i="333"/>
  <c r="I374" i="333"/>
  <c r="I372" i="333"/>
  <c r="I370" i="333"/>
  <c r="I368" i="333"/>
  <c r="I366" i="333"/>
  <c r="I364" i="333"/>
  <c r="G358" i="333"/>
  <c r="I358" i="333" s="1"/>
  <c r="I288" i="333"/>
  <c r="I286" i="333"/>
  <c r="I284" i="333"/>
  <c r="I280" i="333"/>
  <c r="I278" i="333"/>
  <c r="I263" i="333"/>
  <c r="I259" i="333"/>
  <c r="I255" i="333"/>
  <c r="I251" i="333"/>
  <c r="I247" i="333"/>
  <c r="I245" i="333"/>
  <c r="I243" i="333"/>
  <c r="I241" i="333"/>
  <c r="I239" i="333"/>
  <c r="I235" i="333"/>
  <c r="I231" i="333"/>
  <c r="I229" i="333"/>
  <c r="I227" i="333"/>
  <c r="I225" i="333"/>
  <c r="I219" i="333"/>
  <c r="I150" i="333"/>
  <c r="I146" i="333"/>
  <c r="I83" i="333"/>
  <c r="I77" i="333"/>
  <c r="I75" i="333"/>
  <c r="I22" i="333"/>
  <c r="I18" i="333"/>
  <c r="I16" i="333"/>
  <c r="I12" i="333"/>
  <c r="A11" i="331"/>
  <c r="I353" i="330"/>
  <c r="I349" i="330"/>
  <c r="I345" i="330"/>
  <c r="I343" i="330"/>
  <c r="I337" i="330"/>
  <c r="I335" i="330"/>
  <c r="I272" i="330"/>
  <c r="I268" i="330"/>
  <c r="I228" i="330"/>
  <c r="I224" i="330"/>
  <c r="I220" i="330"/>
  <c r="I218" i="330"/>
  <c r="I214" i="330"/>
  <c r="I212" i="330"/>
  <c r="I208" i="330"/>
  <c r="I146" i="330"/>
  <c r="I144" i="330"/>
  <c r="I142" i="330"/>
  <c r="I140" i="330"/>
  <c r="I138" i="330"/>
  <c r="I98" i="330"/>
  <c r="I92" i="330"/>
  <c r="I90" i="330"/>
  <c r="I88" i="330"/>
  <c r="I86" i="330"/>
  <c r="I84" i="330"/>
  <c r="I80" i="330"/>
  <c r="I78" i="330"/>
  <c r="I76" i="330"/>
  <c r="I46" i="330"/>
  <c r="I44" i="330"/>
  <c r="I42" i="330"/>
  <c r="I40" i="330"/>
  <c r="I36" i="330"/>
  <c r="I34" i="330"/>
  <c r="I32" i="330"/>
  <c r="I22" i="330"/>
  <c r="I20" i="330"/>
  <c r="I18" i="330"/>
  <c r="I16" i="330"/>
  <c r="I14" i="330"/>
  <c r="B16" i="328"/>
  <c r="A16" i="328"/>
  <c r="A11" i="328"/>
  <c r="I515" i="327"/>
  <c r="I513" i="327"/>
  <c r="I511" i="327"/>
  <c r="I441" i="327"/>
  <c r="I437" i="327"/>
  <c r="I369" i="327"/>
  <c r="I367" i="327"/>
  <c r="I311" i="327"/>
  <c r="I309" i="327"/>
  <c r="I305" i="327"/>
  <c r="I301" i="327"/>
  <c r="I297" i="327"/>
  <c r="I226" i="327"/>
  <c r="I288" i="327" s="1"/>
  <c r="C19" i="328" s="1"/>
  <c r="I158" i="327"/>
  <c r="I154" i="327"/>
  <c r="I150" i="327"/>
  <c r="I124" i="327"/>
  <c r="I120" i="327"/>
  <c r="I118" i="327"/>
  <c r="I116" i="327"/>
  <c r="I114" i="327"/>
  <c r="I110" i="327"/>
  <c r="I108" i="327"/>
  <c r="I98" i="327"/>
  <c r="I96" i="327"/>
  <c r="I94" i="327"/>
  <c r="G88" i="327"/>
  <c r="I88" i="327" s="1"/>
  <c r="I22" i="327"/>
  <c r="I16" i="327"/>
  <c r="I14" i="327"/>
  <c r="A11" i="325"/>
  <c r="I356" i="324"/>
  <c r="I353" i="324"/>
  <c r="I352" i="324"/>
  <c r="I350" i="324"/>
  <c r="I346" i="324"/>
  <c r="I285" i="324"/>
  <c r="I281" i="324"/>
  <c r="I255" i="324"/>
  <c r="I251" i="324"/>
  <c r="I247" i="324"/>
  <c r="I243" i="324"/>
  <c r="I241" i="324"/>
  <c r="I239" i="324"/>
  <c r="I237" i="324"/>
  <c r="I231" i="324"/>
  <c r="I229" i="324"/>
  <c r="I223" i="324"/>
  <c r="I221" i="324"/>
  <c r="I155" i="324"/>
  <c r="I153" i="324"/>
  <c r="I99" i="324"/>
  <c r="I95" i="324"/>
  <c r="I87" i="324"/>
  <c r="G81" i="324"/>
  <c r="I81" i="324" s="1"/>
  <c r="I79" i="324"/>
  <c r="I38" i="324"/>
  <c r="I36" i="324"/>
  <c r="I32" i="324"/>
  <c r="I30" i="324"/>
  <c r="I28" i="324"/>
  <c r="I26" i="324"/>
  <c r="I18" i="324"/>
  <c r="I16" i="324"/>
  <c r="I14" i="324"/>
  <c r="A11" i="322"/>
  <c r="I495" i="321"/>
  <c r="I491" i="321"/>
  <c r="I485" i="321"/>
  <c r="I481" i="321"/>
  <c r="I479" i="321"/>
  <c r="I475" i="321"/>
  <c r="I410" i="321"/>
  <c r="I408" i="321"/>
  <c r="I406" i="321"/>
  <c r="I376" i="321"/>
  <c r="I372" i="321"/>
  <c r="I368" i="321"/>
  <c r="I366" i="321"/>
  <c r="I364" i="321"/>
  <c r="I362" i="321"/>
  <c r="I360" i="321"/>
  <c r="I356" i="321"/>
  <c r="I352" i="321"/>
  <c r="I350" i="321"/>
  <c r="I348" i="321"/>
  <c r="I346" i="321"/>
  <c r="I344" i="321"/>
  <c r="I291" i="321"/>
  <c r="I289" i="321"/>
  <c r="I287" i="321"/>
  <c r="I285" i="321"/>
  <c r="I283" i="321"/>
  <c r="I281" i="321"/>
  <c r="I279" i="321"/>
  <c r="I277" i="321"/>
  <c r="I275" i="321"/>
  <c r="I236" i="321"/>
  <c r="I234" i="321"/>
  <c r="I232" i="321"/>
  <c r="I230" i="321"/>
  <c r="I224" i="321"/>
  <c r="I220" i="321"/>
  <c r="I218" i="321"/>
  <c r="I216" i="321"/>
  <c r="I214" i="321"/>
  <c r="I212" i="321"/>
  <c r="I210" i="321"/>
  <c r="I183" i="321"/>
  <c r="I181" i="321"/>
  <c r="I179" i="321"/>
  <c r="I177" i="321"/>
  <c r="I175" i="321"/>
  <c r="I171" i="321"/>
  <c r="I169" i="321"/>
  <c r="I167" i="321"/>
  <c r="I165" i="321"/>
  <c r="I155" i="321"/>
  <c r="I153" i="321"/>
  <c r="G147" i="321"/>
  <c r="I147" i="321" s="1"/>
  <c r="I95" i="321"/>
  <c r="I93" i="321"/>
  <c r="I89" i="321"/>
  <c r="I87" i="321"/>
  <c r="I85" i="321"/>
  <c r="I83" i="321"/>
  <c r="I14" i="321"/>
  <c r="I74" i="321" s="1"/>
  <c r="C16" i="322" s="1"/>
  <c r="B26" i="316"/>
  <c r="A26" i="316"/>
  <c r="B25" i="316"/>
  <c r="A25" i="316"/>
  <c r="A11" i="316"/>
  <c r="I759" i="315"/>
  <c r="I824" i="315" s="1"/>
  <c r="C26" i="316" s="1"/>
  <c r="I698" i="315"/>
  <c r="I692" i="315"/>
  <c r="I688" i="315"/>
  <c r="I623" i="315"/>
  <c r="I619" i="315"/>
  <c r="I617" i="315"/>
  <c r="I578" i="315"/>
  <c r="I574" i="315"/>
  <c r="I568" i="315"/>
  <c r="I562" i="315"/>
  <c r="I560" i="315"/>
  <c r="I556" i="315"/>
  <c r="I554" i="315"/>
  <c r="I482" i="315"/>
  <c r="I547" i="315" s="1"/>
  <c r="C22" i="316" s="1"/>
  <c r="I420" i="315"/>
  <c r="I418" i="315"/>
  <c r="I416" i="315"/>
  <c r="I412" i="315"/>
  <c r="I382" i="315"/>
  <c r="I380" i="315"/>
  <c r="I378" i="315"/>
  <c r="I376" i="315"/>
  <c r="I374" i="315"/>
  <c r="I370" i="315"/>
  <c r="I368" i="315"/>
  <c r="I366" i="315"/>
  <c r="I364" i="315"/>
  <c r="I362" i="315"/>
  <c r="I360" i="315"/>
  <c r="I356" i="315"/>
  <c r="I354" i="315"/>
  <c r="I352" i="315"/>
  <c r="I350" i="315"/>
  <c r="I346" i="315"/>
  <c r="I344" i="315"/>
  <c r="I302" i="315"/>
  <c r="I300" i="315"/>
  <c r="I298" i="315"/>
  <c r="I296" i="315"/>
  <c r="I294" i="315"/>
  <c r="I292" i="315"/>
  <c r="I290" i="315"/>
  <c r="I288" i="315"/>
  <c r="I286" i="315"/>
  <c r="I284" i="315"/>
  <c r="I282" i="315"/>
  <c r="I280" i="315"/>
  <c r="I278" i="315"/>
  <c r="I276" i="315"/>
  <c r="I274" i="315"/>
  <c r="I257" i="315"/>
  <c r="I255" i="315"/>
  <c r="I253" i="315"/>
  <c r="I251" i="315"/>
  <c r="I245" i="315"/>
  <c r="I243" i="315"/>
  <c r="I241" i="315"/>
  <c r="I235" i="315"/>
  <c r="I233" i="315"/>
  <c r="I231" i="315"/>
  <c r="I225" i="315"/>
  <c r="I223" i="315"/>
  <c r="I221" i="315"/>
  <c r="I219" i="315"/>
  <c r="I217" i="315"/>
  <c r="I215" i="315"/>
  <c r="I211" i="315"/>
  <c r="I209" i="315"/>
  <c r="I193" i="315"/>
  <c r="I189" i="315"/>
  <c r="I187" i="315"/>
  <c r="I185" i="315"/>
  <c r="I183" i="315"/>
  <c r="I179" i="315"/>
  <c r="I177" i="315"/>
  <c r="I175" i="315"/>
  <c r="I165" i="315"/>
  <c r="I163" i="315"/>
  <c r="I161" i="315"/>
  <c r="I159" i="315"/>
  <c r="G153" i="315"/>
  <c r="I153" i="315" s="1"/>
  <c r="I92" i="315"/>
  <c r="I88" i="315"/>
  <c r="I86" i="315"/>
  <c r="I84" i="315"/>
  <c r="I80" i="315"/>
  <c r="I76" i="315"/>
  <c r="I58" i="315"/>
  <c r="I54" i="315"/>
  <c r="I50" i="315"/>
  <c r="I48" i="315"/>
  <c r="I46" i="315"/>
  <c r="I44" i="315"/>
  <c r="I42" i="315"/>
  <c r="I38" i="315"/>
  <c r="I36" i="315"/>
  <c r="I34" i="315"/>
  <c r="I30" i="315"/>
  <c r="I28" i="315"/>
  <c r="I26" i="315"/>
  <c r="I24" i="315"/>
  <c r="I18" i="315"/>
  <c r="A11" i="313"/>
  <c r="I974" i="312"/>
  <c r="I1036" i="312" s="1"/>
  <c r="C27" i="313" s="1"/>
  <c r="I931" i="312"/>
  <c r="I925" i="312"/>
  <c r="I921" i="312"/>
  <c r="I919" i="312"/>
  <c r="I915" i="312"/>
  <c r="I911" i="312"/>
  <c r="I909" i="312"/>
  <c r="I856" i="312"/>
  <c r="I852" i="312"/>
  <c r="I850" i="312"/>
  <c r="I848" i="312"/>
  <c r="I844" i="312"/>
  <c r="I778" i="312"/>
  <c r="I837" i="312" s="1"/>
  <c r="C24" i="313" s="1"/>
  <c r="I751" i="312"/>
  <c r="I749" i="312"/>
  <c r="I747" i="312"/>
  <c r="I745" i="312"/>
  <c r="I741" i="312"/>
  <c r="I737" i="312"/>
  <c r="I733" i="312"/>
  <c r="I731" i="312"/>
  <c r="I727" i="312"/>
  <c r="I725" i="312"/>
  <c r="I708" i="312"/>
  <c r="I706" i="312"/>
  <c r="I704" i="312"/>
  <c r="I702" i="312"/>
  <c r="I700" i="312"/>
  <c r="I698" i="312"/>
  <c r="I696" i="312"/>
  <c r="I694" i="312"/>
  <c r="I692" i="312"/>
  <c r="I690" i="312"/>
  <c r="I686" i="312"/>
  <c r="I680" i="312"/>
  <c r="I678" i="312"/>
  <c r="I676" i="312"/>
  <c r="I674" i="312"/>
  <c r="I672" i="312"/>
  <c r="I670" i="312"/>
  <c r="I666" i="312"/>
  <c r="I664" i="312"/>
  <c r="I662" i="312"/>
  <c r="I624" i="312"/>
  <c r="I622" i="312"/>
  <c r="I620" i="312"/>
  <c r="I618" i="312"/>
  <c r="I616" i="312"/>
  <c r="I614" i="312"/>
  <c r="I612" i="312"/>
  <c r="I610" i="312"/>
  <c r="I608" i="312"/>
  <c r="I606" i="312"/>
  <c r="I604" i="312"/>
  <c r="I602" i="312"/>
  <c r="I600" i="312"/>
  <c r="I598" i="312"/>
  <c r="I596" i="312"/>
  <c r="I594" i="312"/>
  <c r="I540" i="312"/>
  <c r="I538" i="312"/>
  <c r="I536" i="312"/>
  <c r="I534" i="312"/>
  <c r="I532" i="312"/>
  <c r="I516" i="312"/>
  <c r="I514" i="312"/>
  <c r="I510" i="312"/>
  <c r="I506" i="312"/>
  <c r="I504" i="312"/>
  <c r="I498" i="312"/>
  <c r="I496" i="312"/>
  <c r="I490" i="312"/>
  <c r="I488" i="312"/>
  <c r="I486" i="312"/>
  <c r="I484" i="312"/>
  <c r="I480" i="312"/>
  <c r="I478" i="312"/>
  <c r="I474" i="312"/>
  <c r="I472" i="312"/>
  <c r="I470" i="312"/>
  <c r="I468" i="312"/>
  <c r="I466" i="312"/>
  <c r="I399" i="312"/>
  <c r="I397" i="312"/>
  <c r="I380" i="312"/>
  <c r="I378" i="312"/>
  <c r="I376" i="312"/>
  <c r="I372" i="312"/>
  <c r="I370" i="312"/>
  <c r="I368" i="312"/>
  <c r="I366" i="312"/>
  <c r="I356" i="312"/>
  <c r="I354" i="312"/>
  <c r="I352" i="312"/>
  <c r="I350" i="312"/>
  <c r="G344" i="312"/>
  <c r="I344" i="312" s="1"/>
  <c r="I293" i="312"/>
  <c r="I291" i="312"/>
  <c r="I289" i="312"/>
  <c r="I285" i="312"/>
  <c r="I281" i="312"/>
  <c r="I277" i="312"/>
  <c r="I273" i="312"/>
  <c r="I254" i="312"/>
  <c r="I252" i="312"/>
  <c r="I250" i="312"/>
  <c r="I248" i="312"/>
  <c r="I246" i="312"/>
  <c r="I242" i="312"/>
  <c r="I238" i="312"/>
  <c r="I236" i="312"/>
  <c r="I232" i="312"/>
  <c r="I230" i="312"/>
  <c r="I228" i="312"/>
  <c r="I226" i="312"/>
  <c r="I224" i="312"/>
  <c r="I222" i="312"/>
  <c r="I216" i="312"/>
  <c r="I141" i="312"/>
  <c r="I201" i="312" s="1"/>
  <c r="C18" i="313" s="1"/>
  <c r="I80" i="312"/>
  <c r="I74" i="312"/>
  <c r="I72" i="312"/>
  <c r="I22" i="312"/>
  <c r="I18" i="312"/>
  <c r="I16" i="312"/>
  <c r="I12" i="312"/>
  <c r="B21" i="310"/>
  <c r="A21" i="310"/>
  <c r="B20" i="310"/>
  <c r="A20" i="310"/>
  <c r="B19" i="310"/>
  <c r="A19" i="310"/>
  <c r="B18" i="310"/>
  <c r="A18" i="310"/>
  <c r="B17" i="310"/>
  <c r="A17" i="310"/>
  <c r="B16" i="310"/>
  <c r="A16" i="310"/>
  <c r="A11" i="310"/>
  <c r="I787" i="309"/>
  <c r="I785" i="309"/>
  <c r="I783" i="309"/>
  <c r="I781" i="309"/>
  <c r="I777" i="309"/>
  <c r="I775" i="309"/>
  <c r="I773" i="309"/>
  <c r="I771" i="309"/>
  <c r="I693" i="309"/>
  <c r="I762" i="309" s="1"/>
  <c r="C26" i="310" s="1"/>
  <c r="I626" i="309"/>
  <c r="I688" i="309" s="1"/>
  <c r="C25" i="310" s="1"/>
  <c r="I619" i="309"/>
  <c r="C24" i="310" s="1"/>
  <c r="I500" i="309"/>
  <c r="I496" i="309"/>
  <c r="I492" i="309"/>
  <c r="I490" i="309"/>
  <c r="I486" i="309"/>
  <c r="I431" i="309"/>
  <c r="I427" i="309"/>
  <c r="I421" i="309"/>
  <c r="I360" i="309"/>
  <c r="I356" i="309"/>
  <c r="I352" i="309"/>
  <c r="I294" i="309"/>
  <c r="I292" i="309"/>
  <c r="I290" i="309"/>
  <c r="I288" i="309"/>
  <c r="I286" i="309"/>
  <c r="I284" i="309"/>
  <c r="I282" i="309"/>
  <c r="I212" i="309"/>
  <c r="I273" i="309" s="1"/>
  <c r="C19" i="310" s="1"/>
  <c r="I165" i="309"/>
  <c r="I163" i="309"/>
  <c r="I161" i="309"/>
  <c r="I157" i="309"/>
  <c r="I147" i="309"/>
  <c r="I145" i="309"/>
  <c r="I73" i="309"/>
  <c r="I136" i="309" s="1"/>
  <c r="C17" i="310" s="1"/>
  <c r="I30" i="309"/>
  <c r="I28" i="309"/>
  <c r="I26" i="309"/>
  <c r="I22" i="309"/>
  <c r="I18" i="309"/>
  <c r="I16" i="309"/>
  <c r="I12" i="309"/>
  <c r="A11" i="307"/>
  <c r="I1028" i="306"/>
  <c r="I1026" i="306"/>
  <c r="I1003" i="306"/>
  <c r="I999" i="306"/>
  <c r="I993" i="306"/>
  <c r="I991" i="306"/>
  <c r="I989" i="306"/>
  <c r="I983" i="306"/>
  <c r="I979" i="306"/>
  <c r="I977" i="306"/>
  <c r="I973" i="306"/>
  <c r="I969" i="306"/>
  <c r="I967" i="306"/>
  <c r="I930" i="306"/>
  <c r="I924" i="306"/>
  <c r="I916" i="306"/>
  <c r="I912" i="306"/>
  <c r="I908" i="306"/>
  <c r="I906" i="306"/>
  <c r="I854" i="306"/>
  <c r="I850" i="306"/>
  <c r="I846" i="306"/>
  <c r="I844" i="306"/>
  <c r="I825" i="306"/>
  <c r="I823" i="306"/>
  <c r="I821" i="306"/>
  <c r="I819" i="306"/>
  <c r="I815" i="306"/>
  <c r="I811" i="306"/>
  <c r="I807" i="306"/>
  <c r="I805" i="306"/>
  <c r="I803" i="306"/>
  <c r="I799" i="306"/>
  <c r="I797" i="306"/>
  <c r="I795" i="306"/>
  <c r="I776" i="306"/>
  <c r="I774" i="306"/>
  <c r="I772" i="306"/>
  <c r="I770" i="306"/>
  <c r="I768" i="306"/>
  <c r="I766" i="306"/>
  <c r="I764" i="306"/>
  <c r="I762" i="306"/>
  <c r="I760" i="306"/>
  <c r="I756" i="306"/>
  <c r="I750" i="306"/>
  <c r="I748" i="306"/>
  <c r="I746" i="306"/>
  <c r="I744" i="306"/>
  <c r="I742" i="306"/>
  <c r="I740" i="306"/>
  <c r="I732" i="306"/>
  <c r="I738" i="306"/>
  <c r="I736" i="306"/>
  <c r="I695" i="306"/>
  <c r="I693" i="306"/>
  <c r="I691" i="306"/>
  <c r="I689" i="306"/>
  <c r="I687" i="306"/>
  <c r="I685" i="306"/>
  <c r="I683" i="306"/>
  <c r="I681" i="306"/>
  <c r="I679" i="306"/>
  <c r="I677" i="306"/>
  <c r="I675" i="306"/>
  <c r="I673" i="306"/>
  <c r="I671" i="306"/>
  <c r="I669" i="306"/>
  <c r="I667" i="306"/>
  <c r="I665" i="306"/>
  <c r="G607" i="306"/>
  <c r="I607" i="306" s="1"/>
  <c r="I605" i="306"/>
  <c r="I603" i="306"/>
  <c r="I601" i="306"/>
  <c r="I599" i="306"/>
  <c r="I577" i="306"/>
  <c r="I575" i="306"/>
  <c r="I571" i="306"/>
  <c r="I569" i="306"/>
  <c r="I563" i="306"/>
  <c r="I557" i="306"/>
  <c r="I555" i="306"/>
  <c r="I553" i="306"/>
  <c r="I551" i="306"/>
  <c r="I547" i="306"/>
  <c r="I545" i="306"/>
  <c r="I541" i="306"/>
  <c r="G539" i="306"/>
  <c r="I539" i="306" s="1"/>
  <c r="I537" i="306"/>
  <c r="I535" i="306"/>
  <c r="I533" i="306"/>
  <c r="I470" i="306"/>
  <c r="I468" i="306"/>
  <c r="I466" i="306"/>
  <c r="I460" i="306"/>
  <c r="I448" i="306"/>
  <c r="I446" i="306"/>
  <c r="I444" i="306"/>
  <c r="I442" i="306"/>
  <c r="I438" i="306"/>
  <c r="I436" i="306"/>
  <c r="I434" i="306"/>
  <c r="I432" i="306"/>
  <c r="I422" i="306"/>
  <c r="I420" i="306"/>
  <c r="I418" i="306"/>
  <c r="I416" i="306"/>
  <c r="I414" i="306"/>
  <c r="G408" i="306"/>
  <c r="I408" i="306" s="1"/>
  <c r="I357" i="306"/>
  <c r="I355" i="306"/>
  <c r="I353" i="306"/>
  <c r="I349" i="306"/>
  <c r="I345" i="306"/>
  <c r="I341" i="306"/>
  <c r="I337" i="306"/>
  <c r="I318" i="306"/>
  <c r="I316" i="306"/>
  <c r="I314" i="306"/>
  <c r="I312" i="306"/>
  <c r="I310" i="306"/>
  <c r="I306" i="306"/>
  <c r="I302" i="306"/>
  <c r="I300" i="306"/>
  <c r="I296" i="306"/>
  <c r="I294" i="306"/>
  <c r="I292" i="306"/>
  <c r="I290" i="306"/>
  <c r="I288" i="306"/>
  <c r="I286" i="306"/>
  <c r="I280" i="306"/>
  <c r="I205" i="306"/>
  <c r="I265" i="306" s="1"/>
  <c r="C19" i="307" s="1"/>
  <c r="I151" i="306"/>
  <c r="I149" i="306"/>
  <c r="I147" i="306"/>
  <c r="I143" i="306"/>
  <c r="I141" i="306"/>
  <c r="I84" i="306"/>
  <c r="G80" i="306"/>
  <c r="I80" i="306" s="1"/>
  <c r="I74" i="306"/>
  <c r="I72" i="306"/>
  <c r="I22" i="306"/>
  <c r="I18" i="306"/>
  <c r="I16" i="306"/>
  <c r="I12" i="306"/>
  <c r="A11" i="304"/>
  <c r="I423" i="303"/>
  <c r="I419" i="303"/>
  <c r="I415" i="303"/>
  <c r="I413" i="303"/>
  <c r="I407" i="303"/>
  <c r="I405" i="303"/>
  <c r="I342" i="303"/>
  <c r="I338" i="303"/>
  <c r="I293" i="303"/>
  <c r="I289" i="303"/>
  <c r="I285" i="303"/>
  <c r="I283" i="303"/>
  <c r="I279" i="303"/>
  <c r="I277" i="303"/>
  <c r="I273" i="303"/>
  <c r="I211" i="303"/>
  <c r="I209" i="303"/>
  <c r="I207" i="303"/>
  <c r="I205" i="303"/>
  <c r="I203" i="303"/>
  <c r="I163" i="303"/>
  <c r="I161" i="303"/>
  <c r="I155" i="303"/>
  <c r="I153" i="303"/>
  <c r="I151" i="303"/>
  <c r="I149" i="303"/>
  <c r="I145" i="303"/>
  <c r="I143" i="303"/>
  <c r="I141" i="303"/>
  <c r="I75" i="303"/>
  <c r="I72" i="303"/>
  <c r="I70" i="303"/>
  <c r="I58" i="303"/>
  <c r="I56" i="303"/>
  <c r="I54" i="303"/>
  <c r="I52" i="303"/>
  <c r="I48" i="303"/>
  <c r="I46" i="303"/>
  <c r="I44" i="303"/>
  <c r="I42" i="303"/>
  <c r="I32" i="303"/>
  <c r="I30" i="303"/>
  <c r="I28" i="303"/>
  <c r="I26" i="303"/>
  <c r="I24" i="303"/>
  <c r="G18" i="303"/>
  <c r="I18" i="303" s="1"/>
  <c r="B29" i="301"/>
  <c r="A29" i="301"/>
  <c r="B28" i="301"/>
  <c r="A28" i="301"/>
  <c r="B27" i="301"/>
  <c r="A27" i="301"/>
  <c r="B26" i="301"/>
  <c r="A26" i="301"/>
  <c r="B25" i="301"/>
  <c r="A25" i="301"/>
  <c r="B24" i="301"/>
  <c r="A24" i="301"/>
  <c r="B23" i="301"/>
  <c r="A23" i="301"/>
  <c r="B22" i="301"/>
  <c r="A22" i="301"/>
  <c r="B21" i="301"/>
  <c r="A21" i="301"/>
  <c r="B20" i="301"/>
  <c r="A20" i="301"/>
  <c r="B19" i="301"/>
  <c r="A19" i="301"/>
  <c r="B18" i="301"/>
  <c r="A18" i="301"/>
  <c r="B17" i="301"/>
  <c r="A17" i="301"/>
  <c r="B16" i="301"/>
  <c r="A16" i="301"/>
  <c r="A11" i="301"/>
  <c r="A2" i="301"/>
  <c r="I1001" i="300"/>
  <c r="I999" i="300"/>
  <c r="I997" i="300"/>
  <c r="I995" i="300"/>
  <c r="I993" i="300"/>
  <c r="I991" i="300"/>
  <c r="I989" i="300"/>
  <c r="I985" i="300"/>
  <c r="I983" i="300"/>
  <c r="I981" i="300"/>
  <c r="I979" i="300"/>
  <c r="I977" i="300"/>
  <c r="I975" i="300"/>
  <c r="I973" i="300"/>
  <c r="I895" i="300"/>
  <c r="I964" i="300" s="1"/>
  <c r="C29" i="301" s="1"/>
  <c r="I828" i="300"/>
  <c r="I890" i="300" s="1"/>
  <c r="C28" i="301" s="1"/>
  <c r="I821" i="300"/>
  <c r="C27" i="301" s="1"/>
  <c r="I697" i="300"/>
  <c r="I693" i="300"/>
  <c r="I691" i="300"/>
  <c r="I689" i="300"/>
  <c r="I634" i="300"/>
  <c r="I630" i="300"/>
  <c r="I624" i="300"/>
  <c r="I588" i="300"/>
  <c r="I586" i="300"/>
  <c r="I584" i="300"/>
  <c r="I580" i="300"/>
  <c r="I578" i="300"/>
  <c r="I576" i="300"/>
  <c r="I574" i="300"/>
  <c r="I572" i="300"/>
  <c r="I570" i="300"/>
  <c r="I566" i="300"/>
  <c r="I564" i="300"/>
  <c r="I562" i="300"/>
  <c r="I560" i="300"/>
  <c r="I556" i="300"/>
  <c r="I502" i="300"/>
  <c r="I500" i="300"/>
  <c r="I498" i="300"/>
  <c r="I496" i="300"/>
  <c r="I494" i="300"/>
  <c r="I492" i="300"/>
  <c r="I490" i="300"/>
  <c r="I488" i="300"/>
  <c r="I486" i="300"/>
  <c r="I446" i="300"/>
  <c r="I440" i="300"/>
  <c r="I438" i="300"/>
  <c r="I436" i="300"/>
  <c r="I432" i="300"/>
  <c r="I428" i="300"/>
  <c r="I426" i="300"/>
  <c r="I424" i="300"/>
  <c r="I422" i="300"/>
  <c r="I420" i="300"/>
  <c r="I411" i="300"/>
  <c r="I394" i="300"/>
  <c r="I392" i="300"/>
  <c r="I390" i="300"/>
  <c r="I388" i="300"/>
  <c r="I384" i="300"/>
  <c r="I382" i="300"/>
  <c r="I380" i="300"/>
  <c r="I370" i="300"/>
  <c r="I368" i="300"/>
  <c r="I366" i="300"/>
  <c r="I364" i="300"/>
  <c r="I362" i="300"/>
  <c r="G356" i="300"/>
  <c r="I356" i="300" s="1"/>
  <c r="I307" i="300"/>
  <c r="I305" i="300"/>
  <c r="I301" i="300"/>
  <c r="I299" i="300"/>
  <c r="I297" i="300"/>
  <c r="I293" i="300"/>
  <c r="I291" i="300"/>
  <c r="I287" i="300"/>
  <c r="I283" i="300"/>
  <c r="I219" i="300"/>
  <c r="I215" i="300"/>
  <c r="I213" i="300"/>
  <c r="I148" i="300"/>
  <c r="I144" i="300"/>
  <c r="I85" i="300"/>
  <c r="I79" i="300"/>
  <c r="I77" i="300"/>
  <c r="I73" i="300"/>
  <c r="I30" i="300"/>
  <c r="I28" i="300"/>
  <c r="I26" i="300"/>
  <c r="I24" i="300"/>
  <c r="I22" i="300"/>
  <c r="I18" i="300"/>
  <c r="I16" i="300"/>
  <c r="I12" i="300"/>
  <c r="A3" i="299"/>
  <c r="B26" i="298"/>
  <c r="A26" i="298"/>
  <c r="B25" i="298"/>
  <c r="A25" i="298"/>
  <c r="B20" i="298"/>
  <c r="A20" i="298"/>
  <c r="B19" i="298"/>
  <c r="A19" i="298"/>
  <c r="B18" i="298"/>
  <c r="A18" i="298"/>
  <c r="B17" i="298"/>
  <c r="A17" i="298"/>
  <c r="B16" i="298"/>
  <c r="A16" i="298"/>
  <c r="A11" i="298"/>
  <c r="I994" i="297"/>
  <c r="I990" i="297"/>
  <c r="I988" i="297"/>
  <c r="I982" i="297"/>
  <c r="I978" i="297"/>
  <c r="I976" i="297"/>
  <c r="I972" i="297"/>
  <c r="I970" i="297"/>
  <c r="I968" i="297"/>
  <c r="I964" i="297"/>
  <c r="I926" i="297"/>
  <c r="I922" i="297"/>
  <c r="I916" i="297"/>
  <c r="I914" i="297"/>
  <c r="I910" i="297"/>
  <c r="I908" i="297"/>
  <c r="I904" i="297"/>
  <c r="I832" i="297"/>
  <c r="I897" i="297" s="1"/>
  <c r="C26" i="298" s="1"/>
  <c r="I770" i="297"/>
  <c r="I768" i="297"/>
  <c r="I766" i="297"/>
  <c r="I762" i="297"/>
  <c r="I737" i="297"/>
  <c r="I735" i="297"/>
  <c r="I733" i="297"/>
  <c r="I731" i="297"/>
  <c r="I729" i="297"/>
  <c r="I725" i="297"/>
  <c r="I723" i="297"/>
  <c r="I721" i="297"/>
  <c r="I719" i="297"/>
  <c r="I717" i="297"/>
  <c r="I715" i="297"/>
  <c r="I713" i="297"/>
  <c r="I709" i="297"/>
  <c r="I707" i="297"/>
  <c r="I705" i="297"/>
  <c r="I703" i="297"/>
  <c r="I701" i="297"/>
  <c r="I697" i="297"/>
  <c r="I695" i="297"/>
  <c r="I693" i="297"/>
  <c r="I657" i="297"/>
  <c r="I655" i="297"/>
  <c r="I653" i="297"/>
  <c r="I651" i="297"/>
  <c r="I649" i="297"/>
  <c r="I647" i="297"/>
  <c r="I645" i="297"/>
  <c r="I643" i="297"/>
  <c r="I641" i="297"/>
  <c r="I639" i="297"/>
  <c r="I637" i="297"/>
  <c r="I635" i="297"/>
  <c r="I633" i="297"/>
  <c r="I631" i="297"/>
  <c r="I629" i="297"/>
  <c r="I627" i="297"/>
  <c r="I625" i="297"/>
  <c r="I623" i="297"/>
  <c r="I555" i="297"/>
  <c r="I553" i="297"/>
  <c r="I551" i="297"/>
  <c r="I549" i="297"/>
  <c r="I547" i="297"/>
  <c r="I545" i="297"/>
  <c r="I525" i="297"/>
  <c r="I523" i="297"/>
  <c r="I519" i="297"/>
  <c r="I513" i="297"/>
  <c r="I511" i="297"/>
  <c r="I505" i="297"/>
  <c r="I503" i="297"/>
  <c r="I501" i="297"/>
  <c r="I499" i="297"/>
  <c r="I495" i="297"/>
  <c r="I493" i="297"/>
  <c r="I489" i="297"/>
  <c r="I487" i="297"/>
  <c r="I485" i="297"/>
  <c r="I483" i="297"/>
  <c r="I481" i="297"/>
  <c r="I460" i="297"/>
  <c r="I458" i="297"/>
  <c r="I456" i="297"/>
  <c r="I454" i="297"/>
  <c r="I450" i="297"/>
  <c r="I448" i="297"/>
  <c r="I446" i="297"/>
  <c r="I436" i="297"/>
  <c r="I434" i="297"/>
  <c r="I432" i="297"/>
  <c r="I430" i="297"/>
  <c r="G424" i="297"/>
  <c r="I424" i="297" s="1"/>
  <c r="I360" i="297"/>
  <c r="I358" i="297"/>
  <c r="I356" i="297"/>
  <c r="I352" i="297"/>
  <c r="I350" i="297"/>
  <c r="I348" i="297"/>
  <c r="I334" i="297"/>
  <c r="I330" i="297"/>
  <c r="I326" i="297"/>
  <c r="I322" i="297"/>
  <c r="I318" i="297"/>
  <c r="I316" i="297"/>
  <c r="I314" i="297"/>
  <c r="I312" i="297"/>
  <c r="I310" i="297"/>
  <c r="I306" i="297"/>
  <c r="I302" i="297"/>
  <c r="I300" i="297"/>
  <c r="I298" i="297"/>
  <c r="I296" i="297"/>
  <c r="I294" i="297"/>
  <c r="I288" i="297"/>
  <c r="I217" i="297"/>
  <c r="I213" i="297"/>
  <c r="I157" i="297"/>
  <c r="I151" i="297"/>
  <c r="I149" i="297"/>
  <c r="I147" i="297"/>
  <c r="I143" i="297"/>
  <c r="I89" i="297"/>
  <c r="I85" i="297"/>
  <c r="I83" i="297"/>
  <c r="I79" i="297"/>
  <c r="I73" i="297"/>
  <c r="C16" i="298" s="1"/>
  <c r="B22" i="295"/>
  <c r="A22" i="295"/>
  <c r="B21" i="295"/>
  <c r="A21" i="295"/>
  <c r="B20" i="295"/>
  <c r="A20" i="295"/>
  <c r="B19" i="295"/>
  <c r="A19" i="295"/>
  <c r="B18" i="295"/>
  <c r="A18" i="295"/>
  <c r="B17" i="295"/>
  <c r="A17" i="295"/>
  <c r="B16" i="295"/>
  <c r="A16" i="295"/>
  <c r="A11" i="295"/>
  <c r="A2" i="295"/>
  <c r="I451" i="294"/>
  <c r="I449" i="294"/>
  <c r="I447" i="294"/>
  <c r="I445" i="294"/>
  <c r="I441" i="294"/>
  <c r="I439" i="294"/>
  <c r="I437" i="294"/>
  <c r="I435" i="294"/>
  <c r="I357" i="294"/>
  <c r="I426" i="294" s="1"/>
  <c r="C21" i="295" s="1"/>
  <c r="I296" i="294"/>
  <c r="I292" i="294"/>
  <c r="I290" i="294"/>
  <c r="I223" i="294"/>
  <c r="I283" i="294" s="1"/>
  <c r="C19" i="295" s="1"/>
  <c r="I214" i="294"/>
  <c r="C18" i="295" s="1"/>
  <c r="I84" i="294"/>
  <c r="I82" i="294"/>
  <c r="I16" i="294"/>
  <c r="I14" i="294"/>
  <c r="A3" i="293"/>
  <c r="I472" i="297" l="1"/>
  <c r="C21" i="298" s="1"/>
  <c r="I137" i="333"/>
  <c r="C17" i="334" s="1"/>
  <c r="I208" i="333"/>
  <c r="C18" i="334" s="1"/>
  <c r="I68" i="333"/>
  <c r="C16" i="334" s="1"/>
  <c r="I328" i="330"/>
  <c r="C20" i="331" s="1"/>
  <c r="I261" i="330"/>
  <c r="C19" i="331" s="1"/>
  <c r="I392" i="330"/>
  <c r="C21" i="331" s="1"/>
  <c r="I67" i="330"/>
  <c r="C16" i="331" s="1"/>
  <c r="I199" i="330"/>
  <c r="C18" i="331" s="1"/>
  <c r="I502" i="327"/>
  <c r="C22" i="328" s="1"/>
  <c r="I79" i="327"/>
  <c r="C16" i="328" s="1"/>
  <c r="I360" i="327"/>
  <c r="C20" i="328" s="1"/>
  <c r="I574" i="327"/>
  <c r="C23" i="328" s="1"/>
  <c r="I144" i="324"/>
  <c r="C17" i="325" s="1"/>
  <c r="I274" i="324"/>
  <c r="C19" i="325" s="1"/>
  <c r="I533" i="321"/>
  <c r="C23" i="322" s="1"/>
  <c r="I468" i="321"/>
  <c r="C22" i="322" s="1"/>
  <c r="I681" i="315"/>
  <c r="C24" i="316" s="1"/>
  <c r="I265" i="315"/>
  <c r="C18" i="316" s="1"/>
  <c r="I389" i="312"/>
  <c r="I391" i="312" s="1"/>
  <c r="I457" i="312" s="1"/>
  <c r="C20" i="313" s="1"/>
  <c r="I902" i="312"/>
  <c r="C25" i="313" s="1"/>
  <c r="I65" i="312"/>
  <c r="C16" i="313" s="1"/>
  <c r="I479" i="309"/>
  <c r="C22" i="310" s="1"/>
  <c r="I343" i="309"/>
  <c r="C20" i="310" s="1"/>
  <c r="I66" i="309"/>
  <c r="C16" i="310" s="1"/>
  <c r="I551" i="309"/>
  <c r="C23" i="310" s="1"/>
  <c r="I789" i="306"/>
  <c r="I791" i="306" s="1"/>
  <c r="I837" i="306" s="1"/>
  <c r="C24" i="307" s="1"/>
  <c r="I960" i="306"/>
  <c r="C26" i="307" s="1"/>
  <c r="I723" i="306"/>
  <c r="C23" i="307" s="1"/>
  <c r="I398" i="303"/>
  <c r="C20" i="304" s="1"/>
  <c r="I264" i="303"/>
  <c r="C18" i="304" s="1"/>
  <c r="I331" i="303"/>
  <c r="C19" i="304" s="1"/>
  <c r="I462" i="303"/>
  <c r="C21" i="304" s="1"/>
  <c r="I206" i="300"/>
  <c r="C18" i="301" s="1"/>
  <c r="I682" i="300"/>
  <c r="C25" i="301" s="1"/>
  <c r="I347" i="300"/>
  <c r="C20" i="301" s="1"/>
  <c r="I753" i="300"/>
  <c r="C26" i="301" s="1"/>
  <c r="I540" i="297"/>
  <c r="I614" i="297" s="1"/>
  <c r="C22" i="298" s="1"/>
  <c r="I204" i="297"/>
  <c r="C18" i="298" s="1"/>
  <c r="I275" i="297"/>
  <c r="C19" i="298" s="1"/>
  <c r="I136" i="297"/>
  <c r="C17" i="298" s="1"/>
  <c r="I957" i="297"/>
  <c r="C27" i="298" s="1"/>
  <c r="I456" i="306"/>
  <c r="I458" i="306" s="1"/>
  <c r="I524" i="306" s="1"/>
  <c r="C21" i="307" s="1"/>
  <c r="I1019" i="306"/>
  <c r="C27" i="307" s="1"/>
  <c r="I203" i="309"/>
  <c r="C18" i="310" s="1"/>
  <c r="I403" i="333"/>
  <c r="I196" i="306"/>
  <c r="C18" i="307" s="1"/>
  <c r="I524" i="312"/>
  <c r="I526" i="312" s="1"/>
  <c r="I585" i="312" s="1"/>
  <c r="C21" i="313" s="1"/>
  <c r="I405" i="315"/>
  <c r="C20" i="316" s="1"/>
  <c r="I343" i="297"/>
  <c r="I70" i="324"/>
  <c r="C16" i="325" s="1"/>
  <c r="I827" i="297"/>
  <c r="C25" i="298" s="1"/>
  <c r="I276" i="300"/>
  <c r="C19" i="301" s="1"/>
  <c r="I477" i="315"/>
  <c r="C21" i="316" s="1"/>
  <c r="I869" i="333"/>
  <c r="C25" i="334" s="1"/>
  <c r="I939" i="333"/>
  <c r="C26" i="334" s="1"/>
  <c r="I1031" i="300"/>
  <c r="C30" i="301" s="1"/>
  <c r="I719" i="312"/>
  <c r="I721" i="312" s="1"/>
  <c r="I771" i="312" s="1"/>
  <c r="C23" i="313" s="1"/>
  <c r="I65" i="306"/>
  <c r="C16" i="307" s="1"/>
  <c r="I1086" i="306"/>
  <c r="C28" i="307" s="1"/>
  <c r="I135" i="300"/>
  <c r="C17" i="301" s="1"/>
  <c r="I410" i="300"/>
  <c r="C21" i="301" s="1"/>
  <c r="I828" i="309"/>
  <c r="C27" i="310" s="1"/>
  <c r="I129" i="330"/>
  <c r="C17" i="331" s="1"/>
  <c r="I194" i="303"/>
  <c r="C17" i="304" s="1"/>
  <c r="I1026" i="297"/>
  <c r="C28" i="298" s="1"/>
  <c r="I547" i="300"/>
  <c r="C23" i="301" s="1"/>
  <c r="I615" i="300"/>
  <c r="C24" i="301" s="1"/>
  <c r="I132" i="306"/>
  <c r="C17" i="307" s="1"/>
  <c r="I267" i="312"/>
  <c r="I269" i="312" s="1"/>
  <c r="I331" i="312" s="1"/>
  <c r="C19" i="313" s="1"/>
  <c r="I335" i="315"/>
  <c r="C19" i="316" s="1"/>
  <c r="I212" i="324"/>
  <c r="C18" i="325" s="1"/>
  <c r="I273" i="333"/>
  <c r="I684" i="297"/>
  <c r="C23" i="298" s="1"/>
  <c r="I331" i="306"/>
  <c r="I333" i="306" s="1"/>
  <c r="I395" i="306" s="1"/>
  <c r="C20" i="307" s="1"/>
  <c r="I653" i="312"/>
  <c r="C22" i="313" s="1"/>
  <c r="I201" i="321"/>
  <c r="C18" i="322" s="1"/>
  <c r="I681" i="333"/>
  <c r="C22" i="334" s="1"/>
  <c r="I744" i="333"/>
  <c r="C23" i="334" s="1"/>
  <c r="I591" i="306"/>
  <c r="I593" i="306" s="1"/>
  <c r="I656" i="306" s="1"/>
  <c r="C22" i="307" s="1"/>
  <c r="I409" i="324"/>
  <c r="C21" i="325" s="1"/>
  <c r="I66" i="300"/>
  <c r="C16" i="301" s="1"/>
  <c r="I477" i="300"/>
  <c r="C22" i="301" s="1"/>
  <c r="I64" i="303"/>
  <c r="I66" i="303" s="1"/>
  <c r="I132" i="303" s="1"/>
  <c r="C16" i="304" s="1"/>
  <c r="I200" i="315"/>
  <c r="C17" i="316" s="1"/>
  <c r="I430" i="327"/>
  <c r="C21" i="328" s="1"/>
  <c r="I755" i="297"/>
  <c r="C24" i="298" s="1"/>
  <c r="I899" i="306"/>
  <c r="C25" i="307" s="1"/>
  <c r="I412" i="309"/>
  <c r="C21" i="310" s="1"/>
  <c r="I132" i="312"/>
  <c r="C17" i="313" s="1"/>
  <c r="I610" i="315"/>
  <c r="C23" i="316" s="1"/>
  <c r="I266" i="321"/>
  <c r="C19" i="322" s="1"/>
  <c r="I399" i="321"/>
  <c r="C21" i="322" s="1"/>
  <c r="I341" i="324"/>
  <c r="C20" i="325" s="1"/>
  <c r="I969" i="312"/>
  <c r="C26" i="313" s="1"/>
  <c r="I71" i="315"/>
  <c r="I140" i="315" s="1"/>
  <c r="C16" i="316" s="1"/>
  <c r="I752" i="315"/>
  <c r="C25" i="316" s="1"/>
  <c r="I138" i="321"/>
  <c r="C17" i="322" s="1"/>
  <c r="I335" i="321"/>
  <c r="C20" i="322" s="1"/>
  <c r="I141" i="327"/>
  <c r="C17" i="328" s="1"/>
  <c r="I217" i="327"/>
  <c r="C18" i="328" s="1"/>
  <c r="I537" i="333"/>
  <c r="I611" i="333" s="1"/>
  <c r="C21" i="334" s="1"/>
  <c r="I808" i="333"/>
  <c r="C24" i="334" s="1"/>
  <c r="I352" i="294"/>
  <c r="C20" i="295" s="1"/>
  <c r="I75" i="294"/>
  <c r="C16" i="295" s="1"/>
  <c r="I492" i="294"/>
  <c r="C22" i="295" s="1"/>
  <c r="I146" i="294"/>
  <c r="C17" i="295" s="1"/>
  <c r="I471" i="333" l="1"/>
  <c r="C20" i="334" s="1"/>
  <c r="I343" i="333"/>
  <c r="C19" i="334" s="1"/>
  <c r="C22" i="331"/>
  <c r="C27" i="335" s="1"/>
  <c r="C25" i="328"/>
  <c r="C26" i="335" s="1"/>
  <c r="C23" i="325"/>
  <c r="C25" i="335" s="1"/>
  <c r="C25" i="322"/>
  <c r="C24" i="335" s="1"/>
  <c r="C28" i="313"/>
  <c r="C21" i="335" s="1"/>
  <c r="C28" i="310"/>
  <c r="C20" i="335" s="1"/>
  <c r="C29" i="307"/>
  <c r="C19" i="335" s="1"/>
  <c r="C22" i="304"/>
  <c r="C18" i="335" s="1"/>
  <c r="C31" i="301"/>
  <c r="C17" i="335" s="1"/>
  <c r="I411" i="297"/>
  <c r="C20" i="298" s="1"/>
  <c r="C29" i="298" s="1"/>
  <c r="C16" i="335" s="1"/>
  <c r="C27" i="316"/>
  <c r="C22" i="335" s="1"/>
  <c r="C23" i="295"/>
  <c r="C15" i="335" s="1"/>
  <c r="C28" i="334" l="1"/>
  <c r="C28" i="335" s="1"/>
  <c r="C33" i="335" s="1"/>
  <c r="F10" i="264" s="1"/>
  <c r="I54" i="283" l="1"/>
  <c r="I53" i="283"/>
  <c r="I52" i="283"/>
  <c r="A1" i="284"/>
  <c r="A3" i="284"/>
  <c r="A1" i="283"/>
  <c r="A3" i="283"/>
  <c r="A64" i="283"/>
  <c r="I9" i="283"/>
  <c r="I10" i="283"/>
  <c r="I11" i="283"/>
  <c r="I12" i="283"/>
  <c r="I13" i="283"/>
  <c r="I14" i="283"/>
  <c r="I15" i="283"/>
  <c r="I16" i="283"/>
  <c r="I17" i="283"/>
  <c r="I18" i="283"/>
  <c r="G20" i="283" s="1"/>
  <c r="I20" i="283" s="1"/>
  <c r="I19" i="283"/>
  <c r="I21" i="283"/>
  <c r="I22" i="283"/>
  <c r="I23" i="283"/>
  <c r="I24" i="283"/>
  <c r="I25" i="283"/>
  <c r="I26" i="283"/>
  <c r="I27" i="283"/>
  <c r="I28" i="283"/>
  <c r="I29" i="283"/>
  <c r="I30" i="283"/>
  <c r="I31" i="283"/>
  <c r="I32" i="283"/>
  <c r="I33" i="283"/>
  <c r="I34" i="283"/>
  <c r="I35" i="283"/>
  <c r="I36" i="283"/>
  <c r="I37" i="283"/>
  <c r="I38" i="283"/>
  <c r="I39" i="283"/>
  <c r="I40" i="283"/>
  <c r="I42" i="283"/>
  <c r="I44" i="283"/>
  <c r="I45" i="283"/>
  <c r="I46" i="283"/>
  <c r="I47" i="283"/>
  <c r="I48" i="283"/>
  <c r="G50" i="283" s="1"/>
  <c r="I50" i="283" s="1"/>
  <c r="I49" i="283"/>
  <c r="I51" i="283"/>
  <c r="I59" i="283"/>
  <c r="A60" i="283"/>
  <c r="A61" i="283"/>
  <c r="A66" i="283"/>
  <c r="I70" i="283"/>
  <c r="I71" i="283"/>
  <c r="I72" i="283"/>
  <c r="I73" i="283"/>
  <c r="I74" i="283"/>
  <c r="I75" i="283"/>
  <c r="I76" i="283"/>
  <c r="I77" i="283"/>
  <c r="I78" i="283"/>
  <c r="I79" i="283"/>
  <c r="I80" i="283"/>
  <c r="I82" i="283"/>
  <c r="I83" i="283"/>
  <c r="I85" i="283" s="1"/>
  <c r="I84" i="283"/>
  <c r="I138" i="283"/>
  <c r="A139" i="283"/>
  <c r="I60" i="283" l="1"/>
  <c r="I69" i="283" s="1"/>
  <c r="G81" i="283"/>
  <c r="I81" i="283" s="1"/>
  <c r="B13" i="254"/>
  <c r="A13" i="254"/>
  <c r="A1" i="254"/>
  <c r="A72" i="248"/>
  <c r="A1322" i="282"/>
  <c r="I1276" i="282"/>
  <c r="I1275" i="282"/>
  <c r="I1274" i="282"/>
  <c r="I1273" i="282"/>
  <c r="I1272" i="282"/>
  <c r="I1270" i="282"/>
  <c r="I1269" i="282"/>
  <c r="I1268" i="282"/>
  <c r="I1267" i="282"/>
  <c r="I1266" i="282"/>
  <c r="I1265" i="282"/>
  <c r="I1264" i="282"/>
  <c r="I1263" i="282"/>
  <c r="I1262" i="282"/>
  <c r="I1261" i="282"/>
  <c r="I1260" i="282"/>
  <c r="I1259" i="282"/>
  <c r="I1258" i="282"/>
  <c r="I1257" i="282"/>
  <c r="I1256" i="282"/>
  <c r="I1255" i="282"/>
  <c r="I1254" i="282"/>
  <c r="I1253" i="282"/>
  <c r="I1252" i="282"/>
  <c r="A1248" i="282"/>
  <c r="I1245" i="282"/>
  <c r="I1244" i="282"/>
  <c r="I1243" i="282"/>
  <c r="I1242" i="282"/>
  <c r="I1241" i="282"/>
  <c r="I1240" i="282"/>
  <c r="I1239" i="282"/>
  <c r="I1238" i="282"/>
  <c r="I1237" i="282"/>
  <c r="I1236" i="282"/>
  <c r="I1235" i="282"/>
  <c r="I1234" i="282"/>
  <c r="I1233" i="282"/>
  <c r="I1232" i="282"/>
  <c r="I1231" i="282"/>
  <c r="I1230" i="282"/>
  <c r="I1226" i="282"/>
  <c r="I1225" i="282"/>
  <c r="I1224" i="282"/>
  <c r="I1223" i="282"/>
  <c r="I1222" i="282"/>
  <c r="I1221" i="282"/>
  <c r="I1220" i="282"/>
  <c r="I1219" i="282"/>
  <c r="I1217" i="282"/>
  <c r="I1216" i="282"/>
  <c r="I1215" i="282"/>
  <c r="I1214" i="282"/>
  <c r="I1213" i="282"/>
  <c r="I1212" i="282"/>
  <c r="I1211" i="282"/>
  <c r="I1210" i="282"/>
  <c r="I1209" i="282"/>
  <c r="I1208" i="282"/>
  <c r="I1207" i="282"/>
  <c r="I1205" i="282"/>
  <c r="I1204" i="282"/>
  <c r="I1203" i="282"/>
  <c r="I1199" i="282"/>
  <c r="I1197" i="282"/>
  <c r="I1195" i="282"/>
  <c r="I1193" i="282"/>
  <c r="G1189" i="282"/>
  <c r="I1189" i="282" s="1"/>
  <c r="A1185" i="282"/>
  <c r="I1180" i="282"/>
  <c r="I1178" i="282"/>
  <c r="I1170" i="282"/>
  <c r="I1169" i="282"/>
  <c r="I1168" i="282"/>
  <c r="I1167" i="282"/>
  <c r="I1166" i="282"/>
  <c r="I1165" i="282"/>
  <c r="I1164" i="282"/>
  <c r="I1163" i="282"/>
  <c r="I1162" i="282"/>
  <c r="I1161" i="282"/>
  <c r="I1158" i="282"/>
  <c r="I1157" i="282"/>
  <c r="I1156" i="282"/>
  <c r="I1155" i="282"/>
  <c r="I1154" i="282"/>
  <c r="I1153" i="282"/>
  <c r="I1152" i="282"/>
  <c r="I1148" i="282"/>
  <c r="I1147" i="282"/>
  <c r="I1146" i="282"/>
  <c r="I1145" i="282"/>
  <c r="I1144" i="282"/>
  <c r="I1143" i="282"/>
  <c r="I1142" i="282"/>
  <c r="I1140" i="282"/>
  <c r="I1137" i="282"/>
  <c r="I1136" i="282"/>
  <c r="I1134" i="282"/>
  <c r="I1133" i="282"/>
  <c r="A1130" i="282"/>
  <c r="I1126" i="282"/>
  <c r="I1125" i="282"/>
  <c r="I1124" i="282"/>
  <c r="I1123" i="282"/>
  <c r="I1122" i="282"/>
  <c r="I1121" i="282"/>
  <c r="I1120" i="282"/>
  <c r="I1118" i="282"/>
  <c r="I1116" i="282"/>
  <c r="I1113" i="282"/>
  <c r="I1112" i="282"/>
  <c r="I1111" i="282"/>
  <c r="I1109" i="282"/>
  <c r="I1108" i="282"/>
  <c r="I1107" i="282"/>
  <c r="I1105" i="282"/>
  <c r="I1103" i="282"/>
  <c r="I1101" i="282"/>
  <c r="I1099" i="282"/>
  <c r="I1097" i="282"/>
  <c r="I1095" i="282"/>
  <c r="I1090" i="282"/>
  <c r="I1089" i="282"/>
  <c r="I1087" i="282"/>
  <c r="I1085" i="282"/>
  <c r="I1083" i="282"/>
  <c r="I1081" i="282"/>
  <c r="I1080" i="282"/>
  <c r="I1079" i="282"/>
  <c r="A1075" i="282"/>
  <c r="I1060" i="282"/>
  <c r="I1059" i="282"/>
  <c r="I1055" i="282"/>
  <c r="I1054" i="282"/>
  <c r="I1053" i="282"/>
  <c r="I1052" i="282"/>
  <c r="I1049" i="282"/>
  <c r="I1047" i="282"/>
  <c r="I1044" i="282"/>
  <c r="I1043" i="282"/>
  <c r="I1041" i="282"/>
  <c r="I1038" i="282"/>
  <c r="I1037" i="282"/>
  <c r="I1036" i="282"/>
  <c r="I1035" i="282"/>
  <c r="I1034" i="282"/>
  <c r="I1032" i="282"/>
  <c r="I1030" i="282"/>
  <c r="I1028" i="282"/>
  <c r="I1027" i="282"/>
  <c r="I1026" i="282"/>
  <c r="I1025" i="282"/>
  <c r="I1024" i="282"/>
  <c r="A1020" i="282"/>
  <c r="I1005" i="282"/>
  <c r="I1003" i="282"/>
  <c r="I1002" i="282"/>
  <c r="I1001" i="282"/>
  <c r="I1000" i="282"/>
  <c r="I999" i="282"/>
  <c r="I997" i="282"/>
  <c r="I994" i="282"/>
  <c r="I993" i="282"/>
  <c r="I989" i="282"/>
  <c r="I988" i="282"/>
  <c r="I987" i="282"/>
  <c r="I986" i="282"/>
  <c r="I985" i="282"/>
  <c r="I984" i="282"/>
  <c r="I983" i="282"/>
  <c r="I981" i="282"/>
  <c r="I975" i="282"/>
  <c r="I973" i="282"/>
  <c r="I971" i="282"/>
  <c r="I970" i="282"/>
  <c r="I969" i="282"/>
  <c r="I967" i="282"/>
  <c r="I966" i="282"/>
  <c r="I965" i="282"/>
  <c r="I963" i="282"/>
  <c r="I962" i="282"/>
  <c r="I961" i="282"/>
  <c r="I960" i="282"/>
  <c r="I959" i="282"/>
  <c r="A955" i="282"/>
  <c r="I945" i="282"/>
  <c r="I944" i="282"/>
  <c r="I943" i="282"/>
  <c r="I942" i="282"/>
  <c r="I941" i="282"/>
  <c r="I940" i="282"/>
  <c r="I938" i="282"/>
  <c r="I937" i="282"/>
  <c r="I936" i="282"/>
  <c r="I935" i="282"/>
  <c r="I934" i="282"/>
  <c r="I933" i="282"/>
  <c r="I932" i="282"/>
  <c r="I931" i="282"/>
  <c r="I930" i="282"/>
  <c r="I929" i="282"/>
  <c r="I928" i="282"/>
  <c r="I926" i="282"/>
  <c r="I925" i="282"/>
  <c r="I924" i="282"/>
  <c r="I923" i="282"/>
  <c r="I922" i="282"/>
  <c r="I921" i="282"/>
  <c r="I920" i="282"/>
  <c r="I919" i="282"/>
  <c r="I918" i="282"/>
  <c r="I917" i="282"/>
  <c r="I916" i="282"/>
  <c r="I915" i="282"/>
  <c r="I914" i="282"/>
  <c r="I913" i="282"/>
  <c r="I912" i="282"/>
  <c r="I910" i="282"/>
  <c r="I908" i="282"/>
  <c r="I907" i="282"/>
  <c r="I906" i="282"/>
  <c r="I905" i="282"/>
  <c r="I904" i="282"/>
  <c r="I903" i="282"/>
  <c r="I902" i="282"/>
  <c r="I900" i="282"/>
  <c r="I899" i="282"/>
  <c r="I898" i="282"/>
  <c r="I897" i="282"/>
  <c r="A890" i="282"/>
  <c r="I880" i="282"/>
  <c r="I879" i="282"/>
  <c r="I878" i="282"/>
  <c r="I877" i="282"/>
  <c r="I876" i="282"/>
  <c r="I875" i="282"/>
  <c r="I874" i="282"/>
  <c r="I873" i="282"/>
  <c r="I872" i="282"/>
  <c r="I870" i="282"/>
  <c r="I869" i="282"/>
  <c r="I868" i="282"/>
  <c r="I867" i="282"/>
  <c r="I866" i="282"/>
  <c r="I865" i="282"/>
  <c r="I864" i="282"/>
  <c r="I863" i="282"/>
  <c r="I862" i="282"/>
  <c r="I861" i="282"/>
  <c r="I860" i="282"/>
  <c r="I859" i="282"/>
  <c r="I858" i="282"/>
  <c r="I856" i="282"/>
  <c r="I855" i="282"/>
  <c r="I854" i="282"/>
  <c r="I853" i="282"/>
  <c r="I852" i="282"/>
  <c r="I851" i="282"/>
  <c r="I850" i="282"/>
  <c r="I849" i="282"/>
  <c r="I848" i="282"/>
  <c r="I847" i="282"/>
  <c r="I846" i="282"/>
  <c r="I845" i="282"/>
  <c r="I844" i="282"/>
  <c r="I843" i="282"/>
  <c r="I842" i="282"/>
  <c r="I841" i="282"/>
  <c r="I840" i="282"/>
  <c r="I838" i="282"/>
  <c r="I836" i="282"/>
  <c r="I835" i="282"/>
  <c r="I834" i="282"/>
  <c r="I833" i="282"/>
  <c r="I832" i="282"/>
  <c r="A828" i="282"/>
  <c r="I814" i="282"/>
  <c r="I813" i="282"/>
  <c r="I812" i="282"/>
  <c r="I810" i="282"/>
  <c r="I809" i="282"/>
  <c r="I808" i="282"/>
  <c r="I806" i="282"/>
  <c r="I805" i="282"/>
  <c r="I804" i="282"/>
  <c r="I803" i="282"/>
  <c r="I802" i="282"/>
  <c r="I801" i="282"/>
  <c r="I800" i="282"/>
  <c r="I798" i="282"/>
  <c r="I797" i="282"/>
  <c r="I796" i="282"/>
  <c r="I795" i="282"/>
  <c r="I794" i="282"/>
  <c r="I792" i="282"/>
  <c r="I791" i="282"/>
  <c r="I790" i="282"/>
  <c r="I789" i="282"/>
  <c r="I788" i="282"/>
  <c r="I787" i="282"/>
  <c r="I786" i="282"/>
  <c r="I784" i="282"/>
  <c r="I783" i="282"/>
  <c r="I782" i="282"/>
  <c r="I781" i="282"/>
  <c r="I780" i="282"/>
  <c r="I779" i="282"/>
  <c r="I778" i="282"/>
  <c r="I777" i="282"/>
  <c r="I776" i="282"/>
  <c r="I775" i="282"/>
  <c r="I774" i="282"/>
  <c r="I773" i="282"/>
  <c r="I772" i="282"/>
  <c r="I771" i="282"/>
  <c r="I770" i="282"/>
  <c r="I768" i="282"/>
  <c r="A764" i="282"/>
  <c r="I763" i="282"/>
  <c r="I756" i="282"/>
  <c r="I755" i="282"/>
  <c r="I754" i="282"/>
  <c r="I753" i="282"/>
  <c r="I752" i="282"/>
  <c r="I751" i="282"/>
  <c r="I749" i="282"/>
  <c r="I748" i="282"/>
  <c r="I747" i="282"/>
  <c r="I746" i="282"/>
  <c r="I745" i="282"/>
  <c r="I744" i="282"/>
  <c r="I743" i="282"/>
  <c r="I742" i="282"/>
  <c r="I741" i="282"/>
  <c r="I740" i="282"/>
  <c r="I739" i="282"/>
  <c r="I738" i="282"/>
  <c r="I737" i="282"/>
  <c r="I736" i="282"/>
  <c r="I735" i="282"/>
  <c r="I734" i="282"/>
  <c r="I733" i="282"/>
  <c r="I732" i="282"/>
  <c r="I731" i="282"/>
  <c r="I727" i="282"/>
  <c r="I725" i="282"/>
  <c r="I719" i="282"/>
  <c r="I718" i="282"/>
  <c r="I717" i="282"/>
  <c r="I716" i="282"/>
  <c r="I715" i="282"/>
  <c r="I714" i="282"/>
  <c r="I713" i="282"/>
  <c r="I712" i="282"/>
  <c r="I711" i="282"/>
  <c r="I710" i="282"/>
  <c r="I709" i="282"/>
  <c r="I707" i="282"/>
  <c r="I705" i="282"/>
  <c r="A701" i="282"/>
  <c r="I691" i="282"/>
  <c r="I690" i="282"/>
  <c r="I689" i="282"/>
  <c r="I688" i="282"/>
  <c r="I687" i="282"/>
  <c r="I686" i="282"/>
  <c r="I685" i="282"/>
  <c r="I683" i="282"/>
  <c r="I682" i="282"/>
  <c r="I681" i="282"/>
  <c r="I680" i="282"/>
  <c r="I679" i="282"/>
  <c r="I678" i="282"/>
  <c r="I677" i="282"/>
  <c r="I676" i="282"/>
  <c r="I675" i="282"/>
  <c r="I674" i="282"/>
  <c r="I673" i="282"/>
  <c r="I669" i="282"/>
  <c r="I668" i="282"/>
  <c r="I667" i="282"/>
  <c r="I666" i="282"/>
  <c r="I665" i="282"/>
  <c r="I664" i="282"/>
  <c r="I663" i="282"/>
  <c r="I660" i="282"/>
  <c r="I659" i="282"/>
  <c r="I657" i="282"/>
  <c r="I656" i="282"/>
  <c r="I655" i="282"/>
  <c r="I654" i="282"/>
  <c r="I653" i="282"/>
  <c r="I652" i="282"/>
  <c r="I651" i="282"/>
  <c r="I650" i="282"/>
  <c r="I649" i="282"/>
  <c r="I648" i="282"/>
  <c r="I647" i="282"/>
  <c r="I646" i="282"/>
  <c r="I645" i="282"/>
  <c r="A641" i="282"/>
  <c r="I634" i="282"/>
  <c r="I633" i="282"/>
  <c r="I632" i="282"/>
  <c r="I631" i="282"/>
  <c r="I629" i="282"/>
  <c r="I628" i="282"/>
  <c r="I627" i="282"/>
  <c r="I626" i="282"/>
  <c r="I625" i="282"/>
  <c r="I624" i="282"/>
  <c r="I623" i="282"/>
  <c r="I621" i="282"/>
  <c r="I619" i="282"/>
  <c r="I616" i="282"/>
  <c r="I614" i="282"/>
  <c r="I612" i="282"/>
  <c r="I607" i="282"/>
  <c r="I606" i="282"/>
  <c r="I605" i="282"/>
  <c r="I604" i="282"/>
  <c r="I603" i="282"/>
  <c r="I602" i="282"/>
  <c r="I599" i="282"/>
  <c r="I598" i="282"/>
  <c r="I597" i="282"/>
  <c r="I595" i="282"/>
  <c r="I594" i="282"/>
  <c r="I593" i="282"/>
  <c r="I590" i="282"/>
  <c r="I587" i="282"/>
  <c r="I586" i="282"/>
  <c r="I585" i="282"/>
  <c r="I584" i="282"/>
  <c r="I583" i="282"/>
  <c r="I582" i="282"/>
  <c r="I581" i="282"/>
  <c r="I580" i="282"/>
  <c r="I579" i="282"/>
  <c r="A575" i="282"/>
  <c r="I574" i="282"/>
  <c r="I567" i="282"/>
  <c r="I563" i="282"/>
  <c r="I561" i="282"/>
  <c r="I560" i="282"/>
  <c r="I559" i="282"/>
  <c r="I557" i="282"/>
  <c r="I556" i="282"/>
  <c r="I555" i="282"/>
  <c r="I554" i="282"/>
  <c r="I553" i="282"/>
  <c r="I552" i="282"/>
  <c r="I551" i="282"/>
  <c r="I549" i="282"/>
  <c r="I548" i="282"/>
  <c r="I547" i="282"/>
  <c r="I546" i="282"/>
  <c r="I545" i="282"/>
  <c r="I544" i="282"/>
  <c r="I543" i="282"/>
  <c r="I542" i="282"/>
  <c r="I541" i="282"/>
  <c r="I540" i="282"/>
  <c r="I539" i="282"/>
  <c r="I537" i="282"/>
  <c r="I536" i="282"/>
  <c r="I535" i="282"/>
  <c r="I532" i="282"/>
  <c r="I531" i="282"/>
  <c r="I530" i="282"/>
  <c r="I529" i="282"/>
  <c r="I527" i="282"/>
  <c r="I526" i="282"/>
  <c r="I525" i="282"/>
  <c r="I524" i="282"/>
  <c r="I523" i="282"/>
  <c r="I522" i="282"/>
  <c r="I521" i="282"/>
  <c r="I520" i="282"/>
  <c r="I519" i="282"/>
  <c r="I518" i="282"/>
  <c r="I517" i="282"/>
  <c r="A513" i="282"/>
  <c r="I504" i="282"/>
  <c r="I503" i="282"/>
  <c r="I502" i="282"/>
  <c r="I501" i="282"/>
  <c r="I500" i="282"/>
  <c r="I499" i="282"/>
  <c r="I498" i="282"/>
  <c r="I497" i="282"/>
  <c r="I496" i="282"/>
  <c r="I492" i="282"/>
  <c r="I491" i="282"/>
  <c r="I490" i="282"/>
  <c r="I489" i="282"/>
  <c r="I488" i="282"/>
  <c r="I486" i="282"/>
  <c r="I485" i="282"/>
  <c r="I484" i="282"/>
  <c r="I483" i="282"/>
  <c r="I482" i="282"/>
  <c r="I481" i="282"/>
  <c r="I480" i="282"/>
  <c r="I479" i="282"/>
  <c r="I478" i="282"/>
  <c r="I477" i="282"/>
  <c r="I476" i="282"/>
  <c r="I475" i="282"/>
  <c r="I474" i="282"/>
  <c r="I473" i="282"/>
  <c r="I472" i="282"/>
  <c r="I471" i="282"/>
  <c r="I470" i="282"/>
  <c r="I469" i="282"/>
  <c r="I468" i="282"/>
  <c r="I467" i="282"/>
  <c r="I466" i="282"/>
  <c r="I465" i="282"/>
  <c r="I464" i="282"/>
  <c r="I463" i="282"/>
  <c r="I462" i="282"/>
  <c r="I461" i="282"/>
  <c r="I460" i="282"/>
  <c r="I459" i="282"/>
  <c r="I458" i="282"/>
  <c r="A454" i="282"/>
  <c r="I453" i="282"/>
  <c r="I444" i="282"/>
  <c r="I443" i="282"/>
  <c r="I442" i="282"/>
  <c r="I441" i="282"/>
  <c r="I440" i="282"/>
  <c r="I436" i="282"/>
  <c r="I435" i="282"/>
  <c r="I434" i="282"/>
  <c r="I433" i="282"/>
  <c r="I432" i="282"/>
  <c r="I431" i="282"/>
  <c r="I430" i="282"/>
  <c r="I429" i="282"/>
  <c r="I428" i="282"/>
  <c r="I427" i="282"/>
  <c r="I426" i="282"/>
  <c r="I425" i="282"/>
  <c r="I424" i="282"/>
  <c r="I423" i="282"/>
  <c r="I422" i="282"/>
  <c r="I420" i="282"/>
  <c r="I419" i="282"/>
  <c r="I418" i="282"/>
  <c r="I417" i="282"/>
  <c r="I416" i="282"/>
  <c r="I415" i="282"/>
  <c r="I414" i="282"/>
  <c r="I413" i="282"/>
  <c r="I412" i="282"/>
  <c r="I411" i="282"/>
  <c r="I410" i="282"/>
  <c r="I409" i="282"/>
  <c r="I408" i="282"/>
  <c r="I407" i="282"/>
  <c r="I406" i="282"/>
  <c r="I405" i="282"/>
  <c r="I404" i="282"/>
  <c r="I403" i="282"/>
  <c r="I402" i="282"/>
  <c r="I401" i="282"/>
  <c r="I400" i="282"/>
  <c r="I399" i="282"/>
  <c r="I398" i="282"/>
  <c r="I397" i="282"/>
  <c r="I396" i="282"/>
  <c r="A392" i="282"/>
  <c r="A326" i="282"/>
  <c r="I309" i="282"/>
  <c r="I306" i="282"/>
  <c r="I301" i="282"/>
  <c r="I295" i="282"/>
  <c r="I293" i="282"/>
  <c r="I283" i="282"/>
  <c r="I281" i="282"/>
  <c r="I280" i="282"/>
  <c r="I279" i="282"/>
  <c r="I278" i="282"/>
  <c r="I277" i="282"/>
  <c r="A273" i="282"/>
  <c r="I268" i="282"/>
  <c r="I266" i="282"/>
  <c r="I264" i="282"/>
  <c r="I262" i="282"/>
  <c r="I258" i="282"/>
  <c r="I256" i="282"/>
  <c r="I254" i="282"/>
  <c r="I252" i="282"/>
  <c r="I246" i="282"/>
  <c r="I244" i="282"/>
  <c r="I242" i="282"/>
  <c r="I240" i="282"/>
  <c r="I238" i="282"/>
  <c r="I234" i="282"/>
  <c r="I232" i="282"/>
  <c r="I230" i="282"/>
  <c r="I228" i="282"/>
  <c r="I222" i="282"/>
  <c r="I220" i="282"/>
  <c r="I218" i="282"/>
  <c r="A212" i="282"/>
  <c r="I201" i="282"/>
  <c r="I199" i="282"/>
  <c r="I197" i="282"/>
  <c r="I187" i="282"/>
  <c r="I175" i="282"/>
  <c r="I167" i="282"/>
  <c r="G169" i="282" s="1"/>
  <c r="I169" i="282" s="1"/>
  <c r="I163" i="282"/>
  <c r="I161" i="282"/>
  <c r="I160" i="282"/>
  <c r="I159" i="282"/>
  <c r="I157" i="282"/>
  <c r="I155" i="282"/>
  <c r="I151" i="282"/>
  <c r="I149" i="282"/>
  <c r="I147" i="282"/>
  <c r="I145" i="282"/>
  <c r="A141" i="282"/>
  <c r="I134" i="282"/>
  <c r="I132" i="282"/>
  <c r="I130" i="282"/>
  <c r="I128" i="282"/>
  <c r="I124" i="282"/>
  <c r="I122" i="282"/>
  <c r="I118" i="282"/>
  <c r="I116" i="282"/>
  <c r="I114" i="282"/>
  <c r="I113" i="282"/>
  <c r="I112" i="282"/>
  <c r="I111" i="282"/>
  <c r="I110" i="282"/>
  <c r="I109" i="282"/>
  <c r="I108" i="282"/>
  <c r="I107" i="282"/>
  <c r="I106" i="282"/>
  <c r="I105" i="282"/>
  <c r="I104" i="282"/>
  <c r="I102" i="282"/>
  <c r="I100" i="282"/>
  <c r="I98" i="282"/>
  <c r="I96" i="282"/>
  <c r="I94" i="282"/>
  <c r="I92" i="282"/>
  <c r="I91" i="282"/>
  <c r="I90" i="282"/>
  <c r="I89" i="282"/>
  <c r="I88" i="282"/>
  <c r="I87" i="282"/>
  <c r="I86" i="282"/>
  <c r="I85" i="282"/>
  <c r="I84" i="282"/>
  <c r="I82" i="282"/>
  <c r="I79" i="282"/>
  <c r="I78" i="282"/>
  <c r="A74" i="282"/>
  <c r="I68" i="282"/>
  <c r="I67" i="282"/>
  <c r="I66" i="282"/>
  <c r="I64" i="282"/>
  <c r="I62" i="282"/>
  <c r="I61" i="282"/>
  <c r="I60" i="282"/>
  <c r="I59" i="282"/>
  <c r="I58" i="282"/>
  <c r="I54" i="282"/>
  <c r="I50" i="282"/>
  <c r="G52" i="282" s="1"/>
  <c r="I52" i="282" s="1"/>
  <c r="I48" i="282"/>
  <c r="I47" i="282"/>
  <c r="I46" i="282"/>
  <c r="I44" i="282"/>
  <c r="I42" i="282"/>
  <c r="I40" i="282"/>
  <c r="I38" i="282"/>
  <c r="I36" i="282"/>
  <c r="I34" i="282"/>
  <c r="I33" i="282"/>
  <c r="I32" i="282"/>
  <c r="I31" i="282"/>
  <c r="I30" i="282"/>
  <c r="I29" i="282"/>
  <c r="I28" i="282"/>
  <c r="I26" i="282"/>
  <c r="I22" i="282"/>
  <c r="I20" i="282"/>
  <c r="I18" i="282"/>
  <c r="I14" i="282"/>
  <c r="I13" i="282"/>
  <c r="I12" i="282"/>
  <c r="I11" i="282"/>
  <c r="I10" i="282"/>
  <c r="I9" i="282"/>
  <c r="I139" i="283" l="1"/>
  <c r="F10" i="284" s="1"/>
  <c r="F84" i="284" s="1"/>
  <c r="F13" i="264" s="1"/>
  <c r="I74" i="282"/>
  <c r="I76" i="282" s="1"/>
  <c r="I141" i="282" s="1"/>
  <c r="I143" i="282" s="1"/>
  <c r="I212" i="282" s="1"/>
  <c r="I214" i="282" s="1"/>
  <c r="I273" i="282" s="1"/>
  <c r="I275" i="282" s="1"/>
  <c r="I326" i="282" l="1"/>
  <c r="I328" i="282" s="1"/>
  <c r="I392" i="282" s="1"/>
  <c r="I394" i="282" s="1"/>
  <c r="I454" i="282" s="1"/>
  <c r="I456" i="282" s="1"/>
  <c r="I513" i="282" s="1"/>
  <c r="I515" i="282" s="1"/>
  <c r="I575" i="282" s="1"/>
  <c r="I577" i="282" s="1"/>
  <c r="I641" i="282" s="1"/>
  <c r="I643" i="282" s="1"/>
  <c r="I124" i="208"/>
  <c r="A264" i="209"/>
  <c r="A194" i="209"/>
  <c r="A130" i="209"/>
  <c r="A74" i="209"/>
  <c r="I90" i="209"/>
  <c r="I88" i="209"/>
  <c r="I86" i="209"/>
  <c r="I84" i="209"/>
  <c r="I83" i="209"/>
  <c r="I82" i="209"/>
  <c r="I80" i="209"/>
  <c r="I79" i="209"/>
  <c r="I78" i="209"/>
  <c r="I29" i="167"/>
  <c r="I27" i="167"/>
  <c r="I24" i="167"/>
  <c r="I701" i="282" l="1"/>
  <c r="I703" i="282" s="1"/>
  <c r="I764" i="282" s="1"/>
  <c r="I766" i="282" s="1"/>
  <c r="I828" i="282" s="1"/>
  <c r="I830" i="282" s="1"/>
  <c r="I890" i="282" s="1"/>
  <c r="I892" i="282" s="1"/>
  <c r="I955" i="282" s="1"/>
  <c r="I957" i="282" s="1"/>
  <c r="I1020" i="282" s="1"/>
  <c r="I1022" i="282" s="1"/>
  <c r="I1075" i="282" s="1"/>
  <c r="I1077" i="282" s="1"/>
  <c r="I1130" i="282" s="1"/>
  <c r="I1132" i="282" s="1"/>
  <c r="I1185" i="282" s="1"/>
  <c r="I1187" i="282" s="1"/>
  <c r="I1248" i="282" s="1"/>
  <c r="I1250" i="282" s="1"/>
  <c r="I1322" i="282" s="1"/>
  <c r="F13" i="254" s="1"/>
  <c r="I32" i="192"/>
  <c r="I28" i="192"/>
  <c r="G30" i="192" s="1"/>
  <c r="I30" i="192" s="1"/>
  <c r="I24" i="192"/>
  <c r="G26" i="192" s="1"/>
  <c r="I26" i="192" s="1"/>
  <c r="I20" i="192"/>
  <c r="G22" i="192" s="1"/>
  <c r="I22" i="192" s="1"/>
  <c r="I16" i="192"/>
  <c r="G18" i="192" s="1"/>
  <c r="I18" i="192" s="1"/>
  <c r="I98" i="245"/>
  <c r="I28" i="241"/>
  <c r="I29" i="241"/>
  <c r="I224" i="209"/>
  <c r="I127" i="269"/>
  <c r="I14" i="276"/>
  <c r="G14" i="276"/>
  <c r="I12" i="276"/>
  <c r="I20" i="249"/>
  <c r="I16" i="249"/>
  <c r="I14" i="249"/>
  <c r="I94" i="248" l="1"/>
  <c r="I92" i="248"/>
  <c r="I90" i="248"/>
  <c r="I88" i="248"/>
  <c r="I86" i="248"/>
  <c r="I82" i="248"/>
  <c r="I80" i="248"/>
  <c r="I68" i="248"/>
  <c r="I66" i="248"/>
  <c r="I64" i="248"/>
  <c r="I62" i="248"/>
  <c r="I60" i="248"/>
  <c r="I56" i="248"/>
  <c r="I54" i="248"/>
  <c r="I52" i="248"/>
  <c r="I48" i="248"/>
  <c r="I44" i="248"/>
  <c r="I42" i="248"/>
  <c r="I40" i="248"/>
  <c r="I38" i="248"/>
  <c r="I36" i="248"/>
  <c r="I34" i="248"/>
  <c r="I30" i="248"/>
  <c r="I28" i="248"/>
  <c r="I26" i="248"/>
  <c r="I22" i="248"/>
  <c r="I20" i="248"/>
  <c r="I16" i="248"/>
  <c r="I14" i="248"/>
  <c r="I135" i="274"/>
  <c r="I153" i="274"/>
  <c r="I151" i="274"/>
  <c r="I147" i="274"/>
  <c r="I145" i="274"/>
  <c r="I143" i="274"/>
  <c r="I141" i="274"/>
  <c r="I131" i="274"/>
  <c r="I129" i="274"/>
  <c r="I119" i="274"/>
  <c r="I115" i="274"/>
  <c r="I113" i="274"/>
  <c r="I111" i="274"/>
  <c r="I109" i="274"/>
  <c r="I103" i="274"/>
  <c r="I101" i="274"/>
  <c r="I97" i="274"/>
  <c r="I95" i="274"/>
  <c r="I93" i="274"/>
  <c r="I91" i="274"/>
  <c r="I89" i="274"/>
  <c r="I85" i="274"/>
  <c r="I81" i="274"/>
  <c r="I79" i="274"/>
  <c r="I77" i="274"/>
  <c r="I73" i="274"/>
  <c r="I28" i="274"/>
  <c r="I26" i="274"/>
  <c r="I25" i="274"/>
  <c r="I24" i="274"/>
  <c r="I23" i="274"/>
  <c r="I19" i="274"/>
  <c r="I18" i="274"/>
  <c r="I17" i="274"/>
  <c r="I16" i="274"/>
  <c r="I96" i="245"/>
  <c r="I94" i="245"/>
  <c r="I90" i="245"/>
  <c r="I88" i="245"/>
  <c r="I86" i="245"/>
  <c r="I82" i="245"/>
  <c r="I80" i="245"/>
  <c r="I78" i="245"/>
  <c r="I72" i="245"/>
  <c r="I70" i="245"/>
  <c r="I64" i="245"/>
  <c r="I56" i="245"/>
  <c r="I52" i="245"/>
  <c r="I50" i="245"/>
  <c r="I46" i="245"/>
  <c r="I44" i="245"/>
  <c r="I38" i="245"/>
  <c r="I36" i="245"/>
  <c r="I32" i="245"/>
  <c r="I30" i="245"/>
  <c r="I26" i="245"/>
  <c r="I24" i="245"/>
  <c r="I22" i="245"/>
  <c r="I20" i="245"/>
  <c r="I18" i="245"/>
  <c r="I104" i="244"/>
  <c r="I100" i="244"/>
  <c r="I98" i="244"/>
  <c r="I96" i="244"/>
  <c r="I94" i="244"/>
  <c r="I92" i="244"/>
  <c r="I90" i="244"/>
  <c r="I88" i="244"/>
  <c r="I86" i="244"/>
  <c r="I84" i="244"/>
  <c r="I82" i="244"/>
  <c r="I78" i="244"/>
  <c r="I76" i="244"/>
  <c r="I74" i="244"/>
  <c r="I72" i="244"/>
  <c r="I70" i="244"/>
  <c r="I62" i="244"/>
  <c r="I60" i="244"/>
  <c r="I56" i="244"/>
  <c r="I52" i="244"/>
  <c r="I50" i="244"/>
  <c r="I46" i="244"/>
  <c r="I44" i="244"/>
  <c r="I40" i="244"/>
  <c r="I38" i="244"/>
  <c r="I34" i="244"/>
  <c r="I32" i="244"/>
  <c r="I30" i="244"/>
  <c r="I28" i="244"/>
  <c r="I26" i="244"/>
  <c r="I24" i="244"/>
  <c r="I22" i="244"/>
  <c r="I18" i="244"/>
  <c r="I16" i="244"/>
  <c r="I38" i="242"/>
  <c r="I36" i="242"/>
  <c r="I34" i="242"/>
  <c r="I32" i="242"/>
  <c r="I30" i="242"/>
  <c r="I24" i="242"/>
  <c r="I22" i="242"/>
  <c r="I20" i="242"/>
  <c r="I18" i="242"/>
  <c r="I16" i="242"/>
  <c r="I32" i="241"/>
  <c r="G34" i="241" s="1"/>
  <c r="I34" i="241" s="1"/>
  <c r="I24" i="241"/>
  <c r="I22" i="241"/>
  <c r="I20" i="241"/>
  <c r="I79" i="281"/>
  <c r="I77" i="281"/>
  <c r="I75" i="281"/>
  <c r="I69" i="281"/>
  <c r="I67" i="281"/>
  <c r="I65" i="281"/>
  <c r="I59" i="281"/>
  <c r="I57" i="281"/>
  <c r="I53" i="281"/>
  <c r="I51" i="281"/>
  <c r="I36" i="281"/>
  <c r="I34" i="281"/>
  <c r="I28" i="281"/>
  <c r="I26" i="281"/>
  <c r="I24" i="281"/>
  <c r="I20" i="281"/>
  <c r="I18" i="281"/>
  <c r="I16" i="281"/>
  <c r="I18" i="171"/>
  <c r="I16" i="171"/>
  <c r="I14" i="171"/>
  <c r="I20" i="278"/>
  <c r="I16" i="278"/>
  <c r="I28" i="169"/>
  <c r="I26" i="169"/>
  <c r="I22" i="169"/>
  <c r="I20" i="169"/>
  <c r="I18" i="169"/>
  <c r="I16" i="169"/>
  <c r="I36" i="168"/>
  <c r="I32" i="168"/>
  <c r="I26" i="168"/>
  <c r="I24" i="168"/>
  <c r="I22" i="168"/>
  <c r="I20" i="168"/>
  <c r="I18" i="168"/>
  <c r="I84" i="167"/>
  <c r="I82" i="167"/>
  <c r="I78" i="167"/>
  <c r="I76" i="167"/>
  <c r="I74" i="167"/>
  <c r="I67" i="167"/>
  <c r="I65" i="167"/>
  <c r="I61" i="167"/>
  <c r="I59" i="167"/>
  <c r="I57" i="167"/>
  <c r="I55" i="167"/>
  <c r="I53" i="167"/>
  <c r="I49" i="167"/>
  <c r="I45" i="167"/>
  <c r="I41" i="167"/>
  <c r="I39" i="167"/>
  <c r="I37" i="167"/>
  <c r="I35" i="167"/>
  <c r="I33" i="167"/>
  <c r="I22" i="167"/>
  <c r="I16" i="167"/>
  <c r="I14" i="167"/>
  <c r="I84" i="166"/>
  <c r="I80" i="166"/>
  <c r="I78" i="166"/>
  <c r="I64" i="166"/>
  <c r="I62" i="166"/>
  <c r="I60" i="166"/>
  <c r="I58" i="166"/>
  <c r="I54" i="166"/>
  <c r="I52" i="166"/>
  <c r="I50" i="166"/>
  <c r="I46" i="166"/>
  <c r="I44" i="166"/>
  <c r="I40" i="166"/>
  <c r="I38" i="166"/>
  <c r="I34" i="166"/>
  <c r="I32" i="166"/>
  <c r="I26" i="166"/>
  <c r="I20" i="166"/>
  <c r="I18" i="166"/>
  <c r="I14" i="166"/>
  <c r="I48" i="235"/>
  <c r="I46" i="235"/>
  <c r="I42" i="235"/>
  <c r="I38" i="235"/>
  <c r="I34" i="235"/>
  <c r="I32" i="235"/>
  <c r="I30" i="235"/>
  <c r="I28" i="235"/>
  <c r="I24" i="235"/>
  <c r="I22" i="235"/>
  <c r="I20" i="235"/>
  <c r="I18" i="235"/>
  <c r="I16" i="235"/>
  <c r="I82" i="213"/>
  <c r="I80" i="213"/>
  <c r="I76" i="213"/>
  <c r="I68" i="213"/>
  <c r="I66" i="213"/>
  <c r="I62" i="213"/>
  <c r="I56" i="213"/>
  <c r="I52" i="213"/>
  <c r="I50" i="213"/>
  <c r="I46" i="213"/>
  <c r="I44" i="213"/>
  <c r="I42" i="213"/>
  <c r="I40" i="213"/>
  <c r="I36" i="213"/>
  <c r="I34" i="213"/>
  <c r="I30" i="213"/>
  <c r="I28" i="213"/>
  <c r="I20" i="213"/>
  <c r="I14" i="213"/>
  <c r="I86" i="212"/>
  <c r="I82" i="212"/>
  <c r="I74" i="212"/>
  <c r="I72" i="212"/>
  <c r="I70" i="212"/>
  <c r="I64" i="212"/>
  <c r="I62" i="212"/>
  <c r="I58" i="212"/>
  <c r="I56" i="212"/>
  <c r="I54" i="212"/>
  <c r="I52" i="212"/>
  <c r="I48" i="212"/>
  <c r="I46" i="212"/>
  <c r="I42" i="212"/>
  <c r="I40" i="212"/>
  <c r="I38" i="212"/>
  <c r="I34" i="212"/>
  <c r="I32" i="212"/>
  <c r="I30" i="212"/>
  <c r="I28" i="212"/>
  <c r="I22" i="212"/>
  <c r="I18" i="212"/>
  <c r="I16" i="212"/>
  <c r="I14" i="212"/>
  <c r="I159" i="207"/>
  <c r="I157" i="207"/>
  <c r="I153" i="207"/>
  <c r="I151" i="207"/>
  <c r="I149" i="207"/>
  <c r="I147" i="207"/>
  <c r="I145" i="207"/>
  <c r="I141" i="207"/>
  <c r="I139" i="207"/>
  <c r="I137" i="207"/>
  <c r="I135" i="207"/>
  <c r="I131" i="207"/>
  <c r="I129" i="207"/>
  <c r="I125" i="207"/>
  <c r="I123" i="207"/>
  <c r="I121" i="207"/>
  <c r="I119" i="207"/>
  <c r="I113" i="207"/>
  <c r="I109" i="207"/>
  <c r="I105" i="207"/>
  <c r="I103" i="207"/>
  <c r="I101" i="207"/>
  <c r="I99" i="207"/>
  <c r="I97" i="207"/>
  <c r="I95" i="207"/>
  <c r="I93" i="207"/>
  <c r="I91" i="207"/>
  <c r="I89" i="207"/>
  <c r="I87" i="207"/>
  <c r="I85" i="207"/>
  <c r="I82" i="207"/>
  <c r="I76" i="207"/>
  <c r="I72" i="207"/>
  <c r="I70" i="207"/>
  <c r="I66" i="207"/>
  <c r="I64" i="207"/>
  <c r="I62" i="207"/>
  <c r="I54" i="207"/>
  <c r="I48" i="207"/>
  <c r="I46" i="207"/>
  <c r="I44" i="207"/>
  <c r="I42" i="207"/>
  <c r="I38" i="207"/>
  <c r="I36" i="207"/>
  <c r="I34" i="207"/>
  <c r="I28" i="207"/>
  <c r="I24" i="207"/>
  <c r="I22" i="207"/>
  <c r="I20" i="207"/>
  <c r="I18" i="207"/>
  <c r="I16" i="207"/>
  <c r="I252" i="209"/>
  <c r="I250" i="209"/>
  <c r="I248" i="209"/>
  <c r="I246" i="209"/>
  <c r="I244" i="209"/>
  <c r="I242" i="209"/>
  <c r="I240" i="209"/>
  <c r="I238" i="209"/>
  <c r="I234" i="209"/>
  <c r="I232" i="209"/>
  <c r="I230" i="209"/>
  <c r="I228" i="209"/>
  <c r="I200" i="209"/>
  <c r="I192" i="209"/>
  <c r="I190" i="209"/>
  <c r="I188" i="209"/>
  <c r="I182" i="209"/>
  <c r="I180" i="209"/>
  <c r="I176" i="209"/>
  <c r="I174" i="209"/>
  <c r="I172" i="209"/>
  <c r="I168" i="209"/>
  <c r="I166" i="209"/>
  <c r="I164" i="209"/>
  <c r="I162" i="209"/>
  <c r="I158" i="209"/>
  <c r="I156" i="209"/>
  <c r="I154" i="209"/>
  <c r="I152" i="209"/>
  <c r="I150" i="209"/>
  <c r="I146" i="209"/>
  <c r="I144" i="209"/>
  <c r="I142" i="209"/>
  <c r="I136" i="209"/>
  <c r="I134" i="209"/>
  <c r="I124" i="209"/>
  <c r="I122" i="209"/>
  <c r="I120" i="209"/>
  <c r="I116" i="209"/>
  <c r="I114" i="209"/>
  <c r="I110" i="209"/>
  <c r="I108" i="209"/>
  <c r="I104" i="209"/>
  <c r="I102" i="209"/>
  <c r="I100" i="209"/>
  <c r="I98" i="209"/>
  <c r="I94" i="209"/>
  <c r="I92" i="209"/>
  <c r="I66" i="209"/>
  <c r="I64" i="209"/>
  <c r="I62" i="209"/>
  <c r="I60" i="209"/>
  <c r="I58" i="209"/>
  <c r="I54" i="209"/>
  <c r="I52" i="209"/>
  <c r="I50" i="209"/>
  <c r="I48" i="209"/>
  <c r="I42" i="209"/>
  <c r="I40" i="209"/>
  <c r="I38" i="209"/>
  <c r="I36" i="209"/>
  <c r="I32" i="209"/>
  <c r="I28" i="209"/>
  <c r="I26" i="209"/>
  <c r="I24" i="209"/>
  <c r="I22" i="209"/>
  <c r="I20" i="209"/>
  <c r="I18" i="209"/>
  <c r="I16" i="209"/>
  <c r="I162" i="208"/>
  <c r="I160" i="208"/>
  <c r="I158" i="208"/>
  <c r="I156" i="208"/>
  <c r="I154" i="208"/>
  <c r="I150" i="208"/>
  <c r="I148" i="208"/>
  <c r="I146" i="208"/>
  <c r="I144" i="208"/>
  <c r="I142" i="208"/>
  <c r="I140" i="208"/>
  <c r="I136" i="208"/>
  <c r="I134" i="208"/>
  <c r="I122" i="208"/>
  <c r="I120" i="208"/>
  <c r="I116" i="208"/>
  <c r="I112" i="208"/>
  <c r="I110" i="208"/>
  <c r="I106" i="208"/>
  <c r="I102" i="208"/>
  <c r="I98" i="208"/>
  <c r="I94" i="208"/>
  <c r="I92" i="208"/>
  <c r="I88" i="208"/>
  <c r="I86" i="208"/>
  <c r="I84" i="208"/>
  <c r="I80" i="208"/>
  <c r="I76" i="208"/>
  <c r="I74" i="208"/>
  <c r="I64" i="208"/>
  <c r="I62" i="208"/>
  <c r="I60" i="208"/>
  <c r="I58" i="208"/>
  <c r="I52" i="208"/>
  <c r="I50" i="208"/>
  <c r="I48" i="208"/>
  <c r="I44" i="208"/>
  <c r="I42" i="208"/>
  <c r="I38" i="208"/>
  <c r="I36" i="208"/>
  <c r="I16" i="208"/>
  <c r="I18" i="208"/>
  <c r="I20" i="208"/>
  <c r="I22" i="208"/>
  <c r="I24" i="208"/>
  <c r="I30" i="208"/>
  <c r="I38" i="240"/>
  <c r="I36" i="240"/>
  <c r="I34" i="240"/>
  <c r="I30" i="240"/>
  <c r="I28" i="240"/>
  <c r="I24" i="240"/>
  <c r="I22" i="240"/>
  <c r="I18" i="240"/>
  <c r="I16" i="240"/>
  <c r="I14" i="240"/>
  <c r="I62" i="238"/>
  <c r="I58" i="238"/>
  <c r="I52" i="238"/>
  <c r="I50" i="238"/>
  <c r="I48" i="238"/>
  <c r="I44" i="238"/>
  <c r="I40" i="238"/>
  <c r="I38" i="238"/>
  <c r="I36" i="238"/>
  <c r="I32" i="238"/>
  <c r="I30" i="238"/>
  <c r="I26" i="238"/>
  <c r="I24" i="238"/>
  <c r="I18" i="238"/>
  <c r="I16" i="238"/>
  <c r="I221" i="237"/>
  <c r="I199" i="237" l="1"/>
  <c r="I201" i="237"/>
  <c r="I203" i="237"/>
  <c r="I205" i="237"/>
  <c r="I207" i="237"/>
  <c r="I213" i="237"/>
  <c r="I217" i="237"/>
  <c r="I225" i="237"/>
  <c r="I227" i="237"/>
  <c r="I229" i="237"/>
  <c r="I130" i="237"/>
  <c r="I132" i="237"/>
  <c r="I134" i="237"/>
  <c r="I136" i="237"/>
  <c r="I140" i="237"/>
  <c r="I144" i="237"/>
  <c r="I148" i="237"/>
  <c r="I150" i="237"/>
  <c r="I154" i="237"/>
  <c r="I156" i="237"/>
  <c r="I160" i="237"/>
  <c r="I162" i="237"/>
  <c r="I166" i="237"/>
  <c r="I172" i="237"/>
  <c r="I174" i="237"/>
  <c r="I176" i="237"/>
  <c r="I128" i="237"/>
  <c r="I68" i="237"/>
  <c r="I70" i="237"/>
  <c r="I72" i="237"/>
  <c r="I74" i="237"/>
  <c r="I76" i="237"/>
  <c r="I80" i="237"/>
  <c r="I82" i="237"/>
  <c r="I84" i="237"/>
  <c r="I90" i="237"/>
  <c r="I92" i="237"/>
  <c r="I94" i="237"/>
  <c r="I98" i="237"/>
  <c r="I100" i="237"/>
  <c r="I102" i="237"/>
  <c r="I106" i="237"/>
  <c r="I108" i="237"/>
  <c r="I110" i="237"/>
  <c r="I116" i="237"/>
  <c r="I118" i="237"/>
  <c r="I66" i="237"/>
  <c r="I18" i="237"/>
  <c r="I20" i="237"/>
  <c r="I22" i="237"/>
  <c r="I24" i="237"/>
  <c r="I26" i="237"/>
  <c r="I28" i="237"/>
  <c r="I30" i="237"/>
  <c r="I32" i="237"/>
  <c r="I34" i="237"/>
  <c r="I36" i="237"/>
  <c r="I38" i="237"/>
  <c r="I42" i="237"/>
  <c r="I44" i="237"/>
  <c r="I46" i="237"/>
  <c r="I48" i="237"/>
  <c r="I50" i="237"/>
  <c r="I52" i="237"/>
  <c r="I54" i="237"/>
  <c r="I56" i="237"/>
  <c r="I58" i="237"/>
  <c r="I14" i="237"/>
  <c r="I16" i="165"/>
  <c r="I18" i="165"/>
  <c r="I20" i="165"/>
  <c r="I26" i="165"/>
  <c r="I28" i="165"/>
  <c r="I32" i="165"/>
  <c r="I34" i="165"/>
  <c r="I36" i="165"/>
  <c r="I38" i="165"/>
  <c r="I14" i="165"/>
  <c r="I48" i="164"/>
  <c r="I16" i="164"/>
  <c r="I18" i="164"/>
  <c r="I22" i="164"/>
  <c r="I24" i="164"/>
  <c r="I28" i="164"/>
  <c r="I30" i="164"/>
  <c r="I34" i="164"/>
  <c r="I36" i="164"/>
  <c r="I40" i="164"/>
  <c r="I42" i="164"/>
  <c r="I46" i="164"/>
  <c r="I52" i="164"/>
  <c r="I54" i="164"/>
  <c r="I59" i="164"/>
  <c r="I63" i="164"/>
  <c r="I14" i="164"/>
  <c r="I149" i="269"/>
  <c r="I153" i="269"/>
  <c r="I159" i="269"/>
  <c r="I161" i="269"/>
  <c r="I167" i="269"/>
  <c r="I169" i="269"/>
  <c r="I173" i="269"/>
  <c r="I175" i="269"/>
  <c r="I144" i="269"/>
  <c r="I107" i="269"/>
  <c r="I75" i="269"/>
  <c r="I77" i="269"/>
  <c r="I79" i="269"/>
  <c r="I81" i="269"/>
  <c r="I83" i="269"/>
  <c r="I85" i="269"/>
  <c r="I87" i="269"/>
  <c r="I89" i="269"/>
  <c r="I91" i="269"/>
  <c r="I93" i="269"/>
  <c r="I95" i="269"/>
  <c r="I97" i="269"/>
  <c r="I99" i="269"/>
  <c r="I101" i="269"/>
  <c r="I103" i="269"/>
  <c r="I105" i="269"/>
  <c r="I109" i="269"/>
  <c r="I111" i="269"/>
  <c r="I113" i="269"/>
  <c r="I115" i="269"/>
  <c r="I117" i="269"/>
  <c r="I119" i="269"/>
  <c r="I121" i="269"/>
  <c r="I123" i="269"/>
  <c r="I125" i="269"/>
  <c r="I131" i="269"/>
  <c r="G133" i="269" s="1"/>
  <c r="I133" i="269" s="1"/>
  <c r="I135" i="269"/>
  <c r="I73" i="269"/>
  <c r="I16" i="269"/>
  <c r="I18" i="269"/>
  <c r="I20" i="269"/>
  <c r="I22" i="269"/>
  <c r="I24" i="269"/>
  <c r="I26" i="269"/>
  <c r="I28" i="269"/>
  <c r="I30" i="269"/>
  <c r="I32" i="269"/>
  <c r="I38" i="269"/>
  <c r="I40" i="269"/>
  <c r="I42" i="269"/>
  <c r="I44" i="269"/>
  <c r="I46" i="269"/>
  <c r="I48" i="269"/>
  <c r="I50" i="269"/>
  <c r="I52" i="269"/>
  <c r="I54" i="269"/>
  <c r="I58" i="269"/>
  <c r="I60" i="269"/>
  <c r="I62" i="269"/>
  <c r="I64" i="269"/>
  <c r="I66" i="269"/>
  <c r="I14" i="269"/>
  <c r="I16" i="268"/>
  <c r="I20" i="268"/>
  <c r="I22" i="268"/>
  <c r="I26" i="268"/>
  <c r="I28" i="268"/>
  <c r="I30" i="268"/>
  <c r="I32" i="268"/>
  <c r="I34" i="268"/>
  <c r="I38" i="268"/>
  <c r="G40" i="268" s="1"/>
  <c r="I40" i="268" s="1"/>
  <c r="I14" i="268"/>
  <c r="I138" i="267"/>
  <c r="I132" i="267"/>
  <c r="I130" i="267"/>
  <c r="I124" i="267"/>
  <c r="I120" i="267"/>
  <c r="I118" i="267"/>
  <c r="I114" i="267"/>
  <c r="I112" i="267"/>
  <c r="I110" i="267"/>
  <c r="I108" i="267"/>
  <c r="I106" i="267"/>
  <c r="I104" i="267"/>
  <c r="I102" i="267"/>
  <c r="I100" i="267"/>
  <c r="I98" i="267"/>
  <c r="I96" i="267"/>
  <c r="I94" i="267"/>
  <c r="I92" i="267"/>
  <c r="I90" i="267"/>
  <c r="I88" i="267"/>
  <c r="I86" i="267"/>
  <c r="I84" i="267"/>
  <c r="I76" i="267"/>
  <c r="I74" i="267"/>
  <c r="I72" i="267"/>
  <c r="I70" i="267"/>
  <c r="I68" i="267"/>
  <c r="I66" i="267"/>
  <c r="I64" i="267"/>
  <c r="I56" i="267"/>
  <c r="I52" i="267"/>
  <c r="I46" i="267"/>
  <c r="I44" i="267"/>
  <c r="I40" i="267"/>
  <c r="I38" i="267"/>
  <c r="I32" i="267"/>
  <c r="I28" i="267"/>
  <c r="I26" i="267"/>
  <c r="I24" i="267"/>
  <c r="I22" i="267"/>
  <c r="I20" i="267"/>
  <c r="I16" i="267"/>
  <c r="I14" i="267"/>
  <c r="A138" i="275"/>
  <c r="A213" i="275"/>
  <c r="I154" i="275"/>
  <c r="I152" i="275"/>
  <c r="I150" i="275"/>
  <c r="I148" i="275"/>
  <c r="I146" i="275"/>
  <c r="I142" i="275"/>
  <c r="G144" i="275" s="1"/>
  <c r="I144" i="275" s="1"/>
  <c r="I136" i="275"/>
  <c r="I132" i="275"/>
  <c r="I130" i="275"/>
  <c r="I128" i="275"/>
  <c r="I120" i="275"/>
  <c r="I118" i="275"/>
  <c r="I116" i="275"/>
  <c r="I114" i="275"/>
  <c r="I113" i="275"/>
  <c r="I94" i="275"/>
  <c r="I92" i="275"/>
  <c r="I90" i="275"/>
  <c r="I88" i="275"/>
  <c r="I86" i="275"/>
  <c r="I82" i="275"/>
  <c r="I80" i="275"/>
  <c r="I78" i="275"/>
  <c r="I76" i="275"/>
  <c r="I64" i="275"/>
  <c r="A66" i="275"/>
  <c r="I62" i="275"/>
  <c r="I60" i="275"/>
  <c r="I58" i="275"/>
  <c r="I56" i="275"/>
  <c r="I52" i="275"/>
  <c r="I50" i="275"/>
  <c r="I48" i="275"/>
  <c r="I46" i="275"/>
  <c r="I42" i="275"/>
  <c r="I40" i="275"/>
  <c r="I38" i="275"/>
  <c r="I36" i="275"/>
  <c r="I32" i="275"/>
  <c r="I30" i="275"/>
  <c r="I28" i="275"/>
  <c r="I26" i="275"/>
  <c r="I22" i="275"/>
  <c r="I20" i="275"/>
  <c r="I18" i="275"/>
  <c r="I16" i="275"/>
  <c r="I9" i="275"/>
  <c r="I65" i="165" l="1"/>
  <c r="I66" i="275"/>
  <c r="I68" i="275" s="1"/>
  <c r="A198" i="274"/>
  <c r="I197" i="274"/>
  <c r="I152" i="274"/>
  <c r="I150" i="274"/>
  <c r="I149" i="274"/>
  <c r="I148" i="274"/>
  <c r="I146" i="274"/>
  <c r="I144" i="274"/>
  <c r="I142" i="274"/>
  <c r="I140" i="274"/>
  <c r="I139" i="274"/>
  <c r="I138" i="274"/>
  <c r="G137" i="274"/>
  <c r="I137" i="274" s="1"/>
  <c r="I136" i="274"/>
  <c r="I134" i="274"/>
  <c r="I133" i="274"/>
  <c r="I130" i="274"/>
  <c r="A125" i="274"/>
  <c r="I121" i="274"/>
  <c r="I120" i="274"/>
  <c r="I118" i="274"/>
  <c r="I117" i="274"/>
  <c r="I116" i="274"/>
  <c r="I114" i="274"/>
  <c r="I112" i="274"/>
  <c r="I110" i="274"/>
  <c r="I108" i="274"/>
  <c r="I107" i="274"/>
  <c r="I106" i="274"/>
  <c r="I105" i="274"/>
  <c r="I102" i="274"/>
  <c r="I100" i="274"/>
  <c r="I99" i="274"/>
  <c r="I98" i="274"/>
  <c r="I96" i="274"/>
  <c r="I94" i="274"/>
  <c r="I92" i="274"/>
  <c r="I90" i="274"/>
  <c r="I88" i="274"/>
  <c r="I87" i="274"/>
  <c r="I86" i="274"/>
  <c r="I84" i="274"/>
  <c r="I83" i="274"/>
  <c r="I80" i="274"/>
  <c r="I78" i="274"/>
  <c r="I76" i="274"/>
  <c r="I75" i="274"/>
  <c r="I74" i="274"/>
  <c r="I72" i="274"/>
  <c r="I71" i="274"/>
  <c r="I70" i="274"/>
  <c r="I67" i="274"/>
  <c r="I66" i="274"/>
  <c r="A62" i="274"/>
  <c r="I61" i="274"/>
  <c r="I27" i="274"/>
  <c r="I22" i="274"/>
  <c r="I21" i="274"/>
  <c r="I20" i="274"/>
  <c r="I15" i="274"/>
  <c r="I14" i="274"/>
  <c r="I13" i="274"/>
  <c r="I12" i="274"/>
  <c r="I11" i="274"/>
  <c r="I10" i="274"/>
  <c r="I9" i="274"/>
  <c r="I62" i="274" l="1"/>
  <c r="I64" i="274" s="1"/>
  <c r="I125" i="274" s="1"/>
  <c r="I127" i="274" s="1"/>
  <c r="I198" i="274" s="1"/>
  <c r="F53" i="254" s="1"/>
  <c r="I138" i="275"/>
  <c r="I140" i="275" s="1"/>
  <c r="I213" i="275" s="1"/>
  <c r="F54" i="254" s="1"/>
  <c r="A64" i="244"/>
  <c r="A66" i="244"/>
  <c r="A81" i="281" l="1"/>
  <c r="A74" i="166"/>
  <c r="A70" i="213"/>
  <c r="A115" i="207"/>
  <c r="A58" i="207"/>
  <c r="I239" i="209"/>
  <c r="I183" i="209"/>
  <c r="I179" i="209"/>
  <c r="I178" i="209"/>
  <c r="I177" i="209"/>
  <c r="I165" i="209"/>
  <c r="I145" i="209"/>
  <c r="I139" i="209"/>
  <c r="I138" i="209"/>
  <c r="I123" i="209"/>
  <c r="I121" i="209"/>
  <c r="I119" i="209"/>
  <c r="I118" i="209"/>
  <c r="I113" i="209"/>
  <c r="I112" i="209"/>
  <c r="I111" i="209"/>
  <c r="I109" i="209"/>
  <c r="I107" i="209"/>
  <c r="I106" i="209"/>
  <c r="I105" i="209"/>
  <c r="I103" i="209"/>
  <c r="I101" i="209"/>
  <c r="I99" i="209"/>
  <c r="I97" i="209"/>
  <c r="I96" i="209"/>
  <c r="I95" i="209"/>
  <c r="I93" i="209"/>
  <c r="A130" i="208"/>
  <c r="A70" i="208"/>
  <c r="A181" i="237"/>
  <c r="A120" i="237"/>
  <c r="B45" i="254" l="1"/>
  <c r="A45" i="254"/>
  <c r="A134" i="281"/>
  <c r="I73" i="281"/>
  <c r="I72" i="281"/>
  <c r="I71" i="281"/>
  <c r="I64" i="281"/>
  <c r="I63" i="281"/>
  <c r="I58" i="281"/>
  <c r="I56" i="281"/>
  <c r="I55" i="281"/>
  <c r="A47" i="281"/>
  <c r="I31" i="281"/>
  <c r="I30" i="281"/>
  <c r="I23" i="281"/>
  <c r="I22" i="281"/>
  <c r="I21" i="281"/>
  <c r="I14" i="281"/>
  <c r="I13" i="281"/>
  <c r="I12" i="281"/>
  <c r="I11" i="281"/>
  <c r="I10" i="281"/>
  <c r="I9" i="281"/>
  <c r="I47" i="281" l="1"/>
  <c r="I49" i="281" s="1"/>
  <c r="I81" i="281" s="1"/>
  <c r="G90" i="166" l="1"/>
  <c r="I90" i="166" s="1"/>
  <c r="I83" i="281" l="1"/>
  <c r="I134" i="281" s="1"/>
  <c r="I136" i="281" s="1"/>
  <c r="I214" i="281" s="1"/>
  <c r="F45" i="254" s="1"/>
  <c r="B60" i="254" l="1"/>
  <c r="A60" i="254"/>
  <c r="G34" i="192"/>
  <c r="I34" i="192" s="1"/>
  <c r="B50" i="254" l="1"/>
  <c r="A50" i="254"/>
  <c r="I12" i="279"/>
  <c r="I41" i="279"/>
  <c r="A86" i="279"/>
  <c r="I11" i="279"/>
  <c r="I10" i="279"/>
  <c r="I9" i="279"/>
  <c r="I16" i="241"/>
  <c r="I14" i="241"/>
  <c r="I86" i="279" l="1"/>
  <c r="F50" i="254" s="1"/>
  <c r="B39" i="254"/>
  <c r="A39" i="254"/>
  <c r="G26" i="278"/>
  <c r="I26" i="278" s="1"/>
  <c r="G22" i="278"/>
  <c r="I22" i="278" s="1"/>
  <c r="I14" i="278"/>
  <c r="A81" i="278"/>
  <c r="I80" i="278"/>
  <c r="I71" i="278"/>
  <c r="I13" i="278"/>
  <c r="I12" i="278"/>
  <c r="I10" i="278"/>
  <c r="I9" i="278"/>
  <c r="I16" i="168"/>
  <c r="I16" i="166"/>
  <c r="G22" i="213"/>
  <c r="I22" i="213" s="1"/>
  <c r="I28" i="208"/>
  <c r="G16" i="213" l="1"/>
  <c r="I81" i="278"/>
  <c r="F39" i="254" s="1"/>
  <c r="I193" i="237"/>
  <c r="I195" i="237"/>
  <c r="I191" i="237"/>
  <c r="I189" i="237"/>
  <c r="I185" i="237"/>
  <c r="I16" i="213" l="1"/>
  <c r="A70" i="167"/>
  <c r="A77" i="212"/>
  <c r="I97" i="208"/>
  <c r="I96" i="208"/>
  <c r="I93" i="208"/>
  <c r="I90" i="208"/>
  <c r="I104" i="208"/>
  <c r="I105" i="208"/>
  <c r="I107" i="208"/>
  <c r="I108" i="208"/>
  <c r="A60" i="237"/>
  <c r="A138" i="269"/>
  <c r="A69" i="269"/>
  <c r="I77" i="167" l="1"/>
  <c r="I75" i="167"/>
  <c r="I68" i="167"/>
  <c r="I66" i="167"/>
  <c r="I64" i="167"/>
  <c r="I63" i="167"/>
  <c r="I58" i="167"/>
  <c r="I56" i="167"/>
  <c r="I54" i="167"/>
  <c r="I52" i="167"/>
  <c r="I51" i="167"/>
  <c r="I50" i="167"/>
  <c r="I48" i="167"/>
  <c r="I47" i="167"/>
  <c r="I46" i="167"/>
  <c r="I44" i="167"/>
  <c r="I43" i="167"/>
  <c r="I42" i="167"/>
  <c r="I40" i="167"/>
  <c r="I38" i="167"/>
  <c r="I36" i="167"/>
  <c r="I34" i="167"/>
  <c r="I31" i="167"/>
  <c r="I80" i="167"/>
  <c r="I81" i="167"/>
  <c r="I83" i="167"/>
  <c r="I15" i="167"/>
  <c r="I13" i="167"/>
  <c r="I61" i="166"/>
  <c r="I59" i="166"/>
  <c r="I57" i="166"/>
  <c r="I56" i="166"/>
  <c r="I66" i="166"/>
  <c r="I67" i="166"/>
  <c r="I68" i="166"/>
  <c r="I77" i="166"/>
  <c r="I45" i="166"/>
  <c r="I43" i="166"/>
  <c r="I42" i="166"/>
  <c r="I48" i="166"/>
  <c r="I49" i="166"/>
  <c r="I47" i="235"/>
  <c r="I63" i="212"/>
  <c r="I61" i="212"/>
  <c r="I60" i="212"/>
  <c r="I23" i="212" l="1"/>
  <c r="G24" i="212"/>
  <c r="I24" i="212" s="1"/>
  <c r="I25" i="212"/>
  <c r="I21" i="212"/>
  <c r="I20" i="212"/>
  <c r="I19" i="212"/>
  <c r="I17" i="212"/>
  <c r="I15" i="212"/>
  <c r="I13" i="212"/>
  <c r="I12" i="212"/>
  <c r="I9" i="192" l="1"/>
  <c r="I10" i="192"/>
  <c r="I35" i="192"/>
  <c r="I37" i="192"/>
  <c r="I38" i="192"/>
  <c r="I40" i="192" s="1"/>
  <c r="I39" i="192"/>
  <c r="I41" i="192"/>
  <c r="A74" i="192"/>
  <c r="I91" i="248"/>
  <c r="I24" i="213"/>
  <c r="I25" i="213"/>
  <c r="I26" i="213"/>
  <c r="I27" i="213"/>
  <c r="I29" i="213"/>
  <c r="I33" i="213"/>
  <c r="I35" i="213"/>
  <c r="I38" i="213"/>
  <c r="I39" i="213"/>
  <c r="I41" i="213"/>
  <c r="I43" i="213"/>
  <c r="I47" i="213"/>
  <c r="I48" i="213"/>
  <c r="I49" i="213"/>
  <c r="I51" i="213"/>
  <c r="I54" i="213"/>
  <c r="I55" i="213"/>
  <c r="I57" i="213"/>
  <c r="I58" i="213"/>
  <c r="I59" i="213"/>
  <c r="I60" i="213"/>
  <c r="I61" i="213"/>
  <c r="I63" i="213"/>
  <c r="I64" i="213"/>
  <c r="I65" i="213"/>
  <c r="I67" i="213"/>
  <c r="I74" i="213"/>
  <c r="I75" i="213"/>
  <c r="I77" i="213"/>
  <c r="I78" i="213"/>
  <c r="I79" i="213"/>
  <c r="I81" i="213"/>
  <c r="A136" i="213"/>
  <c r="I70" i="213" l="1"/>
  <c r="I72" i="213" s="1"/>
  <c r="I136" i="213" s="1"/>
  <c r="I74" i="192"/>
  <c r="F29" i="254" l="1"/>
  <c r="G151" i="269" l="1"/>
  <c r="I151" i="269" s="1"/>
  <c r="F63" i="254" l="1"/>
  <c r="I89" i="248" l="1"/>
  <c r="I87" i="248"/>
  <c r="I85" i="248"/>
  <c r="I84" i="248"/>
  <c r="I83" i="248"/>
  <c r="I81" i="248"/>
  <c r="I79" i="248"/>
  <c r="I78" i="248"/>
  <c r="I77" i="248"/>
  <c r="I76" i="248"/>
  <c r="I71" i="248"/>
  <c r="I67" i="248"/>
  <c r="I79" i="245"/>
  <c r="I51" i="244"/>
  <c r="I49" i="244"/>
  <c r="I48" i="244"/>
  <c r="I47" i="244"/>
  <c r="I43" i="244"/>
  <c r="I42" i="244"/>
  <c r="I41" i="244"/>
  <c r="I36" i="244"/>
  <c r="I27" i="169"/>
  <c r="I25" i="169"/>
  <c r="I24" i="169"/>
  <c r="I35" i="168"/>
  <c r="I34" i="168"/>
  <c r="I33" i="168"/>
  <c r="I31" i="168"/>
  <c r="I30" i="168"/>
  <c r="I29" i="168"/>
  <c r="I28" i="168"/>
  <c r="I143" i="167"/>
  <c r="I85" i="167"/>
  <c r="I89" i="166"/>
  <c r="I79" i="166"/>
  <c r="I55" i="166"/>
  <c r="I51" i="166"/>
  <c r="I31" i="166"/>
  <c r="I30" i="166"/>
  <c r="I29" i="166"/>
  <c r="I28" i="166"/>
  <c r="I27" i="166"/>
  <c r="I25" i="166"/>
  <c r="I24" i="166"/>
  <c r="I23" i="166"/>
  <c r="I22" i="166"/>
  <c r="I43" i="235"/>
  <c r="I41" i="235"/>
  <c r="I40" i="235"/>
  <c r="I39" i="235"/>
  <c r="I37" i="235"/>
  <c r="I36" i="235"/>
  <c r="I29" i="235"/>
  <c r="I27" i="235"/>
  <c r="I26" i="235"/>
  <c r="I59" i="212"/>
  <c r="I47" i="212"/>
  <c r="I45" i="212"/>
  <c r="I44" i="212"/>
  <c r="I151" i="212"/>
  <c r="I132" i="207"/>
  <c r="I130" i="207"/>
  <c r="I128" i="207"/>
  <c r="I127" i="207"/>
  <c r="I79" i="207"/>
  <c r="I78" i="207"/>
  <c r="I77" i="207"/>
  <c r="I74" i="207"/>
  <c r="I73" i="207"/>
  <c r="I71" i="207"/>
  <c r="I69" i="207"/>
  <c r="I68" i="207"/>
  <c r="I159" i="208" l="1"/>
  <c r="I155" i="208"/>
  <c r="I153" i="208"/>
  <c r="I152" i="208"/>
  <c r="I151" i="208"/>
  <c r="I149" i="208"/>
  <c r="I147" i="208"/>
  <c r="I143" i="208"/>
  <c r="I141" i="208"/>
  <c r="I139" i="208"/>
  <c r="I138" i="208"/>
  <c r="I137" i="208"/>
  <c r="I119" i="208"/>
  <c r="I118" i="208"/>
  <c r="I115" i="208"/>
  <c r="I114" i="208"/>
  <c r="I113" i="208"/>
  <c r="I111" i="208"/>
  <c r="I109" i="208"/>
  <c r="I85" i="208"/>
  <c r="I83" i="208"/>
  <c r="I82" i="208"/>
  <c r="I79" i="208"/>
  <c r="I78" i="208"/>
  <c r="I77" i="208"/>
  <c r="I75" i="208"/>
  <c r="I73" i="208"/>
  <c r="I63" i="208"/>
  <c r="I57" i="208"/>
  <c r="I56" i="208"/>
  <c r="I55" i="208"/>
  <c r="I54" i="208"/>
  <c r="I127" i="237"/>
  <c r="I126" i="237"/>
  <c r="I125" i="237"/>
  <c r="I124" i="237"/>
  <c r="G155" i="269"/>
  <c r="I155" i="269" s="1"/>
  <c r="G146" i="269"/>
  <c r="I146" i="269" s="1"/>
  <c r="I143" i="269"/>
  <c r="I133" i="267"/>
  <c r="G134" i="267"/>
  <c r="I134" i="267" s="1"/>
  <c r="I131" i="267"/>
  <c r="I129" i="267"/>
  <c r="I128" i="267"/>
  <c r="I127" i="267"/>
  <c r="I125" i="267"/>
  <c r="G126" i="267"/>
  <c r="I126" i="267" s="1"/>
  <c r="I123" i="267"/>
  <c r="I122" i="267"/>
  <c r="I121" i="267"/>
  <c r="I119" i="267"/>
  <c r="I117" i="267"/>
  <c r="I116" i="267"/>
  <c r="I95" i="267"/>
  <c r="I93" i="267"/>
  <c r="I91" i="267"/>
  <c r="I89" i="267"/>
  <c r="I87" i="267"/>
  <c r="I85" i="267"/>
  <c r="I83" i="267"/>
  <c r="I82" i="267"/>
  <c r="I73" i="267"/>
  <c r="I71" i="267"/>
  <c r="I69" i="267"/>
  <c r="I67" i="267"/>
  <c r="I65" i="267"/>
  <c r="I63" i="267"/>
  <c r="I62" i="267"/>
  <c r="I61" i="267"/>
  <c r="I60" i="267"/>
  <c r="I59" i="267"/>
  <c r="I57" i="267"/>
  <c r="G58" i="267"/>
  <c r="I58" i="267" s="1"/>
  <c r="I55" i="267"/>
  <c r="I53" i="267"/>
  <c r="G54" i="267"/>
  <c r="I54" i="267" s="1"/>
  <c r="I51" i="267"/>
  <c r="I50" i="267"/>
  <c r="I49" i="267"/>
  <c r="I47" i="267"/>
  <c r="G48" i="267"/>
  <c r="I48" i="267" s="1"/>
  <c r="I45" i="267"/>
  <c r="I43" i="267"/>
  <c r="I42" i="267"/>
  <c r="I41" i="267"/>
  <c r="I39" i="267"/>
  <c r="I37" i="267"/>
  <c r="I36" i="267"/>
  <c r="B54" i="254" l="1"/>
  <c r="D54" i="254"/>
  <c r="C54" i="254"/>
  <c r="I33" i="241"/>
  <c r="I31" i="241"/>
  <c r="I30" i="241"/>
  <c r="I68" i="238" l="1"/>
  <c r="I61" i="238"/>
  <c r="I60" i="238"/>
  <c r="I59" i="238"/>
  <c r="I57" i="238"/>
  <c r="I56" i="238"/>
  <c r="I55" i="238"/>
  <c r="I54" i="238"/>
  <c r="I53" i="238"/>
  <c r="I51" i="238"/>
  <c r="I49" i="238"/>
  <c r="I47" i="238"/>
  <c r="I46" i="238"/>
  <c r="I45" i="238"/>
  <c r="I43" i="238"/>
  <c r="I42" i="238"/>
  <c r="I41" i="238"/>
  <c r="A84" i="276" l="1"/>
  <c r="I83" i="276"/>
  <c r="I82" i="276"/>
  <c r="I81" i="276"/>
  <c r="I80" i="276"/>
  <c r="I79" i="276"/>
  <c r="I78" i="276"/>
  <c r="I42" i="276"/>
  <c r="I41" i="276"/>
  <c r="I40" i="276"/>
  <c r="I39" i="276"/>
  <c r="I38" i="276"/>
  <c r="I37" i="276"/>
  <c r="I36" i="276"/>
  <c r="I35" i="276"/>
  <c r="I34" i="276"/>
  <c r="I33" i="276"/>
  <c r="I32" i="276"/>
  <c r="I31" i="276"/>
  <c r="I30" i="276"/>
  <c r="I29" i="276"/>
  <c r="I28" i="276"/>
  <c r="I27" i="276"/>
  <c r="I26" i="276"/>
  <c r="I25" i="276"/>
  <c r="I24" i="276"/>
  <c r="I23" i="276"/>
  <c r="I22" i="276"/>
  <c r="I21" i="276"/>
  <c r="I20" i="276"/>
  <c r="I19" i="276"/>
  <c r="I18" i="276"/>
  <c r="I17" i="276"/>
  <c r="I16" i="276"/>
  <c r="I15" i="276"/>
  <c r="I13" i="276"/>
  <c r="I11" i="276"/>
  <c r="I10" i="276"/>
  <c r="I9" i="276"/>
  <c r="I84" i="276" l="1"/>
  <c r="F60" i="254" s="1"/>
  <c r="D53" i="254" l="1"/>
  <c r="C53" i="254"/>
  <c r="A52" i="254"/>
  <c r="A18" i="254" l="1"/>
  <c r="A12" i="254"/>
  <c r="B12" i="254"/>
  <c r="B11" i="254"/>
  <c r="B10" i="254"/>
  <c r="A11" i="254"/>
  <c r="A10" i="254"/>
  <c r="G34" i="267" l="1"/>
  <c r="I34" i="267" s="1"/>
  <c r="A197" i="269" l="1"/>
  <c r="I196" i="269"/>
  <c r="I193" i="269"/>
  <c r="G34" i="269"/>
  <c r="I34" i="269" s="1"/>
  <c r="I13" i="269"/>
  <c r="I12" i="269"/>
  <c r="I11" i="269"/>
  <c r="I10" i="269"/>
  <c r="I9" i="269"/>
  <c r="A81" i="268"/>
  <c r="I43" i="268"/>
  <c r="I13" i="268"/>
  <c r="I12" i="268"/>
  <c r="I11" i="268"/>
  <c r="I10" i="268"/>
  <c r="I9" i="268"/>
  <c r="I81" i="267"/>
  <c r="A78" i="267"/>
  <c r="A141" i="267" s="1"/>
  <c r="I77" i="267"/>
  <c r="I29" i="267"/>
  <c r="I25" i="267"/>
  <c r="I23" i="267"/>
  <c r="I21" i="267"/>
  <c r="I19" i="267"/>
  <c r="I18" i="267"/>
  <c r="I17" i="267"/>
  <c r="I15" i="267"/>
  <c r="I13" i="267"/>
  <c r="I12" i="267"/>
  <c r="I11" i="267"/>
  <c r="I9" i="267"/>
  <c r="A83" i="249"/>
  <c r="I82" i="249"/>
  <c r="I81" i="249"/>
  <c r="I80" i="249"/>
  <c r="I79" i="249"/>
  <c r="I78" i="249"/>
  <c r="I77" i="249"/>
  <c r="I65" i="249"/>
  <c r="I64" i="249"/>
  <c r="I63" i="249"/>
  <c r="I62" i="249"/>
  <c r="I61" i="249"/>
  <c r="I59" i="249"/>
  <c r="I58" i="249"/>
  <c r="I57" i="249"/>
  <c r="I56" i="249"/>
  <c r="I55" i="249"/>
  <c r="I54" i="249"/>
  <c r="I53" i="249"/>
  <c r="I52" i="249"/>
  <c r="I51" i="249"/>
  <c r="I50" i="249"/>
  <c r="I49" i="249"/>
  <c r="I48" i="249"/>
  <c r="I47" i="249"/>
  <c r="I46" i="249"/>
  <c r="I45" i="249"/>
  <c r="I44" i="249"/>
  <c r="I43" i="249"/>
  <c r="I42" i="249"/>
  <c r="I41" i="249"/>
  <c r="I40" i="249"/>
  <c r="I39" i="249"/>
  <c r="I38" i="249"/>
  <c r="I37" i="249"/>
  <c r="I36" i="249"/>
  <c r="I35" i="249"/>
  <c r="I34" i="249"/>
  <c r="I33" i="249"/>
  <c r="I32" i="249"/>
  <c r="I31" i="249"/>
  <c r="I30" i="249"/>
  <c r="I29" i="249"/>
  <c r="I28" i="249"/>
  <c r="I25" i="249"/>
  <c r="I24" i="249"/>
  <c r="I23" i="249"/>
  <c r="I21" i="249"/>
  <c r="I19" i="249"/>
  <c r="I18" i="249"/>
  <c r="I17" i="249"/>
  <c r="I13" i="249"/>
  <c r="I12" i="249"/>
  <c r="I11" i="249"/>
  <c r="I10" i="249"/>
  <c r="I9" i="249"/>
  <c r="A151" i="248"/>
  <c r="I65" i="248"/>
  <c r="I61" i="248"/>
  <c r="I59" i="248"/>
  <c r="I58" i="248"/>
  <c r="I57" i="248"/>
  <c r="I53" i="248"/>
  <c r="I51" i="248"/>
  <c r="I50" i="248"/>
  <c r="I49" i="248"/>
  <c r="I46" i="248"/>
  <c r="I45" i="248"/>
  <c r="I43" i="248"/>
  <c r="I41" i="248"/>
  <c r="I39" i="248"/>
  <c r="I37" i="248"/>
  <c r="I35" i="248"/>
  <c r="I33" i="248"/>
  <c r="I32" i="248"/>
  <c r="I31" i="248"/>
  <c r="I29" i="248"/>
  <c r="I27" i="248"/>
  <c r="I25" i="248"/>
  <c r="I24" i="248"/>
  <c r="I23" i="248"/>
  <c r="I21" i="248"/>
  <c r="I17" i="248"/>
  <c r="I15" i="248"/>
  <c r="I13" i="248"/>
  <c r="I12" i="248"/>
  <c r="I11" i="248"/>
  <c r="I10" i="248"/>
  <c r="A134" i="245"/>
  <c r="I85" i="245"/>
  <c r="I59" i="245"/>
  <c r="I58" i="245"/>
  <c r="I75" i="245"/>
  <c r="I74" i="245"/>
  <c r="A60" i="245"/>
  <c r="I55" i="245"/>
  <c r="I54" i="245"/>
  <c r="I53" i="245"/>
  <c r="I49" i="245"/>
  <c r="I48" i="245"/>
  <c r="I47" i="245"/>
  <c r="I43" i="245"/>
  <c r="I42" i="245"/>
  <c r="I41" i="245"/>
  <c r="I40" i="245"/>
  <c r="I39" i="245"/>
  <c r="I27" i="245"/>
  <c r="I25" i="245"/>
  <c r="I23" i="245"/>
  <c r="I21" i="245"/>
  <c r="I17" i="245"/>
  <c r="I14" i="245"/>
  <c r="I13" i="245"/>
  <c r="I12" i="245"/>
  <c r="I9" i="245"/>
  <c r="I35" i="244"/>
  <c r="I33" i="244"/>
  <c r="I31" i="244"/>
  <c r="I29" i="244"/>
  <c r="I25" i="244"/>
  <c r="I21" i="244"/>
  <c r="I17" i="244"/>
  <c r="I15" i="244"/>
  <c r="I14" i="244"/>
  <c r="I13" i="244"/>
  <c r="I12" i="244"/>
  <c r="I9" i="244"/>
  <c r="I83" i="249" l="1"/>
  <c r="F56" i="254" s="1"/>
  <c r="I72" i="248"/>
  <c r="I74" i="248" s="1"/>
  <c r="I151" i="248" s="1"/>
  <c r="I64" i="244"/>
  <c r="I66" i="244" s="1"/>
  <c r="I118" i="244" s="1"/>
  <c r="I69" i="269"/>
  <c r="I71" i="269" s="1"/>
  <c r="I138" i="269" s="1"/>
  <c r="I140" i="269" s="1"/>
  <c r="I81" i="268"/>
  <c r="F11" i="254" s="1"/>
  <c r="I78" i="267"/>
  <c r="I80" i="267" s="1"/>
  <c r="I141" i="267" s="1"/>
  <c r="F10" i="254" s="1"/>
  <c r="I60" i="245"/>
  <c r="I62" i="245" s="1"/>
  <c r="I134" i="245" s="1"/>
  <c r="F52" i="254" s="1"/>
  <c r="I142" i="269" l="1"/>
  <c r="I197" i="269" s="1"/>
  <c r="F51" i="254"/>
  <c r="A3" i="264" l="1"/>
  <c r="A1" i="264"/>
  <c r="B63" i="254"/>
  <c r="A63" i="254"/>
  <c r="B56" i="254"/>
  <c r="B55" i="254"/>
  <c r="B52" i="254"/>
  <c r="B51" i="254"/>
  <c r="A56" i="254"/>
  <c r="A55" i="254"/>
  <c r="A51" i="254"/>
  <c r="B48" i="254"/>
  <c r="A49" i="254"/>
  <c r="A48" i="254"/>
  <c r="A74" i="168"/>
  <c r="I10" i="168"/>
  <c r="I11" i="168"/>
  <c r="I12" i="168"/>
  <c r="I13" i="168"/>
  <c r="I14" i="168"/>
  <c r="I17" i="168"/>
  <c r="I19" i="168"/>
  <c r="I63" i="168"/>
  <c r="A69" i="241"/>
  <c r="A78" i="169"/>
  <c r="I10" i="169"/>
  <c r="I12" i="169"/>
  <c r="I13" i="169"/>
  <c r="I23" i="169"/>
  <c r="I69" i="169"/>
  <c r="I77" i="169"/>
  <c r="B49" i="254"/>
  <c r="B30" i="254"/>
  <c r="B29" i="254"/>
  <c r="A29" i="254"/>
  <c r="A30" i="254"/>
  <c r="A68" i="242"/>
  <c r="I10" i="242"/>
  <c r="I11" i="242"/>
  <c r="I12" i="242"/>
  <c r="I14" i="242"/>
  <c r="I17" i="242"/>
  <c r="I19" i="242"/>
  <c r="I21" i="242"/>
  <c r="I23" i="242"/>
  <c r="I25" i="242"/>
  <c r="I26" i="242"/>
  <c r="I27" i="242"/>
  <c r="I33" i="242"/>
  <c r="I35" i="242"/>
  <c r="I37" i="242"/>
  <c r="I39" i="242"/>
  <c r="I62" i="242"/>
  <c r="I63" i="242"/>
  <c r="I64" i="242"/>
  <c r="I65" i="242"/>
  <c r="I9" i="242"/>
  <c r="I10" i="171"/>
  <c r="I11" i="171"/>
  <c r="I12" i="171"/>
  <c r="I13" i="171"/>
  <c r="I15" i="171"/>
  <c r="I17" i="171"/>
  <c r="I19" i="171"/>
  <c r="I20" i="171"/>
  <c r="I21" i="171"/>
  <c r="I22" i="171"/>
  <c r="I23" i="171"/>
  <c r="I24" i="171"/>
  <c r="I25" i="171"/>
  <c r="I26" i="171"/>
  <c r="I27" i="171"/>
  <c r="I28" i="171"/>
  <c r="I29" i="171"/>
  <c r="I30" i="171"/>
  <c r="I31" i="171"/>
  <c r="I32" i="171"/>
  <c r="I33" i="171"/>
  <c r="I34" i="171"/>
  <c r="I35" i="171"/>
  <c r="I36" i="171"/>
  <c r="I37" i="171"/>
  <c r="I38" i="171"/>
  <c r="I39" i="171"/>
  <c r="I40" i="171"/>
  <c r="I41" i="171"/>
  <c r="I71" i="171"/>
  <c r="I72" i="171"/>
  <c r="I73" i="171"/>
  <c r="I74" i="171"/>
  <c r="I75" i="171"/>
  <c r="I76" i="171"/>
  <c r="I77" i="171"/>
  <c r="I78" i="171"/>
  <c r="I79" i="171"/>
  <c r="I80" i="171"/>
  <c r="I81" i="171"/>
  <c r="I82" i="171"/>
  <c r="I84" i="171"/>
  <c r="A85" i="171"/>
  <c r="A82" i="235"/>
  <c r="I12" i="235"/>
  <c r="I13" i="235"/>
  <c r="I14" i="235"/>
  <c r="I15" i="235"/>
  <c r="I21" i="235"/>
  <c r="I10" i="235"/>
  <c r="I9" i="235"/>
  <c r="I68" i="242" l="1"/>
  <c r="F49" i="254" s="1"/>
  <c r="I85" i="171"/>
  <c r="I74" i="168"/>
  <c r="I82" i="235" l="1"/>
  <c r="F30" i="254" s="1"/>
  <c r="A149" i="167"/>
  <c r="I10" i="167"/>
  <c r="I11" i="167"/>
  <c r="I18" i="167"/>
  <c r="I19" i="167"/>
  <c r="I20" i="167"/>
  <c r="I26" i="167"/>
  <c r="I28" i="167"/>
  <c r="I9" i="167"/>
  <c r="A142" i="166"/>
  <c r="I10" i="166"/>
  <c r="I11" i="166"/>
  <c r="I12" i="166"/>
  <c r="I13" i="166"/>
  <c r="I17" i="166"/>
  <c r="I9" i="166"/>
  <c r="I74" i="166" l="1"/>
  <c r="I76" i="166" s="1"/>
  <c r="I142" i="166" s="1"/>
  <c r="I70" i="167"/>
  <c r="I72" i="167" s="1"/>
  <c r="I149" i="167" s="1"/>
  <c r="D56" i="254"/>
  <c r="C56" i="254"/>
  <c r="D55" i="254"/>
  <c r="C55" i="254"/>
  <c r="D52" i="254"/>
  <c r="C52" i="254"/>
  <c r="D51" i="254"/>
  <c r="C51" i="254"/>
  <c r="D49" i="254"/>
  <c r="C49" i="254"/>
  <c r="D48" i="254"/>
  <c r="C48" i="254"/>
  <c r="D45" i="254"/>
  <c r="C45" i="254"/>
  <c r="D42" i="254"/>
  <c r="C42" i="254"/>
  <c r="B42" i="254"/>
  <c r="D36" i="254"/>
  <c r="C36" i="254"/>
  <c r="B36" i="254"/>
  <c r="D35" i="254"/>
  <c r="C35" i="254"/>
  <c r="B35" i="254"/>
  <c r="D34" i="254"/>
  <c r="C34" i="254"/>
  <c r="B34" i="254"/>
  <c r="D33" i="254"/>
  <c r="C33" i="254"/>
  <c r="B33" i="254"/>
  <c r="D30" i="254"/>
  <c r="C30" i="254"/>
  <c r="D29" i="254"/>
  <c r="C29" i="254"/>
  <c r="D28" i="254"/>
  <c r="C28" i="254"/>
  <c r="B28" i="254"/>
  <c r="D25" i="254"/>
  <c r="C25" i="254"/>
  <c r="B25" i="254"/>
  <c r="D24" i="254"/>
  <c r="C24" i="254"/>
  <c r="B24" i="254"/>
  <c r="D23" i="254"/>
  <c r="C23" i="254"/>
  <c r="B23" i="254"/>
  <c r="D20" i="254"/>
  <c r="C20" i="254"/>
  <c r="B20" i="254"/>
  <c r="D19" i="254"/>
  <c r="C19" i="254"/>
  <c r="B19" i="254"/>
  <c r="D18" i="254"/>
  <c r="C18" i="254"/>
  <c r="B18" i="254"/>
  <c r="D15" i="254"/>
  <c r="C15" i="254"/>
  <c r="B15" i="254"/>
  <c r="D14" i="254"/>
  <c r="C14" i="254"/>
  <c r="B14" i="254"/>
  <c r="D12" i="254"/>
  <c r="C12" i="254"/>
  <c r="D11" i="254"/>
  <c r="C11" i="254"/>
  <c r="A42" i="254"/>
  <c r="A35" i="254"/>
  <c r="A36" i="254"/>
  <c r="A34" i="254"/>
  <c r="A33" i="254"/>
  <c r="A28" i="254"/>
  <c r="A25" i="254"/>
  <c r="A24" i="254"/>
  <c r="A23" i="254"/>
  <c r="A20" i="254"/>
  <c r="A19" i="254"/>
  <c r="A15" i="254"/>
  <c r="A14" i="254"/>
  <c r="I153" i="212"/>
  <c r="I10" i="212"/>
  <c r="I26" i="212"/>
  <c r="I27" i="212"/>
  <c r="I29" i="212"/>
  <c r="I33" i="212"/>
  <c r="I35" i="212"/>
  <c r="I36" i="212"/>
  <c r="I37" i="212"/>
  <c r="A154" i="212"/>
  <c r="F33" i="254" l="1"/>
  <c r="F34" i="254"/>
  <c r="A175" i="207"/>
  <c r="I106" i="207"/>
  <c r="I107" i="207"/>
  <c r="I110" i="207"/>
  <c r="I111" i="207"/>
  <c r="I112" i="207"/>
  <c r="I118" i="207"/>
  <c r="I120" i="207"/>
  <c r="I122" i="207"/>
  <c r="I124" i="207"/>
  <c r="I126" i="207"/>
  <c r="I140" i="207"/>
  <c r="I142" i="207"/>
  <c r="I143" i="207"/>
  <c r="I144" i="207"/>
  <c r="I146" i="207"/>
  <c r="I148" i="207"/>
  <c r="I10" i="207"/>
  <c r="I11" i="207"/>
  <c r="I12" i="207"/>
  <c r="I13" i="207"/>
  <c r="I14" i="207"/>
  <c r="I15" i="207"/>
  <c r="I17" i="207"/>
  <c r="I29" i="207"/>
  <c r="I30" i="207"/>
  <c r="I31" i="207"/>
  <c r="I33" i="207"/>
  <c r="I39" i="207"/>
  <c r="I40" i="207"/>
  <c r="I41" i="207"/>
  <c r="I43" i="207"/>
  <c r="I45" i="207"/>
  <c r="I9" i="207"/>
  <c r="I10" i="209"/>
  <c r="I11" i="209"/>
  <c r="I12" i="209"/>
  <c r="I13" i="209"/>
  <c r="I14" i="209"/>
  <c r="I15" i="209"/>
  <c r="I17" i="209"/>
  <c r="I19" i="209"/>
  <c r="I25" i="209"/>
  <c r="I27" i="209"/>
  <c r="I29" i="209"/>
  <c r="I30" i="209"/>
  <c r="I31" i="209"/>
  <c r="I33" i="209"/>
  <c r="I34" i="209"/>
  <c r="I41" i="209"/>
  <c r="I43" i="209"/>
  <c r="I44" i="209"/>
  <c r="I45" i="209"/>
  <c r="I65" i="209"/>
  <c r="I9" i="209"/>
  <c r="A198" i="208"/>
  <c r="I10" i="208"/>
  <c r="I11" i="208"/>
  <c r="I12" i="208"/>
  <c r="I13" i="208"/>
  <c r="I14" i="208"/>
  <c r="I15" i="208"/>
  <c r="I17" i="208"/>
  <c r="I19" i="208"/>
  <c r="I25" i="208"/>
  <c r="I26" i="208"/>
  <c r="I29" i="208"/>
  <c r="I46" i="208"/>
  <c r="I47" i="208"/>
  <c r="I49" i="208"/>
  <c r="I51" i="208"/>
  <c r="I9" i="208"/>
  <c r="I61" i="240"/>
  <c r="I62" i="240"/>
  <c r="I63" i="240"/>
  <c r="I64" i="240"/>
  <c r="I65" i="240"/>
  <c r="I71" i="240"/>
  <c r="I74" i="240"/>
  <c r="A75" i="240"/>
  <c r="A72" i="238"/>
  <c r="A238" i="237"/>
  <c r="I10" i="237"/>
  <c r="I11" i="237"/>
  <c r="I12" i="237"/>
  <c r="I13" i="237"/>
  <c r="I64" i="237"/>
  <c r="I65" i="237"/>
  <c r="I9" i="237"/>
  <c r="I70" i="208" l="1"/>
  <c r="I58" i="207"/>
  <c r="I60" i="207" s="1"/>
  <c r="I115" i="207" s="1"/>
  <c r="I117" i="207" s="1"/>
  <c r="I175" i="207" s="1"/>
  <c r="I74" i="209"/>
  <c r="I76" i="209" s="1"/>
  <c r="I130" i="209" s="1"/>
  <c r="I60" i="237"/>
  <c r="A65" i="165"/>
  <c r="I10" i="165"/>
  <c r="I11" i="165"/>
  <c r="I12" i="165"/>
  <c r="I13" i="165"/>
  <c r="I39" i="165"/>
  <c r="I40" i="165"/>
  <c r="I41" i="165"/>
  <c r="I42" i="165"/>
  <c r="I43" i="165"/>
  <c r="I44" i="165"/>
  <c r="I45" i="165"/>
  <c r="I46" i="165"/>
  <c r="I47" i="165"/>
  <c r="I48" i="165"/>
  <c r="I49" i="165"/>
  <c r="I50" i="165"/>
  <c r="I51" i="165"/>
  <c r="I52" i="165"/>
  <c r="I53" i="165"/>
  <c r="I54" i="165"/>
  <c r="I55" i="165"/>
  <c r="I56" i="165"/>
  <c r="I9" i="165"/>
  <c r="I9" i="241"/>
  <c r="I10" i="241"/>
  <c r="I18" i="241"/>
  <c r="I19" i="241"/>
  <c r="I21" i="241"/>
  <c r="I23" i="241"/>
  <c r="I68" i="241"/>
  <c r="I132" i="209" l="1"/>
  <c r="I72" i="208"/>
  <c r="I130" i="208" s="1"/>
  <c r="I62" i="237"/>
  <c r="I120" i="237" s="1"/>
  <c r="F55" i="254"/>
  <c r="I69" i="241"/>
  <c r="F48" i="254" s="1"/>
  <c r="I9" i="240"/>
  <c r="I10" i="240"/>
  <c r="I11" i="240"/>
  <c r="I12" i="240"/>
  <c r="I13" i="240"/>
  <c r="I15" i="240"/>
  <c r="I17" i="240"/>
  <c r="I21" i="240"/>
  <c r="I23" i="240"/>
  <c r="I25" i="240"/>
  <c r="I26" i="240"/>
  <c r="I27" i="240"/>
  <c r="I29" i="240"/>
  <c r="I31" i="240"/>
  <c r="I32" i="240"/>
  <c r="I33" i="240"/>
  <c r="I35" i="240"/>
  <c r="I37" i="240"/>
  <c r="I39" i="240"/>
  <c r="I9" i="238"/>
  <c r="I10" i="238"/>
  <c r="I11" i="238"/>
  <c r="I12" i="238"/>
  <c r="I13" i="238"/>
  <c r="I14" i="238"/>
  <c r="I15" i="238"/>
  <c r="I17" i="238"/>
  <c r="I19" i="238"/>
  <c r="I20" i="238"/>
  <c r="I21" i="238"/>
  <c r="I22" i="238"/>
  <c r="I23" i="238"/>
  <c r="I25" i="238"/>
  <c r="I27" i="238"/>
  <c r="I28" i="238"/>
  <c r="I29" i="238"/>
  <c r="I31" i="238"/>
  <c r="I33" i="238"/>
  <c r="I34" i="238"/>
  <c r="I35" i="238"/>
  <c r="I37" i="238"/>
  <c r="I39" i="238"/>
  <c r="I71" i="238"/>
  <c r="I72" i="238" l="1"/>
  <c r="F19" i="254" s="1"/>
  <c r="I194" i="209"/>
  <c r="I196" i="209" s="1"/>
  <c r="I264" i="209" s="1"/>
  <c r="F24" i="254" s="1"/>
  <c r="I132" i="208"/>
  <c r="I75" i="240"/>
  <c r="F20" i="254" s="1"/>
  <c r="I198" i="208" l="1"/>
  <c r="F23" i="254" s="1"/>
  <c r="I122" i="237"/>
  <c r="I181" i="237" s="1"/>
  <c r="I183" i="237" l="1"/>
  <c r="I10" i="164"/>
  <c r="I11" i="164"/>
  <c r="I12" i="164"/>
  <c r="I13" i="164"/>
  <c r="I9" i="164"/>
  <c r="A65" i="164"/>
  <c r="F15" i="254"/>
  <c r="I238" i="237" l="1"/>
  <c r="F18" i="254" s="1"/>
  <c r="I65" i="164"/>
  <c r="F14" i="254" s="1"/>
  <c r="I9" i="212" l="1"/>
  <c r="I77" i="212" s="1"/>
  <c r="I79" i="212" l="1"/>
  <c r="I154" i="212" s="1"/>
  <c r="F28" i="254" l="1"/>
  <c r="F25" i="254" l="1"/>
  <c r="I9" i="171"/>
  <c r="F42" i="254" s="1"/>
  <c r="I9" i="169"/>
  <c r="I78" i="169" s="1"/>
  <c r="F36" i="254" s="1"/>
  <c r="I9" i="168"/>
  <c r="F35" i="254" s="1"/>
  <c r="F12" i="254" l="1"/>
  <c r="F66" i="254" l="1"/>
  <c r="F9" i="264" s="1"/>
  <c r="I36" i="337" l="1"/>
  <c r="I80" i="337" s="1"/>
  <c r="I81" i="337" l="1"/>
  <c r="I119" i="337" s="1"/>
  <c r="I120" i="337" l="1"/>
  <c r="I178" i="337" s="1"/>
  <c r="C15" i="339" s="1"/>
  <c r="D13" i="339" l="1"/>
  <c r="D32" i="339" s="1"/>
  <c r="F11" i="264" l="1"/>
  <c r="F14" i="264" l="1"/>
  <c r="F15" i="264" s="1"/>
  <c r="F16" i="264" l="1"/>
  <c r="F17" i="264" s="1"/>
  <c r="F18" i="264" s="1"/>
</calcChain>
</file>

<file path=xl/sharedStrings.xml><?xml version="1.0" encoding="utf-8"?>
<sst xmlns="http://schemas.openxmlformats.org/spreadsheetml/2006/main" count="15034" uniqueCount="4047">
  <si>
    <t>Client Line 1:</t>
  </si>
  <si>
    <t>SOUTH AFRICAN NATIONAL ROAD AGENCY SOC LIMITED</t>
  </si>
  <si>
    <t>Client Line 2:</t>
  </si>
  <si>
    <t>CONTRACT SANRAL N.002-240-2018/1</t>
  </si>
  <si>
    <t>Contract No</t>
  </si>
  <si>
    <t xml:space="preserve"> </t>
  </si>
  <si>
    <t>Contract Description</t>
  </si>
  <si>
    <t>THE UPGRADE OF NATIONAL ROUTE 2, SECTION 24 AND 25, BETWEEN MOSS KOLNIK INTERCHANGE(KM21.0) AND UMLAAS CANAL (KM2.7)</t>
  </si>
  <si>
    <t>TOTAL SCHEDULE A: ROAD WORKS</t>
  </si>
  <si>
    <t xml:space="preserve">THE UPGRADE OF NATIONAL ROUTE 2, SECTION 24 AND 25, BETWEEN MOSS KOLNICK INTERCHANGE (KM21.0) AND UMLAAS CANAL (KM2.7) </t>
  </si>
  <si>
    <t>SCHEDULE A: ROADWORKS</t>
  </si>
  <si>
    <t>ITEM NO</t>
  </si>
  <si>
    <t>DESCRIPTION</t>
  </si>
  <si>
    <t>UNIT</t>
  </si>
  <si>
    <t>QUANTITY</t>
  </si>
  <si>
    <t>RATE</t>
  </si>
  <si>
    <t>AMOUNT</t>
  </si>
  <si>
    <t>C1.2</t>
  </si>
  <si>
    <t>GENERAL REQUIREMENTS AND PAYMENT</t>
  </si>
  <si>
    <t>C1.2.1</t>
  </si>
  <si>
    <t>Environmental Management</t>
  </si>
  <si>
    <t>C1.2.1.1</t>
  </si>
  <si>
    <t>Monitoring of compliance with and reporting on the EMP</t>
  </si>
  <si>
    <t>month</t>
  </si>
  <si>
    <t>C1.2.1.2</t>
  </si>
  <si>
    <t>Dedicated environmental officer (if specified in the Contract Documentation)</t>
  </si>
  <si>
    <t>C1.2.2</t>
  </si>
  <si>
    <t>Programming and Reporting</t>
  </si>
  <si>
    <t>C1.2.2.3</t>
  </si>
  <si>
    <t>Submission of a Scheme 2 Initial Programme</t>
  </si>
  <si>
    <t>Lump Sum</t>
  </si>
  <si>
    <t>C1.2.2.4</t>
  </si>
  <si>
    <t>Submission of a Scheme 2 Full Programme</t>
  </si>
  <si>
    <t>C1.2.2.5</t>
  </si>
  <si>
    <t>Reviewing and updating a Scheme 2 Programme every month</t>
  </si>
  <si>
    <t>C1.2.2.6</t>
  </si>
  <si>
    <t>Preparation and submission of all information and reports specified in the Contract Documentation</t>
  </si>
  <si>
    <t>C1.2.3.13</t>
  </si>
  <si>
    <t>Liaison with the routine road maintenance contractor</t>
  </si>
  <si>
    <t>PC1.2.4</t>
  </si>
  <si>
    <t>Stakeholder liaison</t>
  </si>
  <si>
    <t>(a)</t>
  </si>
  <si>
    <t>Stakeholder Liaison</t>
  </si>
  <si>
    <t>prime cost (PC) Sum</t>
  </si>
  <si>
    <t>(b)</t>
  </si>
  <si>
    <t>Handling costs and profit in respect of Item C1.2.4 (a)</t>
  </si>
  <si>
    <t>percentage (%)</t>
  </si>
  <si>
    <t>C1.2.5</t>
  </si>
  <si>
    <t>Safety</t>
  </si>
  <si>
    <t>C1.2.5.1</t>
  </si>
  <si>
    <t>Health and safety plan</t>
  </si>
  <si>
    <t>C1.2.5.2</t>
  </si>
  <si>
    <t>Implementation of health and safety plan</t>
  </si>
  <si>
    <t>C1.2.6</t>
  </si>
  <si>
    <t>Work adjacent to properties</t>
  </si>
  <si>
    <t>C1.2.6.1</t>
  </si>
  <si>
    <t>Survey of adjacent properties</t>
  </si>
  <si>
    <t>number (No.)</t>
  </si>
  <si>
    <t>C1.2.6.2</t>
  </si>
  <si>
    <t>Preventive and/or mitigation measures</t>
  </si>
  <si>
    <t>provisional sum</t>
  </si>
  <si>
    <t>C1.2.6.3</t>
  </si>
  <si>
    <t>Handling cost, profit and all other charges in respect of item C1.2.6.2</t>
  </si>
  <si>
    <t>PC1.2.7</t>
  </si>
  <si>
    <t>Road safety audits</t>
  </si>
  <si>
    <t>PC1.2.7.1</t>
  </si>
  <si>
    <t>Stage 4 work zone traffic management audit</t>
  </si>
  <si>
    <t>PC1.2.7.2</t>
  </si>
  <si>
    <t>Handling cost, profit and all other charges in respect of item C1.2.7.1</t>
  </si>
  <si>
    <t>C1.2.7.3</t>
  </si>
  <si>
    <t>Stage 5 pre-opening stage traffic safety audit</t>
  </si>
  <si>
    <t>C1.2.7.4</t>
  </si>
  <si>
    <t>Handling cost, profit and all other charges in respect of item C1.2.7.3</t>
  </si>
  <si>
    <t>C1.2.8</t>
  </si>
  <si>
    <t>Dayworks</t>
  </si>
  <si>
    <t>C1.2.8.1</t>
  </si>
  <si>
    <t>Personnel</t>
  </si>
  <si>
    <t>Unskilled labourer</t>
  </si>
  <si>
    <t>hour</t>
  </si>
  <si>
    <t>Semi-skilled labourer</t>
  </si>
  <si>
    <t xml:space="preserve">(c) </t>
  </si>
  <si>
    <t>Skilled labourer</t>
  </si>
  <si>
    <t>(d)</t>
  </si>
  <si>
    <t>Gang leader</t>
  </si>
  <si>
    <t>(e)</t>
  </si>
  <si>
    <t>Foreman</t>
  </si>
  <si>
    <t>(f)</t>
  </si>
  <si>
    <t>Skilled Artisan</t>
  </si>
  <si>
    <t>(g)</t>
  </si>
  <si>
    <t>Electronics Technician</t>
  </si>
  <si>
    <t>TOTAL CARRIED FORWARD</t>
  </si>
  <si>
    <t>TOTAL BROUGHT FORWARD</t>
  </si>
  <si>
    <t>C1.2.8.2</t>
  </si>
  <si>
    <t>Construction Equipment (specify size and/or model number)</t>
  </si>
  <si>
    <t>Motor grader ( CAT 140G or similar approved)</t>
  </si>
  <si>
    <t>Vibratory roller ( Bomag 212 or similar approved)</t>
  </si>
  <si>
    <t xml:space="preserve">Pneumatic roller (5t or similar approved) </t>
  </si>
  <si>
    <t xml:space="preserve"> (d)</t>
  </si>
  <si>
    <t>Dozer (D7 or similar approved)</t>
  </si>
  <si>
    <t>Excavator (10t or similar approved)</t>
  </si>
  <si>
    <t>Compressor at least 7 m³/min (includes breaker and hose)</t>
  </si>
  <si>
    <t xml:space="preserve">(g) </t>
  </si>
  <si>
    <t>Pedestrian Roller ( Bomag BW 60 or similar approved)</t>
  </si>
  <si>
    <t>(h)</t>
  </si>
  <si>
    <t>Water Truck</t>
  </si>
  <si>
    <t>(i)</t>
  </si>
  <si>
    <t>Tipper truck 10,m³</t>
  </si>
  <si>
    <t>(j)</t>
  </si>
  <si>
    <t>Dewater pump including generator and accessories ( 50mm pump 600 litres per minutes)</t>
  </si>
  <si>
    <t>Generator or alternator set of at least 10 kW capacity</t>
  </si>
  <si>
    <t>hour (h)</t>
  </si>
  <si>
    <t>(ii)</t>
  </si>
  <si>
    <t>Vibrating plate compactor</t>
  </si>
  <si>
    <t>(iii)</t>
  </si>
  <si>
    <t>Flat steel wheeled roller, 9-12t</t>
  </si>
  <si>
    <t>(iv)</t>
  </si>
  <si>
    <t>Hand propelled vibratory roller, 0,5t</t>
  </si>
  <si>
    <t>(v)</t>
  </si>
  <si>
    <t>Tri axle flat bed</t>
  </si>
  <si>
    <t>(vi)</t>
  </si>
  <si>
    <t>Crane Truck (5t crane)</t>
  </si>
  <si>
    <t>C1.2.8.3</t>
  </si>
  <si>
    <t>Vehicles (specify size)</t>
  </si>
  <si>
    <t>Light delivery vehicle</t>
  </si>
  <si>
    <t>kilometre (km)</t>
  </si>
  <si>
    <t>Flatbed truck</t>
  </si>
  <si>
    <t>C1.2.8.4</t>
  </si>
  <si>
    <t>Materials</t>
  </si>
  <si>
    <t>Procurement of materials</t>
  </si>
  <si>
    <t>Contractor's handling costs, profit and all other charges in respect of item C1.2.8.4(a)</t>
  </si>
  <si>
    <t>C1.2.9</t>
  </si>
  <si>
    <t>Disposal of non-usable assets</t>
  </si>
  <si>
    <t>C1.2.9.1</t>
  </si>
  <si>
    <t>Disposal of non-usable assets identified in the Contract Documentation at time of tender (list items and quantity)</t>
  </si>
  <si>
    <t>Rate (per asset)</t>
  </si>
  <si>
    <t>C1.2.9.2</t>
  </si>
  <si>
    <t>Disposal of non-usable assets not identified at time of tender</t>
  </si>
  <si>
    <t>C1.2.9.3</t>
  </si>
  <si>
    <t>Handling cost, profit and all other charges in respect of item C1.2.9.2</t>
  </si>
  <si>
    <t>PC1.2.10</t>
  </si>
  <si>
    <t>Dispute Adjudication Board (DAB)</t>
  </si>
  <si>
    <t>C1.2.10.1</t>
  </si>
  <si>
    <t>Employer’s contribution to DAB (50%)</t>
  </si>
  <si>
    <t>TOTAL CARRIED TO SUMMARY</t>
  </si>
  <si>
    <t>C1.3</t>
  </si>
  <si>
    <t>CONTRACTOR'S SITE ESTABLISHMENT AND GENERAL OBLIGATIONS</t>
  </si>
  <si>
    <t>PC1.3.1</t>
  </si>
  <si>
    <t>The Contractor's general obligations</t>
  </si>
  <si>
    <t>C1.3.1.1</t>
  </si>
  <si>
    <t>Fixed obligations</t>
  </si>
  <si>
    <t>C1.3.1.2</t>
  </si>
  <si>
    <t>Value-related obligations</t>
  </si>
  <si>
    <t>PC1.3.1.3</t>
  </si>
  <si>
    <t>Time-related obligations</t>
  </si>
  <si>
    <t>Mobilization Period</t>
  </si>
  <si>
    <t>Month</t>
  </si>
  <si>
    <t>Execution of the Works</t>
  </si>
  <si>
    <t>PC1.3.1.4</t>
  </si>
  <si>
    <t>Suspension Cost</t>
  </si>
  <si>
    <t>De-establishment</t>
  </si>
  <si>
    <t>Re-establishment</t>
  </si>
  <si>
    <t>Suspension period</t>
  </si>
  <si>
    <t>Engineer's cost</t>
  </si>
  <si>
    <t>C1.3.2</t>
  </si>
  <si>
    <t>Contract sign boards</t>
  </si>
  <si>
    <r>
      <t>square metre
 (m</t>
    </r>
    <r>
      <rPr>
        <vertAlign val="superscript"/>
        <sz val="10"/>
        <rFont val="Arial"/>
        <family val="2"/>
      </rPr>
      <t xml:space="preserve">2 </t>
    </r>
    <r>
      <rPr>
        <sz val="10"/>
        <rFont val="Arial"/>
        <family val="2"/>
      </rPr>
      <t>)</t>
    </r>
  </si>
  <si>
    <t>PC1.3.3</t>
  </si>
  <si>
    <t>Security on Natcos site and Refinery Drive</t>
  </si>
  <si>
    <t>PC1.3.3.1</t>
  </si>
  <si>
    <t>The provision of security measures on Natcos site and Refinery Drive</t>
  </si>
  <si>
    <t>PC1.3.3.2</t>
  </si>
  <si>
    <t>Handling cost, profit and all other charges in respect of item PC1.3.3.1</t>
  </si>
  <si>
    <t>TOTAL CARRIED FORWARD TO SUMMARY</t>
  </si>
  <si>
    <t>C1.4</t>
  </si>
  <si>
    <t>FACILITIES FOR THE ENGINEER</t>
  </si>
  <si>
    <t>C1.4.1</t>
  </si>
  <si>
    <t>Site accommodation</t>
  </si>
  <si>
    <t>C1.4.1.1</t>
  </si>
  <si>
    <t>Offices and conference room</t>
  </si>
  <si>
    <t>C1.4.1.2</t>
  </si>
  <si>
    <t>Laboratories</t>
  </si>
  <si>
    <t>C1.4.1.3</t>
  </si>
  <si>
    <t>Open concrete working floors and verandas</t>
  </si>
  <si>
    <t>C1.4.1.4</t>
  </si>
  <si>
    <t>Roofs over open concrete working floors and verandas</t>
  </si>
  <si>
    <t>C1.4.1.5</t>
  </si>
  <si>
    <t>Store rooms inside the laboratory</t>
  </si>
  <si>
    <t>C1.4.1.6</t>
  </si>
  <si>
    <t>Car ports</t>
  </si>
  <si>
    <t>C1.4.1.7</t>
  </si>
  <si>
    <t>Ablution unit (equipment as specified)</t>
  </si>
  <si>
    <t>C1.4.1.8</t>
  </si>
  <si>
    <t>Change room with a shower</t>
  </si>
  <si>
    <t>C1.4.1.9</t>
  </si>
  <si>
    <t>Kitchen unit (equipment as specified)</t>
  </si>
  <si>
    <t>C1.4.1.13</t>
  </si>
  <si>
    <t>Rented housing paid for by the Contractor</t>
  </si>
  <si>
    <t>C1.4.1.14</t>
  </si>
  <si>
    <t>Contractor's handling costs, profit and all other charges in respect of item C1.4.1.13</t>
  </si>
  <si>
    <t>C1.4.2</t>
  </si>
  <si>
    <t>Items measured by area</t>
  </si>
  <si>
    <t>C1.4.2.1</t>
  </si>
  <si>
    <t>Shelving as specified, complete with brackets</t>
  </si>
  <si>
    <t>C1.4.2.2</t>
  </si>
  <si>
    <t>Work benches with a concrete slab top</t>
  </si>
  <si>
    <t>C1.4.2.3</t>
  </si>
  <si>
    <t>Work benches with a wooden top</t>
  </si>
  <si>
    <t>C1.4.2.4</t>
  </si>
  <si>
    <t>Constant temperature baths of concrete and/or plastered brick</t>
  </si>
  <si>
    <t>C1.4.2.5</t>
  </si>
  <si>
    <t>Concrete footings and pedestals for laboratory equipment</t>
  </si>
  <si>
    <t>C1.4.2.6</t>
  </si>
  <si>
    <t>Roller blinds, opaque type</t>
  </si>
  <si>
    <t>C1.4.2.7</t>
  </si>
  <si>
    <t>Venetian blinds</t>
  </si>
  <si>
    <t>C1.4.2.8</t>
  </si>
  <si>
    <t>Notice boards</t>
  </si>
  <si>
    <t>C1.4.2.9</t>
  </si>
  <si>
    <t>White boards</t>
  </si>
  <si>
    <t>PC1.4.3</t>
  </si>
  <si>
    <t>Items measured by number</t>
  </si>
  <si>
    <t>C1.4.3.1</t>
  </si>
  <si>
    <t>Office swivel chair</t>
  </si>
  <si>
    <t>C1.4.3.2</t>
  </si>
  <si>
    <t>Office chair</t>
  </si>
  <si>
    <t>C1.4.3.3</t>
  </si>
  <si>
    <t>Draughtsman's stool</t>
  </si>
  <si>
    <t>C1.4.3.4</t>
  </si>
  <si>
    <t>Laboratory high chair</t>
  </si>
  <si>
    <t>C1.4.3.5</t>
  </si>
  <si>
    <t>Office desk with 3 drawers (at least one lockable drawer)</t>
  </si>
  <si>
    <t>C1.4.3.7</t>
  </si>
  <si>
    <t>Drawing table</t>
  </si>
  <si>
    <t>C1.4.3.8</t>
  </si>
  <si>
    <t>Conference table to accommodate 40 seater</t>
  </si>
  <si>
    <t>C1.4.3.9</t>
  </si>
  <si>
    <t>Bookcase</t>
  </si>
  <si>
    <t>C1.4.3.10</t>
  </si>
  <si>
    <t>Filling cabinet</t>
  </si>
  <si>
    <t>C1.4.3.11</t>
  </si>
  <si>
    <t>General purpose steel cabinet with shelves</t>
  </si>
  <si>
    <t>C1.4.3.13</t>
  </si>
  <si>
    <t>220/250 volt power outlet plug point</t>
  </si>
  <si>
    <t>C1.4.3.14</t>
  </si>
  <si>
    <t>400/231 volt 2-phase power outlet plug point</t>
  </si>
  <si>
    <t>C1.4.3.15</t>
  </si>
  <si>
    <t>Single 1 500 mm, 58 watt fluorescent tube ceiling light</t>
  </si>
  <si>
    <t>C1.4.3.16</t>
  </si>
  <si>
    <t>Single 1 500 mm, 22 watt LED tube ceiling light</t>
  </si>
  <si>
    <t>C1.4.3.17</t>
  </si>
  <si>
    <t>11 watt compact fluorescent bulb ceiling light</t>
  </si>
  <si>
    <t>C1.4.3.18</t>
  </si>
  <si>
    <t>7 watt LED bulb ceiling light</t>
  </si>
  <si>
    <t>C1.4.3.19</t>
  </si>
  <si>
    <t>Wash-hand basin</t>
  </si>
  <si>
    <t>C1.4.3.20</t>
  </si>
  <si>
    <t>Laboratory basin</t>
  </si>
  <si>
    <t>C1.4.3.21</t>
  </si>
  <si>
    <t>Extractor fan</t>
  </si>
  <si>
    <t>C1.4.3.22</t>
  </si>
  <si>
    <t>Fume cupboard</t>
  </si>
  <si>
    <t>C1.4.3.23</t>
  </si>
  <si>
    <t>Fire extinguisher 9,0 kg, dry powder type</t>
  </si>
  <si>
    <t>C1.4.3.24</t>
  </si>
  <si>
    <t xml:space="preserve">Air-conditioning unit </t>
  </si>
  <si>
    <t>C1.4.3.26</t>
  </si>
  <si>
    <t>Concrete specimen curing bath</t>
  </si>
  <si>
    <t>C1.4.3.27</t>
  </si>
  <si>
    <t>Waste paper basket</t>
  </si>
  <si>
    <t>C1.4.3.28</t>
  </si>
  <si>
    <t>UPS / Voltage stabiliser</t>
  </si>
  <si>
    <t>C1.4.3.29</t>
  </si>
  <si>
    <t>A3 / A4 colour printer, copier, scanner</t>
  </si>
  <si>
    <t>C1.4.3.32</t>
  </si>
  <si>
    <t>Minimum / maximum atmospheric temperature gauge</t>
  </si>
  <si>
    <t>C1.4.3.34</t>
  </si>
  <si>
    <t>Mobile outdoor weather station</t>
  </si>
  <si>
    <t>C1.4.3.35</t>
  </si>
  <si>
    <t>3,0 m aluminium straight edge complete with two measuring wedges</t>
  </si>
  <si>
    <t>C1.4.3.36</t>
  </si>
  <si>
    <t>Measuring wheel</t>
  </si>
  <si>
    <t>C1.4.3.37</t>
  </si>
  <si>
    <t>First aid kit</t>
  </si>
  <si>
    <t>C1.4.3.38</t>
  </si>
  <si>
    <t>Standpipe complete with 30m of 19 mm dia. Heavy duty hose pipe</t>
  </si>
  <si>
    <t>PC1.4.3.39</t>
  </si>
  <si>
    <t>Floodlights complete with poles and 500 watt minimum globes</t>
  </si>
  <si>
    <t>C1.4.4</t>
  </si>
  <si>
    <t>Prime cost items</t>
  </si>
  <si>
    <t>C1.4.4.5</t>
  </si>
  <si>
    <t>The provision of internet connectivity and WIFI data for Engineer's site staff</t>
  </si>
  <si>
    <t>C1.4.4.6</t>
  </si>
  <si>
    <t>Handling cost and profit in respect of item C1.4.4.5</t>
  </si>
  <si>
    <t>C1.4.4.7</t>
  </si>
  <si>
    <t>The provision of paper and ink for a combination colour printer/copier/scanner</t>
  </si>
  <si>
    <t>C1.4.4.8</t>
  </si>
  <si>
    <t>Handling cost and profit in respect of item C1.4.4.7</t>
  </si>
  <si>
    <t>C1.4.4.11</t>
  </si>
  <si>
    <t>The provision of a complete 440/231 volt three phase electrical power installation, including all poles, insulators, wiring, switchboards, mains connection, meters, etc.</t>
  </si>
  <si>
    <t>C1.4.4.12</t>
  </si>
  <si>
    <t>Handling cost and profit in respect of item C1.4.4.11</t>
  </si>
  <si>
    <t>C1.4.4.13</t>
  </si>
  <si>
    <t>The provision of a 440/231 volt three phase electricity generator if electricity from a power supply authority is not available on site</t>
  </si>
  <si>
    <t>C1.4.4.14</t>
  </si>
  <si>
    <t>Handling cost and profit in respect of item C1.4.4.13</t>
  </si>
  <si>
    <t>C1.4.4.15</t>
  </si>
  <si>
    <t>The provision of all gas installations required at the site offices, laboratories and at the Engineer's staff accommodation (if required), including gas storage cylinders, tubing, regulators, gas burners and shut-off cocks</t>
  </si>
  <si>
    <t>C1.4.4.16</t>
  </si>
  <si>
    <t>Handling cost and profit in respect of item C1.4.4.15</t>
  </si>
  <si>
    <t>C1.4.5</t>
  </si>
  <si>
    <t>Services at site offices, laboratories and site accommodation</t>
  </si>
  <si>
    <t>C1.4.5.1</t>
  </si>
  <si>
    <t>Fixed costs</t>
  </si>
  <si>
    <t>C1.4.5.2</t>
  </si>
  <si>
    <t>Running costs</t>
  </si>
  <si>
    <t>C1.4.6</t>
  </si>
  <si>
    <t>Office Staff</t>
  </si>
  <si>
    <t>C1.4.7</t>
  </si>
  <si>
    <t>Site inspection transport</t>
  </si>
  <si>
    <t>C1.4.7.1</t>
  </si>
  <si>
    <t>Provision of a bus, mini-bus or combi van for site inspection purposes (16 seater mini-bus)</t>
  </si>
  <si>
    <t>per day</t>
  </si>
  <si>
    <t>C1.4.7.2</t>
  </si>
  <si>
    <t>Travel on site</t>
  </si>
  <si>
    <t>C1.4.8</t>
  </si>
  <si>
    <t>Site security measures for the Engineer's facilities</t>
  </si>
  <si>
    <t>C1.4.8.1</t>
  </si>
  <si>
    <t>Supply and installation of all required security measures at the Engineer's site offices and laboratories</t>
  </si>
  <si>
    <t>C1.4.8.2</t>
  </si>
  <si>
    <t>Provision of security guards / watchmen and an armed response service at the Engineer's site offices and laboratories</t>
  </si>
  <si>
    <t>C1.5</t>
  </si>
  <si>
    <t>ACCOMODATION OF PEDESTRAIN AND NON-MOTORISED TRAFFIC</t>
  </si>
  <si>
    <t>C1.5.1</t>
  </si>
  <si>
    <t>Accommodation of pedestrian and non-motorised traffic</t>
  </si>
  <si>
    <t>C1.5.1.1</t>
  </si>
  <si>
    <t>C1.5.1.2</t>
  </si>
  <si>
    <t>Construction of temporary pedestrian walkways and/or cycle paths:</t>
  </si>
  <si>
    <t>Gravel surfaced pedestrian walkways / cycle paths</t>
  </si>
  <si>
    <t>Bitumen surfaced pedestrian walkways / cycle paths</t>
  </si>
  <si>
    <t>(c)</t>
  </si>
  <si>
    <t>60mm Concrete block paved pedestrian walkways / cycle paths</t>
  </si>
  <si>
    <t>C1.5.2</t>
  </si>
  <si>
    <t>Accommodation of vehicular traffic</t>
  </si>
  <si>
    <t xml:space="preserve">(a) </t>
  </si>
  <si>
    <t>On the N2 Carriageway</t>
  </si>
  <si>
    <t>On the Ramps and Cross roads of Interchanges</t>
  </si>
  <si>
    <t>C1.5.3</t>
  </si>
  <si>
    <t>Liaison with traffic authorities</t>
  </si>
  <si>
    <t>C1.5.5</t>
  </si>
  <si>
    <t>Maintenance of temporary deviations</t>
  </si>
  <si>
    <t>C1.5.5.1</t>
  </si>
  <si>
    <t>Grass cutting</t>
  </si>
  <si>
    <t>hectare (ha)</t>
  </si>
  <si>
    <t>C1.5.5.2</t>
  </si>
  <si>
    <t>Drain cleaning</t>
  </si>
  <si>
    <t>C1.5.5.3</t>
  </si>
  <si>
    <t>Cleaning out culverts</t>
  </si>
  <si>
    <r>
      <t>cubic metre
(m</t>
    </r>
    <r>
      <rPr>
        <vertAlign val="superscript"/>
        <sz val="10"/>
        <rFont val="Arial"/>
        <family val="2"/>
      </rPr>
      <t>3</t>
    </r>
    <r>
      <rPr>
        <sz val="10"/>
        <rFont val="Arial"/>
        <family val="2"/>
      </rPr>
      <t>)</t>
    </r>
  </si>
  <si>
    <t>C1.5.5.4</t>
  </si>
  <si>
    <t>Collection of rubbish / litter</t>
  </si>
  <si>
    <t>C1.5.5.7</t>
  </si>
  <si>
    <t>Base and/or surface patching using hot plant mixed asphalt</t>
  </si>
  <si>
    <t>tonne (t)</t>
  </si>
  <si>
    <t>C1.5.5.8</t>
  </si>
  <si>
    <t>Replacement of damaged guardrails</t>
  </si>
  <si>
    <t>metre (m)</t>
  </si>
  <si>
    <t>C1.5.5.9</t>
  </si>
  <si>
    <t>Grading of temporary deviations and existing roads used as detours</t>
  </si>
  <si>
    <t>C1.5.5.10</t>
  </si>
  <si>
    <t>Watering of temporary deviations and existing roads used as detours</t>
  </si>
  <si>
    <t>kilolitre (kℓ)</t>
  </si>
  <si>
    <t>C1.5.5.11</t>
  </si>
  <si>
    <t>Other road maintenance work ordered by the Engineer</t>
  </si>
  <si>
    <t>C1.5.5.12</t>
  </si>
  <si>
    <t>Handling cost, profit and all other charges in respect of item C1.5.5.12</t>
  </si>
  <si>
    <t>C1.5.6</t>
  </si>
  <si>
    <t>Removal of temporary deviations</t>
  </si>
  <si>
    <t>C1.5.7</t>
  </si>
  <si>
    <t>Temporary traffic control facilities</t>
  </si>
  <si>
    <t>C1.5.7.1</t>
  </si>
  <si>
    <t>Delineators including mounting bases and ballast:</t>
  </si>
  <si>
    <t>Single sided, reversible left or right (800mmX200mm)</t>
  </si>
  <si>
    <t>Double sided, reversible left or right (800mmX200mm)</t>
  </si>
  <si>
    <t>C1.5.7.2</t>
  </si>
  <si>
    <t>Traffic cones, minimum height 750mm</t>
  </si>
  <si>
    <t>C1.5.7.3</t>
  </si>
  <si>
    <t>Flagmen</t>
  </si>
  <si>
    <t>man-shift</t>
  </si>
  <si>
    <t>C1.5.7.4</t>
  </si>
  <si>
    <t>Traffic controllers</t>
  </si>
  <si>
    <t>PC1.5.7.5</t>
  </si>
  <si>
    <t>Provision of illuminated traffic signs</t>
  </si>
  <si>
    <t>Sign mounted flashing amber lights (2 lights with the specified power supply) mounted on a backing board which is:</t>
  </si>
  <si>
    <t>2400 mm wide x 400 mm high</t>
  </si>
  <si>
    <t>1200 mm wide x 1500 mm high</t>
  </si>
  <si>
    <t>Flashing LED illuminated arrow board</t>
  </si>
  <si>
    <t>Illuminated road sign - R &amp; TR series (1200mm)</t>
  </si>
  <si>
    <t>Illuminated road sign - TW series (1500mm)</t>
  </si>
  <si>
    <t xml:space="preserve">(e) </t>
  </si>
  <si>
    <t>Mobile variable message sign</t>
  </si>
  <si>
    <t xml:space="preserve">(f) </t>
  </si>
  <si>
    <t xml:space="preserve">Mobile variable message sign with a speed measuring and display capability (2 per carriageway) - 4 per month </t>
  </si>
  <si>
    <t xml:space="preserve">Mobile variable message signs controlled by TMC (2 per carriageway) </t>
  </si>
  <si>
    <t>Speed Devices:</t>
  </si>
  <si>
    <t>Dummy Speed Enforcement camera with flashing capabilities</t>
  </si>
  <si>
    <t>Speed measurement and storage</t>
  </si>
  <si>
    <t>PC1.5.7.6</t>
  </si>
  <si>
    <t>Maintenance of illuminated traffic signs:</t>
  </si>
  <si>
    <t>Sign mounted flashing amber lights (a pair of two lights mounted on a separate backing board)</t>
  </si>
  <si>
    <t xml:space="preserve">month </t>
  </si>
  <si>
    <t>C1.5.7.7</t>
  </si>
  <si>
    <t>Traffic calming devices:</t>
  </si>
  <si>
    <t>50mm high x 500m wide asphalt rumble strips</t>
  </si>
  <si>
    <t>150mm high x 3m wide asphalt speed control humps</t>
  </si>
  <si>
    <t>C1.5.7.8</t>
  </si>
  <si>
    <t>Traffic control stations</t>
  </si>
  <si>
    <t>C1.5.7.9</t>
  </si>
  <si>
    <t>Cleaning of traffic control facilities</t>
  </si>
  <si>
    <t>PC1.5.7.10</t>
  </si>
  <si>
    <t>Temporary vehicular height gauge:</t>
  </si>
  <si>
    <t>Installed on existing portal gantry on N2-southbound</t>
  </si>
  <si>
    <t>Lump sum</t>
  </si>
  <si>
    <t>Installed on existing pedestrian bridge on N2-northbound</t>
  </si>
  <si>
    <t>C1.5.8</t>
  </si>
  <si>
    <t>Traffic safety officer</t>
  </si>
  <si>
    <t>Man-month</t>
  </si>
  <si>
    <t>C1.5.9</t>
  </si>
  <si>
    <t>Traffic safety vehicle</t>
  </si>
  <si>
    <t>C1.5.10</t>
  </si>
  <si>
    <t xml:space="preserve">Provision for on-site tow trucks </t>
  </si>
  <si>
    <t>C1.5.10.1</t>
  </si>
  <si>
    <t>Light  Vehicle Tow trucks</t>
  </si>
  <si>
    <t>C1.5.10.2</t>
  </si>
  <si>
    <t>Heavy Vehicle Tow Truck</t>
  </si>
  <si>
    <t>C1.5.11</t>
  </si>
  <si>
    <t>Provision of safety equipment for visitors</t>
  </si>
  <si>
    <t>C1.5.11.1</t>
  </si>
  <si>
    <t>Provision of reflective safety vests for visitors</t>
  </si>
  <si>
    <t>C1.5.11.2</t>
  </si>
  <si>
    <t>Provision of hard hats for visitors</t>
  </si>
  <si>
    <t>C1.5.12</t>
  </si>
  <si>
    <t>Additional traffic accommodation facilities ordered by the Engineer:</t>
  </si>
  <si>
    <t>C1.5.12.1</t>
  </si>
  <si>
    <t>Provision of additional traffic accommodation facilities</t>
  </si>
  <si>
    <t>C1.5.12.2</t>
  </si>
  <si>
    <t>Handling cost, profit and all other charges in respect of item C1.5.12.1</t>
  </si>
  <si>
    <t>PC1.5.13</t>
  </si>
  <si>
    <t xml:space="preserve">MAINTAINING OF ALTERNATIVE ROUTES   </t>
  </si>
  <si>
    <t>PC1.5.13.1</t>
  </si>
  <si>
    <t xml:space="preserve">Prime Cost Sum for the maintenance of the alternative  routes </t>
  </si>
  <si>
    <t>P C1.5.13.2</t>
  </si>
  <si>
    <t>Handling cost, profit and all other charges in respect of item P C1.5.13.1</t>
  </si>
  <si>
    <t>PC1.5.14</t>
  </si>
  <si>
    <t>Penalties for non-compliance of Traffic Accommodation</t>
  </si>
  <si>
    <t>PC1.5.14.1</t>
  </si>
  <si>
    <t xml:space="preserve">Fixed penalty per occurrence </t>
  </si>
  <si>
    <t>Rate Only</t>
  </si>
  <si>
    <t>PC1.5.14.2</t>
  </si>
  <si>
    <t xml:space="preserve">Time related penalty </t>
  </si>
  <si>
    <t>PC1.5.14.3</t>
  </si>
  <si>
    <t>Lane occupation levy</t>
  </si>
  <si>
    <t>day</t>
  </si>
  <si>
    <t>PC1.5.14.4</t>
  </si>
  <si>
    <t xml:space="preserve"> Inter-programme dates</t>
  </si>
  <si>
    <t>PC1.5.15</t>
  </si>
  <si>
    <t xml:space="preserve">CCTV Cameras (3 per carriagway) </t>
  </si>
  <si>
    <t>PC1.5.16</t>
  </si>
  <si>
    <t>Traffic Management Operations Incentive</t>
  </si>
  <si>
    <t>PC1.5.16.1</t>
  </si>
  <si>
    <t>Incentive</t>
  </si>
  <si>
    <t>PC1.5.16.2</t>
  </si>
  <si>
    <t>Penalty</t>
  </si>
  <si>
    <t>PC1.5.17</t>
  </si>
  <si>
    <t>Temporary Vertical retaining structures</t>
  </si>
  <si>
    <t xml:space="preserve">0m to 2,0m high </t>
  </si>
  <si>
    <t>m²</t>
  </si>
  <si>
    <t xml:space="preserve">2,0m to 4,0m high </t>
  </si>
  <si>
    <t xml:space="preserve">4,0m to 6,0m high </t>
  </si>
  <si>
    <t xml:space="preserve">MAINTANING OF EXISTING MAIN LINE and CROSS - ROADS   </t>
  </si>
  <si>
    <t>C1.5/C8.8</t>
  </si>
  <si>
    <t>PATCHING AND EDGE BREAK REPAIR</t>
  </si>
  <si>
    <t>C1.5/C8.8.1</t>
  </si>
  <si>
    <t>Saw cutting pavement layers for patching</t>
  </si>
  <si>
    <t>C1.5/C8.8.1.1</t>
  </si>
  <si>
    <t>Asphalt or bituminous surfacing to an average depth</t>
  </si>
  <si>
    <t>Not exceeding 50 mm</t>
  </si>
  <si>
    <t>Exceeding 50 mm but not exceeding 100 mm</t>
  </si>
  <si>
    <t>Excedding 100 mm</t>
  </si>
  <si>
    <t>C1.5/C8.8.2</t>
  </si>
  <si>
    <t>Excavation in existing pavements for patching (non-milling)</t>
  </si>
  <si>
    <t>C1.5/C8.8.2.1</t>
  </si>
  <si>
    <t>Asphalt layers</t>
  </si>
  <si>
    <r>
      <t>Not exceeding 10 m</t>
    </r>
    <r>
      <rPr>
        <vertAlign val="superscript"/>
        <sz val="10"/>
        <rFont val="Arial"/>
        <family val="2"/>
      </rPr>
      <t>2</t>
    </r>
    <r>
      <rPr>
        <sz val="10"/>
        <rFont val="Arial"/>
        <family val="2"/>
      </rPr>
      <t>, including for edge repairs wider than 250 mm</t>
    </r>
  </si>
  <si>
    <r>
      <t>Exceeding 10 m</t>
    </r>
    <r>
      <rPr>
        <vertAlign val="superscript"/>
        <sz val="10"/>
        <rFont val="Arial"/>
        <family val="2"/>
      </rPr>
      <t xml:space="preserve">2 </t>
    </r>
    <r>
      <rPr>
        <sz val="10"/>
        <rFont val="Arial"/>
        <family val="2"/>
      </rPr>
      <t>but not exceeding 50 m</t>
    </r>
    <r>
      <rPr>
        <vertAlign val="superscript"/>
        <sz val="10"/>
        <rFont val="Arial"/>
        <family val="2"/>
      </rPr>
      <t>2</t>
    </r>
    <r>
      <rPr>
        <sz val="10"/>
        <rFont val="Arial"/>
        <family val="2"/>
      </rPr>
      <t>, including for edge repairs wider than 250 mm</t>
    </r>
  </si>
  <si>
    <r>
      <t>Exceeding 50 m</t>
    </r>
    <r>
      <rPr>
        <vertAlign val="superscript"/>
        <sz val="10"/>
        <rFont val="Arial"/>
        <family val="2"/>
      </rPr>
      <t xml:space="preserve">2 </t>
    </r>
    <r>
      <rPr>
        <sz val="10"/>
        <rFont val="Arial"/>
        <family val="2"/>
      </rPr>
      <t>up to 100 m</t>
    </r>
    <r>
      <rPr>
        <vertAlign val="superscript"/>
        <sz val="10"/>
        <rFont val="Arial"/>
        <family val="2"/>
      </rPr>
      <t>2</t>
    </r>
    <r>
      <rPr>
        <sz val="10"/>
        <rFont val="Arial"/>
        <family val="2"/>
      </rPr>
      <t>, including for edge repairs wider than 250 mm</t>
    </r>
  </si>
  <si>
    <r>
      <t>Exceeding 100 m</t>
    </r>
    <r>
      <rPr>
        <vertAlign val="superscript"/>
        <sz val="10"/>
        <rFont val="Arial"/>
        <family val="2"/>
      </rPr>
      <t xml:space="preserve">2 </t>
    </r>
  </si>
  <si>
    <t>C1.5/C8.8.2.2</t>
  </si>
  <si>
    <t>Cemented layers</t>
  </si>
  <si>
    <t>C1.5/C8.8.3</t>
  </si>
  <si>
    <t>Compacting the floor of excavations for patching (95% of MDD)</t>
  </si>
  <si>
    <t>square metre
(m2)</t>
  </si>
  <si>
    <t>C1.5/C8.8.4</t>
  </si>
  <si>
    <t>Backfilling of excavations for patching with:</t>
  </si>
  <si>
    <t>C1.5/C8.8.4.2</t>
  </si>
  <si>
    <t>Bitumen stabilised materials (BSM2 , at 97% of MDD) for a patch with a surface area:</t>
  </si>
  <si>
    <r>
      <t>m</t>
    </r>
    <r>
      <rPr>
        <vertAlign val="superscript"/>
        <sz val="10"/>
        <rFont val="Arial"/>
        <family val="2"/>
      </rPr>
      <t>3</t>
    </r>
  </si>
  <si>
    <t>C1.5/C8.8.4.3</t>
  </si>
  <si>
    <t>Asphalt for a patch with a surface area (state type and density):</t>
  </si>
  <si>
    <t>t</t>
  </si>
  <si>
    <t>C1.5/C4.3.7</t>
  </si>
  <si>
    <t>Milling and removal of existing asphalt layers with an average milling depth (Employer takes ownership)</t>
  </si>
  <si>
    <t>C1.5/C4.3.7.1</t>
  </si>
  <si>
    <t>C1.5/C4.3.7.2</t>
  </si>
  <si>
    <t>C1.5/C4.3.7.4</t>
  </si>
  <si>
    <t>Extra over items PC4.3.7 for tapering the milled excavation, edges or ends</t>
  </si>
  <si>
    <t>ASPHALT LAYERS</t>
  </si>
  <si>
    <t>C1.5/C1.9.4</t>
  </si>
  <si>
    <t xml:space="preserve">ASPHALT BASE </t>
  </si>
  <si>
    <t>C1.5/C1.9.4.2</t>
  </si>
  <si>
    <t>Rehabilitation</t>
  </si>
  <si>
    <t>Sand skeletal mixes:</t>
  </si>
  <si>
    <t xml:space="preserve">Continuously graded, 80mm compacted thickness, Continuously graded, NMPS = 20mm
very heavy loading conditions (V), PG58V-22, Design Level II, using an AE-2 modified binder (using 20%  recovered asphalt material) </t>
  </si>
  <si>
    <t>ton (t)</t>
  </si>
  <si>
    <t>C1.5/C11.4.2</t>
  </si>
  <si>
    <t>Performance based vehicle restraint systems</t>
  </si>
  <si>
    <t>C1.5/C11.4.2.1</t>
  </si>
  <si>
    <t>Complete longitudinal barrier system to EN 1317 or AASHTO MASH or NCHRP350 as alternative where no MASH product is available:</t>
  </si>
  <si>
    <t>C1.5/C11.4.2.2</t>
  </si>
  <si>
    <t>Terminal sections for the following to EN 1317 or AASHTO MASH or NCHRP350 as alternative where no MASH product is available:</t>
  </si>
  <si>
    <t>C1.5/C11.4.6</t>
  </si>
  <si>
    <t>Reflective Plates</t>
  </si>
  <si>
    <t>C1.5/C11.6.1.4</t>
  </si>
  <si>
    <t>Prepainted galvanized steel profiles (200mm high panels)</t>
  </si>
  <si>
    <t>Area exceeding 0.5 m2 but not 2.0m2</t>
  </si>
  <si>
    <t>Area exceeding 2.0 m2 but not 10.0m2</t>
  </si>
  <si>
    <t>Area exceeding 10.0m2</t>
  </si>
  <si>
    <t>C1.5/C11.6.1.8</t>
  </si>
  <si>
    <t>Regulatory signs, temporary</t>
  </si>
  <si>
    <t>1200mm size (Class IV background and symbol of Retro-reflective material</t>
  </si>
  <si>
    <t>C1.5/C11.6.1.10</t>
  </si>
  <si>
    <t>Warning signs, temporary</t>
  </si>
  <si>
    <t>1500mm size (Class IV background and symbol of Retro-reflective material</t>
  </si>
  <si>
    <t>C1.5/C11.6.1.12</t>
  </si>
  <si>
    <t>Supplementary plates to temporary regulatory or warning signs (Class IV background and symbols of Retro-reflective material)</t>
  </si>
  <si>
    <t>C1.5/C11.6.1.13</t>
  </si>
  <si>
    <r>
      <t>Moveable barricade/road sign combination (Retroreflective material, Class IV background, 1200mm size</t>
    </r>
    <r>
      <rPr>
        <sz val="10"/>
        <color theme="1"/>
        <rFont val="Arial"/>
        <family val="2"/>
      </rPr>
      <t>)</t>
    </r>
  </si>
  <si>
    <t>C1.5/C11.6.3</t>
  </si>
  <si>
    <t>Road Signs and supports (overhead road sign structures excluded)</t>
  </si>
  <si>
    <t>C1.5/C11.6.3.2</t>
  </si>
  <si>
    <t>Timber (150mm diameter , CMA Treated)</t>
  </si>
  <si>
    <t>C1.5/C11.6.5</t>
  </si>
  <si>
    <t>Excavation and backfilling for road sign support</t>
  </si>
  <si>
    <t>C1.5/C11.6.5.1</t>
  </si>
  <si>
    <t>Excavate soft material and backfilling</t>
  </si>
  <si>
    <t>C1.5/C11.7.2.1</t>
  </si>
  <si>
    <t>White Lines broken or unbroken</t>
  </si>
  <si>
    <t xml:space="preserve">100mm </t>
  </si>
  <si>
    <t>150mm</t>
  </si>
  <si>
    <t>C1.5/C11.7.2</t>
  </si>
  <si>
    <t>Retro reflective road marking</t>
  </si>
  <si>
    <t>C1.5/C11.7.2.2</t>
  </si>
  <si>
    <t>Yellow lines  broken or unbroken</t>
  </si>
  <si>
    <t>C1.5/C11.7.2.4</t>
  </si>
  <si>
    <t xml:space="preserve">White Lettering and symbols </t>
  </si>
  <si>
    <t>C1.5/C11.7.2.5</t>
  </si>
  <si>
    <t xml:space="preserve">Yellow lettering and symbols </t>
  </si>
  <si>
    <t>square metre (m2)</t>
  </si>
  <si>
    <t>C1.5 / C11.7.7</t>
  </si>
  <si>
    <t>Road studs</t>
  </si>
  <si>
    <t>C11.7.7.3</t>
  </si>
  <si>
    <r>
      <t xml:space="preserve">Temporary road studs compliant to SANS 1442 or 1463 </t>
    </r>
    <r>
      <rPr>
        <i/>
        <sz val="10"/>
        <color theme="1"/>
        <rFont val="Arial"/>
        <family val="2"/>
      </rPr>
      <t>(RSA - T with reference to Table A11.7.5-1)</t>
    </r>
  </si>
  <si>
    <t>C11.7.7.4</t>
  </si>
  <si>
    <t>Solar powered road studs (3 No of LED’s per side)</t>
  </si>
  <si>
    <t>Static</t>
  </si>
  <si>
    <t>White</t>
  </si>
  <si>
    <t>Yellow</t>
  </si>
  <si>
    <t>Red</t>
  </si>
  <si>
    <t>C1.5/C1.6.1</t>
  </si>
  <si>
    <t>Clearing</t>
  </si>
  <si>
    <t>C1.5/C1.6.1.1</t>
  </si>
  <si>
    <t>Clearing with machines and some hand labour where necessary</t>
  </si>
  <si>
    <t>C1.5/C1.6.2</t>
  </si>
  <si>
    <t>Grubbing</t>
  </si>
  <si>
    <t>C1.5/C1.6.2.1</t>
  </si>
  <si>
    <t>C1.5/C1.6.3</t>
  </si>
  <si>
    <t>Removal and grubbing of large trees and tree stumps:</t>
  </si>
  <si>
    <t>C1.5/C1.6.3.1</t>
  </si>
  <si>
    <t>Girth equal to or exceeding 1,0 m up to and including 2,0 m</t>
  </si>
  <si>
    <t>C1.5/C1.6.3.2</t>
  </si>
  <si>
    <t>Girth exceeding 2,0 m up to and including 3,0 m</t>
  </si>
  <si>
    <t>C1.5/C1.6.8</t>
  </si>
  <si>
    <t>Conservation of vegetation</t>
  </si>
  <si>
    <t>C1.5/C1.6.8.1</t>
  </si>
  <si>
    <t>Establishment of a temporary nursery</t>
  </si>
  <si>
    <t>C1.5/C1.6.8.3</t>
  </si>
  <si>
    <t>Removal, storage and maintenance of trees, girth up to and including 1,0 m</t>
  </si>
  <si>
    <t>C1.5/C1.6.9</t>
  </si>
  <si>
    <t>Conservation of topsoil</t>
  </si>
  <si>
    <t>C1.5/C1.6.9.1</t>
  </si>
  <si>
    <t>Stockpiling topsoil</t>
  </si>
  <si>
    <t>C1.5/C1.6.9.2</t>
  </si>
  <si>
    <t>Windrowing topsoil</t>
  </si>
  <si>
    <t>C1.5/C1.7.1</t>
  </si>
  <si>
    <t>Loading</t>
  </si>
  <si>
    <t>C1.5/C1.7.1.1</t>
  </si>
  <si>
    <t>Loading from stockpile using machines and some hand labour where necessary</t>
  </si>
  <si>
    <t>C1.5/C1.7.1.2</t>
  </si>
  <si>
    <t>Loading from heaps or windrows using machines and/some hand labour where necessary</t>
  </si>
  <si>
    <t>C1.5/C1.7.2</t>
  </si>
  <si>
    <t>Hauling</t>
  </si>
  <si>
    <t>C1.5/C1.7.2.2</t>
  </si>
  <si>
    <t>Hauling material to spoil and off-loading it at a designated spoil or stockpile are:</t>
  </si>
  <si>
    <t>Cleared and grubbed material (organic matter and all other unsuitable or waste material)</t>
  </si>
  <si>
    <r>
      <t>cubic metre 
(m</t>
    </r>
    <r>
      <rPr>
        <vertAlign val="superscript"/>
        <sz val="10"/>
        <rFont val="Arial"/>
        <family val="2"/>
      </rPr>
      <t>3</t>
    </r>
    <r>
      <rPr>
        <sz val="10"/>
        <rFont val="Arial"/>
        <family val="2"/>
      </rPr>
      <t>) - kilometre
(km)</t>
    </r>
  </si>
  <si>
    <t>Soil and gravel material</t>
  </si>
  <si>
    <t>Boulders, hard material and concrete</t>
  </si>
  <si>
    <t>DRAINS</t>
  </si>
  <si>
    <t>C1.5/C3.1.1</t>
  </si>
  <si>
    <t>Excavation for open drains:</t>
  </si>
  <si>
    <t>C1.5/C3.1.1.1</t>
  </si>
  <si>
    <t xml:space="preserve">Excavating all material situated within the following depth ranges below the surface level using conventional methods : </t>
  </si>
  <si>
    <t>0m to 1.5m</t>
  </si>
  <si>
    <t>C1.5/C3.1.1.2</t>
  </si>
  <si>
    <t>Extra over sub-item C3.1.1.1 for excavation in hard and boulder material , irrespective of depth</t>
  </si>
  <si>
    <t>C1.5/C3.1.1.3</t>
  </si>
  <si>
    <t>Extra over sub-item C3.1.1.1 for excavation in stabilised existing road layers, irrespective of depth</t>
  </si>
  <si>
    <t>C1.5/C3.1.2</t>
  </si>
  <si>
    <t>Clearing, shaping and disposal of accumulated sediment in existing unlined open drains</t>
  </si>
  <si>
    <t>C1.5/C3.1.2.2</t>
  </si>
  <si>
    <t>Using labour enhanced construction methods</t>
  </si>
  <si>
    <t>C1.5/C3.1.3</t>
  </si>
  <si>
    <t>Excavation, clearing and disposal of accumulated sediment in existing  lined drains and drainage systems</t>
  </si>
  <si>
    <t>C1.5/C3.1.3.3</t>
  </si>
  <si>
    <t>Using labour enhanced construction methods :</t>
  </si>
  <si>
    <t>Manholes and inlet and outlet structures</t>
  </si>
  <si>
    <t>Culvert barrels</t>
  </si>
  <si>
    <t>Concrete and other lined side drains</t>
  </si>
  <si>
    <t>C1.5/C3.1.5</t>
  </si>
  <si>
    <t>Impermeable backfilling to subsoil drainage system</t>
  </si>
  <si>
    <t>C1.5/C3.1.5.3</t>
  </si>
  <si>
    <t>Extra over items C3.1.5.1 and C3.1.5.2 for stabilisation with 4.0% CEM II (32.5) cement</t>
  </si>
  <si>
    <t>C1.5/C3.1.6</t>
  </si>
  <si>
    <t>Construction of banks and dykes:</t>
  </si>
  <si>
    <t>C1.5/C3.1.6.2</t>
  </si>
  <si>
    <t>Bank and dykes using labour enhanced construction methods</t>
  </si>
  <si>
    <t>C1.5/C3.1.15</t>
  </si>
  <si>
    <t>Repairing or replacing existing drainage systems</t>
  </si>
  <si>
    <t>C1.5/C3.1.16</t>
  </si>
  <si>
    <t>Loading and hauling of material in excess of 1.0km</t>
  </si>
  <si>
    <t>C1.5/C3.1.18</t>
  </si>
  <si>
    <t>Backfilling of drains with selected material compacted to 93 % of MDD prior to construction of concrete lining and/or stone pitched lining</t>
  </si>
  <si>
    <t>C1.5/C3.1.19</t>
  </si>
  <si>
    <t>Exposing of existing subsoil drains</t>
  </si>
  <si>
    <t>C1.5/C3.1.20</t>
  </si>
  <si>
    <t>Breaking into existing drainage structures and install subsoil drain pipe</t>
  </si>
  <si>
    <t>CULVERTS</t>
  </si>
  <si>
    <t>C1.5/C3.2.1</t>
  </si>
  <si>
    <t>Excavation for culvert structures:</t>
  </si>
  <si>
    <t>C1.5/C3.2.1.1</t>
  </si>
  <si>
    <t>Excavating in all material situated within the following depth ranges below the surface level:</t>
  </si>
  <si>
    <r>
      <t>cubic metre (m</t>
    </r>
    <r>
      <rPr>
        <vertAlign val="superscript"/>
        <sz val="10"/>
        <rFont val="Arial"/>
        <family val="2"/>
      </rPr>
      <t>3</t>
    </r>
    <r>
      <rPr>
        <sz val="10"/>
        <rFont val="Arial"/>
        <family val="2"/>
      </rPr>
      <t>)</t>
    </r>
  </si>
  <si>
    <t>Exceeding 1.5m and up to 3.0m</t>
  </si>
  <si>
    <t>Exceeding 3m and up to 4.5m</t>
  </si>
  <si>
    <t>Exceeding 4.5m and up to 6m</t>
  </si>
  <si>
    <t>C1.5/C3.2.1.4</t>
  </si>
  <si>
    <t>Extra over sub-item C3.2.1.1 for excavation in hard or boulder material,
irrespective of depth</t>
  </si>
  <si>
    <t>C1.5/C3.2.1.5</t>
  </si>
  <si>
    <t>Extra over sub-item C3.2.1.1 for excavation in stabilised existing road layers, irrespective of depth</t>
  </si>
  <si>
    <t>C1.5/C3.2.2</t>
  </si>
  <si>
    <t>Backfilling:</t>
  </si>
  <si>
    <t>C1.5/C3.2.2.1</t>
  </si>
  <si>
    <t>Using the excavated material</t>
  </si>
  <si>
    <t>C1.5/C3.2.2.2</t>
  </si>
  <si>
    <t>Using imported selected material:</t>
  </si>
  <si>
    <t>From commercial sources (G7 material)</t>
  </si>
  <si>
    <t>C1.5/C3.2.3</t>
  </si>
  <si>
    <t>Concrete pipe culverts:</t>
  </si>
  <si>
    <t>C1.5/C3.2.3.1</t>
  </si>
  <si>
    <t xml:space="preserve">On Class A bedding </t>
  </si>
  <si>
    <t>Class 75D 900mm dia</t>
  </si>
  <si>
    <t>C1.5/C3.2.3.5</t>
  </si>
  <si>
    <t>Provision of skew ends of pipe culvert (Class 75D 900mm dia)</t>
  </si>
  <si>
    <t>C1.5/C3.2.7</t>
  </si>
  <si>
    <t>Cast in situ concrete and formwork:</t>
  </si>
  <si>
    <t>C1.5/C3.2.7.1</t>
  </si>
  <si>
    <t>In Class A bedding, screeds, concrete backfill and the encasing for pipes, including formwork, (Class C16/20-20 concrete)</t>
  </si>
  <si>
    <t>C1.5/C3.2.7.3</t>
  </si>
  <si>
    <t>In walls, excluding formwork but including Class U2 surface finish (Class C24/30-20 concrete)</t>
  </si>
  <si>
    <t>C1.5/C3.2.7.5</t>
  </si>
  <si>
    <t>In inlet and outlet structures including kerbs, chutes and downpipes, skewed ends, catchpits, manholes, thrust and anchor blocks, excluding formwork but including Class U2 surfacing finish (Class C24/30-20 concrete)</t>
  </si>
  <si>
    <t>C1.5/C3.2.7.6</t>
  </si>
  <si>
    <t>Formwork of concrete under items C3.2.7.3 to 5 above (Class U2 finish)</t>
  </si>
  <si>
    <t>C1.5/C3.2.8</t>
  </si>
  <si>
    <t>Concrete backfill or encasement for culverts (30/20 Class concrete as per DWG 15038-349)</t>
  </si>
  <si>
    <t>C1.5/C3.2.10</t>
  </si>
  <si>
    <t>Reinforcement:</t>
  </si>
  <si>
    <t>C1.5/C3.2.10.1</t>
  </si>
  <si>
    <t>Mild steel bars</t>
  </si>
  <si>
    <t>C1.5/C3.2.10.2</t>
  </si>
  <si>
    <t>High-tensile steel bars</t>
  </si>
  <si>
    <t>C1.5/C3.2.10.3</t>
  </si>
  <si>
    <t>Welded steel fabric 193</t>
  </si>
  <si>
    <t>kilogram (kg)</t>
  </si>
  <si>
    <t>C1.5/C3.2.12</t>
  </si>
  <si>
    <t>Demolition of concrete members or elements:</t>
  </si>
  <si>
    <t>C1.5/C3.2.12.1</t>
  </si>
  <si>
    <t>Full member or element (existing manholes and headwalls)</t>
  </si>
  <si>
    <t>C1.5/C3.2.12.2</t>
  </si>
  <si>
    <t>Partial member or element (existing manholes and headwalls)</t>
  </si>
  <si>
    <r>
      <rPr>
        <b/>
        <sz val="9"/>
        <rFont val="Arial"/>
        <family val="2"/>
      </rPr>
      <t xml:space="preserve">C1.5.4 </t>
    </r>
    <r>
      <rPr>
        <sz val="9"/>
        <rFont val="Arial"/>
        <family val="2"/>
      </rPr>
      <t>/ C3.2.13</t>
    </r>
  </si>
  <si>
    <t>Removing and re-laying existing culverts:</t>
  </si>
  <si>
    <t>C3.2.13.1</t>
  </si>
  <si>
    <t>Removing and stacking existing culverts for re-use (600mm dia. Class 100D)</t>
  </si>
  <si>
    <t>m</t>
  </si>
  <si>
    <t>C1.5/C3.2.16</t>
  </si>
  <si>
    <t>Brickwork (Engineering bricks):</t>
  </si>
  <si>
    <t>C1.5/C3.2.16.1</t>
  </si>
  <si>
    <t>115 mm thick</t>
  </si>
  <si>
    <t>C1.5/C3.2.16.2</t>
  </si>
  <si>
    <t>230 mm thick</t>
  </si>
  <si>
    <t>C1.5/C3.2.16.3</t>
  </si>
  <si>
    <t>345 mm thick</t>
  </si>
  <si>
    <t>C1.5/C3.2.19</t>
  </si>
  <si>
    <t>Accessories:</t>
  </si>
  <si>
    <t>C1.5/C3.2.19.2</t>
  </si>
  <si>
    <t>Inlet grids or covers (description and reference to drawing)</t>
  </si>
  <si>
    <t>C1.5/C3.2.19.7</t>
  </si>
  <si>
    <t>Step irons (description and SANS specification indicated)</t>
  </si>
  <si>
    <t>C1.5/C3.2.22</t>
  </si>
  <si>
    <t>Cutting of concrete pipes</t>
  </si>
  <si>
    <t>Cutting of concrete pipes (for 900mm dia pipe)</t>
  </si>
  <si>
    <t>C1.5/C3.2.23</t>
  </si>
  <si>
    <r>
      <t>Breaking into existing drainage structures and building in pipes or culverts of the following size</t>
    </r>
    <r>
      <rPr>
        <sz val="10"/>
        <rFont val="Arial"/>
        <family val="2"/>
      </rPr>
      <t xml:space="preserve"> </t>
    </r>
  </si>
  <si>
    <t>900mm dia pipe and manhole</t>
  </si>
  <si>
    <t>C1.5/C3.2.24</t>
  </si>
  <si>
    <t>Compaction of bedding for inlets, outlets, manholes and catchpits:</t>
  </si>
  <si>
    <t>C1.5/C3.2.24.1</t>
  </si>
  <si>
    <t>Preparation and compaction of in situ bedding material to 93 % of MDD (150mm deep)</t>
  </si>
  <si>
    <t>C1.5/PC3.2.28</t>
  </si>
  <si>
    <t>Chambers for Type A and B Grid Inlets and Junction Manholes</t>
  </si>
  <si>
    <t>Up to 1,5m deep</t>
  </si>
  <si>
    <t>1,5 m up to 30m deep</t>
  </si>
  <si>
    <t>3,0 up to 4,5m deep</t>
  </si>
  <si>
    <t>C1.5/PC3.2.31</t>
  </si>
  <si>
    <t xml:space="preserve">Cast Insitu Headwalls or Wingwalls, complete as per DWG 15038-347, for the following pipe culverts </t>
  </si>
  <si>
    <t>C1.5/PC3.2.31,3</t>
  </si>
  <si>
    <t>900mm dia pipe  (normal)</t>
  </si>
  <si>
    <t>900mm dia pipe (Skew)</t>
  </si>
  <si>
    <t>C1.5/C3.3.7</t>
  </si>
  <si>
    <t>Cast in situ concrete chutes (measured by components):</t>
  </si>
  <si>
    <t>C1.5/C3.3.7.1</t>
  </si>
  <si>
    <t>C1.5/C3.3.7.2</t>
  </si>
  <si>
    <t>Formwork (Class F1 )</t>
  </si>
  <si>
    <r>
      <t>square metre (m</t>
    </r>
    <r>
      <rPr>
        <vertAlign val="superscript"/>
        <sz val="10"/>
        <rFont val="Arial"/>
        <family val="2"/>
      </rPr>
      <t xml:space="preserve">2 </t>
    </r>
    <r>
      <rPr>
        <sz val="10"/>
        <rFont val="Arial"/>
        <family val="2"/>
      </rPr>
      <t>)</t>
    </r>
  </si>
  <si>
    <t>C1.5/C3.3.7.3</t>
  </si>
  <si>
    <t>Stone pitched chutes</t>
  </si>
  <si>
    <t>C1.5/C3.3.8</t>
  </si>
  <si>
    <t>Linings for open drains:</t>
  </si>
  <si>
    <t>C1.5/C3.3.8.1</t>
  </si>
  <si>
    <t>Cast in situ concrete lining (Class C24/30-20 concreteClass 30/20 concrete)</t>
  </si>
  <si>
    <t>1000mm median v drain and lined side drain as per drawing 15038-342</t>
  </si>
  <si>
    <t>C1.5/C3.3.8.2</t>
  </si>
  <si>
    <t>Class U2 surface finish to cast in situ concrete (as per item C3.3.8.1 above)</t>
  </si>
  <si>
    <t>C1.5/C3.3.9</t>
  </si>
  <si>
    <r>
      <t xml:space="preserve">Formwork to cast in situ concrete lining for open drains (Class </t>
    </r>
    <r>
      <rPr>
        <b/>
        <u/>
        <sz val="10"/>
        <rFont val="Arial"/>
        <family val="2"/>
      </rPr>
      <t>U</t>
    </r>
    <r>
      <rPr>
        <b/>
        <sz val="10"/>
        <rFont val="Arial"/>
        <family val="2"/>
      </rPr>
      <t>2 surface finish):</t>
    </r>
  </si>
  <si>
    <t>C1.5/C3.3.9.1</t>
  </si>
  <si>
    <t>To sides with formwork on the internal face only</t>
  </si>
  <si>
    <t>C1.5/C3.3.9.2</t>
  </si>
  <si>
    <t>To sides with formwork on both internal and external faces (each face measured)</t>
  </si>
  <si>
    <t>C1.5/C3.3.9.3</t>
  </si>
  <si>
    <t>To ends of slabs</t>
  </si>
  <si>
    <t>C1.5/C3.3.10</t>
  </si>
  <si>
    <t>C1.5/C3.3.11</t>
  </si>
  <si>
    <t>Concrete screed or backfill below chutes (75mm  and class 15/20 concrete)</t>
  </si>
  <si>
    <t>C1.5/C3.3.12</t>
  </si>
  <si>
    <t>C1.5/C3.3.12.3</t>
  </si>
  <si>
    <t>Welded steel fabric</t>
  </si>
  <si>
    <t>Welded steel fabric - Mesh ref 193</t>
  </si>
  <si>
    <t>C15.1/C3.3.15</t>
  </si>
  <si>
    <t>Energy dissipaters in outlet structures</t>
  </si>
  <si>
    <t>C15.1/C3.3.15.1</t>
  </si>
  <si>
    <t>Precast concrete blocks in outlet structures</t>
  </si>
  <si>
    <t>C1.5/C3.3.16</t>
  </si>
  <si>
    <t>Demolition and removal of existing kerbs and/or channel (specify maximum size)</t>
  </si>
  <si>
    <t>CUT MATERIALS</t>
  </si>
  <si>
    <t>C1.5/C4.2.1</t>
  </si>
  <si>
    <t>Compiling and implementing M&amp;U plans for the cuttings</t>
  </si>
  <si>
    <t>C1.5/C4.2.1.1</t>
  </si>
  <si>
    <t>Cuttings exceeding 5 000 m3 up to 10 000 m3</t>
  </si>
  <si>
    <t>C1.5/C4.2.1.2</t>
  </si>
  <si>
    <t>Cuttings exceeding 10 000 m3 up to 20 000 m3</t>
  </si>
  <si>
    <t>C1.5/C4.2.3</t>
  </si>
  <si>
    <t>Excavating of materials in cuttings, material obtained from</t>
  </si>
  <si>
    <t>C1.5/C4.2.3.1</t>
  </si>
  <si>
    <t>Soft excavation</t>
  </si>
  <si>
    <r>
      <t>cubic metre 
(m</t>
    </r>
    <r>
      <rPr>
        <sz val="10"/>
        <rFont val="Calibri"/>
        <family val="2"/>
      </rPr>
      <t>³)</t>
    </r>
  </si>
  <si>
    <t>C1.5/C4.2.3.2</t>
  </si>
  <si>
    <t>Boulder excavation class A</t>
  </si>
  <si>
    <t>C1.5/C4.2.3.3</t>
  </si>
  <si>
    <t>Boulder excavation class B</t>
  </si>
  <si>
    <t>C1.5/C4.2.3.4</t>
  </si>
  <si>
    <t>Hard excavation (other than by blasting)</t>
  </si>
  <si>
    <t>C1.5/C4.2.4</t>
  </si>
  <si>
    <t>Excavating of materials in box cuts, material obtained from</t>
  </si>
  <si>
    <t>C1.5/C4.2.4.1</t>
  </si>
  <si>
    <t>C1.5/C4.2.4.2</t>
  </si>
  <si>
    <t>C1.5/C4.2.4.3</t>
  </si>
  <si>
    <t>C15.1/C4.2.7</t>
  </si>
  <si>
    <t>Removal of unsuitable stable cut material to spoil</t>
  </si>
  <si>
    <t>C15.1/C4.2.7.1</t>
  </si>
  <si>
    <t>In layer thicknesses of 200 mm and less</t>
  </si>
  <si>
    <t>C15.1/C4.2.7.2</t>
  </si>
  <si>
    <t>In layer thicknesses exceeding 200 mm</t>
  </si>
  <si>
    <t>C1.5/C4.2.10</t>
  </si>
  <si>
    <t xml:space="preserve">Backfilling of the unavoidable overbreak in hard and boulder excavation </t>
  </si>
  <si>
    <t>C1.5/C4.2.10.1</t>
  </si>
  <si>
    <t xml:space="preserve">Compliant gravel material  </t>
  </si>
  <si>
    <t>C1.5/C4.2.10.2</t>
  </si>
  <si>
    <t>Soil cement (siff mix wuth 3% cement)</t>
  </si>
  <si>
    <t>C1.5/C4.2.12</t>
  </si>
  <si>
    <t>Finishing the side slopes</t>
  </si>
  <si>
    <t>C1.5/C4.2.12.1</t>
  </si>
  <si>
    <t>Cuttings:</t>
  </si>
  <si>
    <t>In soft material</t>
  </si>
  <si>
    <t>In boulder material class A and B</t>
  </si>
  <si>
    <t>EXISTING ROAD MATERIALS</t>
  </si>
  <si>
    <t>C1.5/C4.3.4</t>
  </si>
  <si>
    <t>Saw-cutting existing materials within the following average depth ranges</t>
  </si>
  <si>
    <t>C1.5/C4.3.4.1</t>
  </si>
  <si>
    <t>Asphalt material:</t>
  </si>
  <si>
    <t>Up to 50 mm</t>
  </si>
  <si>
    <t>Exceeding 50 mm and up to 100 mm</t>
  </si>
  <si>
    <t>Etc, in 50 mm increments</t>
  </si>
  <si>
    <t>C1.5/C4.3.5</t>
  </si>
  <si>
    <t>Providing the milling machine on the site</t>
  </si>
  <si>
    <t>C1.5/C4.3.5.2</t>
  </si>
  <si>
    <t>Large milling machine with a cutting width exceeding 1,2 m</t>
  </si>
  <si>
    <t>C1.5/PC4.3.7</t>
  </si>
  <si>
    <t>C1.5/PC4.3.7.1</t>
  </si>
  <si>
    <t>C1.5/PC4.3.7.2</t>
  </si>
  <si>
    <t>C1.5/PC4.3.8</t>
  </si>
  <si>
    <t>C1.5/C4.3.8</t>
  </si>
  <si>
    <t>Excavating material by milling</t>
  </si>
  <si>
    <t>C1.5/C4.3.8.1</t>
  </si>
  <si>
    <t>Crushed stone material</t>
  </si>
  <si>
    <t>C1.5/C4.3.9</t>
  </si>
  <si>
    <t>Excavating material by using conventional road construction equipment</t>
  </si>
  <si>
    <t>C1.5/C4.3.9.2</t>
  </si>
  <si>
    <t>Crushed stone and macadam materials</t>
  </si>
  <si>
    <t>C1.5/C4.3.12</t>
  </si>
  <si>
    <t>Removing of existing concrete material within the following average depth ranges</t>
  </si>
  <si>
    <t>C1.5/C4.3.12.1</t>
  </si>
  <si>
    <t>The break-up method:</t>
  </si>
  <si>
    <t>Not exceeding 150 mm</t>
  </si>
  <si>
    <t>Exceeding 150 mm but not exceeding 250 mm</t>
  </si>
  <si>
    <t>C15.1/C4.3.12.2</t>
  </si>
  <si>
    <t>The break-up method using labour enhanced methods of construction:</t>
  </si>
  <si>
    <t>Not exceeding 75 mm</t>
  </si>
  <si>
    <t>Exceeding 75 mm but not exceeding 200 mm</t>
  </si>
  <si>
    <t>C1.5/C4.3.14.1</t>
  </si>
  <si>
    <t>Removing of existing road edging using construction equipment:</t>
  </si>
  <si>
    <t>Kerbing and edge beams:</t>
  </si>
  <si>
    <t>Grid inlets</t>
  </si>
  <si>
    <t>C1.5/C4.3.15</t>
  </si>
  <si>
    <t>Stockpiling of road layer materials</t>
  </si>
  <si>
    <t>C1.5/C4.3.15.1</t>
  </si>
  <si>
    <t>Asphalt material</t>
  </si>
  <si>
    <t>C1.5/C4.3.15.2</t>
  </si>
  <si>
    <t>C1.5/C4.4.2</t>
  </si>
  <si>
    <t>Commercial materials identified by the Contractor from commercial, private or other non-commercial suppliers</t>
  </si>
  <si>
    <t>C1.5/C4.4.2.1</t>
  </si>
  <si>
    <t>Pavement layer material:</t>
  </si>
  <si>
    <t>Type G5A material</t>
  </si>
  <si>
    <t>Type G7 material</t>
  </si>
  <si>
    <t>C1.5/C4.4.2.5</t>
  </si>
  <si>
    <t>Fill material in the earthworks:</t>
  </si>
  <si>
    <t>Normal or coarse fill</t>
  </si>
  <si>
    <t>C1.5/C4.4.4</t>
  </si>
  <si>
    <t>Cementitious stabilising agents</t>
  </si>
  <si>
    <t>C1.5/C4.4.4.1</t>
  </si>
  <si>
    <t>Cement</t>
  </si>
  <si>
    <t>C1.5/C5.1.1</t>
  </si>
  <si>
    <t>Roadbed construction and compaction</t>
  </si>
  <si>
    <t>C1.5/C5.1.1.2</t>
  </si>
  <si>
    <t>Compaction of in-situ material to 95% of MDD</t>
  </si>
  <si>
    <t>C1.5/C5.1.1.5</t>
  </si>
  <si>
    <t>Compaction of in-situ sand roadbed to 95% of MDD</t>
  </si>
  <si>
    <t>C1.5/C5.1.1.6</t>
  </si>
  <si>
    <t>Compaction of in-situ sand roadbed to 100% of MDD</t>
  </si>
  <si>
    <t>C1.5/C5.1.3</t>
  </si>
  <si>
    <t>Excavate material to spoil sites designated by the Contractor</t>
  </si>
  <si>
    <t>C1.5/C5.1.3.1</t>
  </si>
  <si>
    <t>Excavate material to spoil from roadbed construction, material obtained from:</t>
  </si>
  <si>
    <t>C1.5/C5.1.4</t>
  </si>
  <si>
    <t>Removal of unsuitable material to spoil</t>
  </si>
  <si>
    <t>C1.5/C5.1.4.1</t>
  </si>
  <si>
    <t>In layer thicknesses of 200mm and less</t>
  </si>
  <si>
    <t>Stable material</t>
  </si>
  <si>
    <t>C1.5/C5.1.5</t>
  </si>
  <si>
    <t>In-situ treatment of roadbed in hard material</t>
  </si>
  <si>
    <t>C1.5/C5.1.5.1</t>
  </si>
  <si>
    <t>In-situ treatment by ripping</t>
  </si>
  <si>
    <t>C1.5/C5.1.5.2</t>
  </si>
  <si>
    <t>In-situ treatment by ripping and blasting</t>
  </si>
  <si>
    <t>C1.5/C5.1.6</t>
  </si>
  <si>
    <t>Roller-pass compaction</t>
  </si>
  <si>
    <t>C1.5/C5.1.6.1</t>
  </si>
  <si>
    <t>Grid roller</t>
  </si>
  <si>
    <r>
      <t>square metre (m</t>
    </r>
    <r>
      <rPr>
        <vertAlign val="superscript"/>
        <sz val="10"/>
        <rFont val="Arial"/>
        <family val="2"/>
      </rPr>
      <t>2</t>
    </r>
    <r>
      <rPr>
        <sz val="10"/>
        <rFont val="Arial"/>
        <family val="2"/>
      </rPr>
      <t xml:space="preserve"> ) Roll pass</t>
    </r>
  </si>
  <si>
    <t>C1.5/C5.1.6.2</t>
  </si>
  <si>
    <t>Pad foot vibratory rollers</t>
  </si>
  <si>
    <t>C1.5/C5.1.7</t>
  </si>
  <si>
    <t>Construction of a roadbed trial section</t>
  </si>
  <si>
    <t>C1.5/C5.1.7.1</t>
  </si>
  <si>
    <t>Non wetting-up collapsing soil trial section at in-situ moisture content using conventional rollers and/or HEIC</t>
  </si>
  <si>
    <t>C1.5/C5.1.7.2</t>
  </si>
  <si>
    <t>Non wetting-up collapsing soil trial section by excavating the soil to stockpile and then importing the soil from the stockpile to controlled compacted layers</t>
  </si>
  <si>
    <t>C1.5/C5.1.7.6</t>
  </si>
  <si>
    <t>C1.5/C5.1.12</t>
  </si>
  <si>
    <t>Excavation for benches</t>
  </si>
  <si>
    <t>C1.5/C5.1.12.1</t>
  </si>
  <si>
    <t>Side-cut to fill in soft material</t>
  </si>
  <si>
    <t>Side cut to spoil in soft material</t>
  </si>
  <si>
    <t>C1.5/C5.1.11</t>
  </si>
  <si>
    <t>Construction of roadbed comprising a pioneer layer</t>
  </si>
  <si>
    <t>FILL</t>
  </si>
  <si>
    <t>C1.5/C5.2.1</t>
  </si>
  <si>
    <t>Compilling and implementing M&amp;U plans</t>
  </si>
  <si>
    <t>C1.5/C5.2.1.1</t>
  </si>
  <si>
    <r>
      <t>For fills more than 10 000 m</t>
    </r>
    <r>
      <rPr>
        <vertAlign val="superscript"/>
        <sz val="10"/>
        <rFont val="Arial"/>
        <family val="2"/>
      </rPr>
      <t xml:space="preserve">3 </t>
    </r>
  </si>
  <si>
    <t>C1.5/C5.2.1.2</t>
  </si>
  <si>
    <r>
      <t>For fills 1,0 km in length when less than 10 000 m</t>
    </r>
    <r>
      <rPr>
        <vertAlign val="superscript"/>
        <sz val="10"/>
        <rFont val="Arial"/>
        <family val="2"/>
      </rPr>
      <t xml:space="preserve">3 </t>
    </r>
  </si>
  <si>
    <t>C1.5/C5.2.2</t>
  </si>
  <si>
    <t>Fill construction</t>
  </si>
  <si>
    <t>C1.5/C5.2.2.1</t>
  </si>
  <si>
    <t>Normal fill material in compacted layer thicknesses of 200 mm and less:</t>
  </si>
  <si>
    <t>Compacted to 93% MDD</t>
  </si>
  <si>
    <t>C1.5/C5.2.2.2</t>
  </si>
  <si>
    <t>Coarse fill material in compacted layer thicknesses exceeding 200 mm, but less than 500 mm:</t>
  </si>
  <si>
    <t>C5.2.2.4</t>
  </si>
  <si>
    <t>Rock fill material all as per Clause A5.2.7.6</t>
  </si>
  <si>
    <t>C5.2.2.5</t>
  </si>
  <si>
    <t>Rock fill emankment toe</t>
  </si>
  <si>
    <t>C1.5/C5.2.4</t>
  </si>
  <si>
    <t>Correcting rock fills that are deficient in dine material, extra over C5.2.2.4</t>
  </si>
  <si>
    <t>C1.5/C5.2.6</t>
  </si>
  <si>
    <t>Fill material in shoulder widening</t>
  </si>
  <si>
    <t>C1.5/C5.2.6.1</t>
  </si>
  <si>
    <t>Fill material in shoulder widening compacted to 93% of MDD</t>
  </si>
  <si>
    <t>C1.5/C5.2.7</t>
  </si>
  <si>
    <t>Construction of a trial section</t>
  </si>
  <si>
    <t>C1.5/C5.2.7.1</t>
  </si>
  <si>
    <t>Normal fill</t>
  </si>
  <si>
    <t>C1.5/C5.2.7.2</t>
  </si>
  <si>
    <t>Sand fill</t>
  </si>
  <si>
    <t>C1.5/C5.2.7.3</t>
  </si>
  <si>
    <t>Rock fill</t>
  </si>
  <si>
    <t>C1.5/C5.2.7.4</t>
  </si>
  <si>
    <t>Coarse fill</t>
  </si>
  <si>
    <t>C1.5/C5.2.7.5</t>
  </si>
  <si>
    <t>C1.5/C5.2.8</t>
  </si>
  <si>
    <t>Breaking down oversize fill material on the road</t>
  </si>
  <si>
    <t>C1.5/C5.2.8.1</t>
  </si>
  <si>
    <t>By normal grid rolling as per clause A5.3.7.3b) (i) to (vii)</t>
  </si>
  <si>
    <r>
      <t>m</t>
    </r>
    <r>
      <rPr>
        <vertAlign val="superscript"/>
        <sz val="10"/>
        <rFont val="Arial"/>
        <family val="2"/>
      </rPr>
      <t>2</t>
    </r>
    <r>
      <rPr>
        <sz val="10"/>
        <rFont val="Arial"/>
        <family val="2"/>
      </rPr>
      <t>-pass</t>
    </r>
  </si>
  <si>
    <t>C1.5/C5.2.8.2</t>
  </si>
  <si>
    <t>By tamping roller</t>
  </si>
  <si>
    <t>square metre-pass</t>
  </si>
  <si>
    <t>C1.5/C5.2.8.3</t>
  </si>
  <si>
    <t>By pad foor vibratory roller</t>
  </si>
  <si>
    <t>C1.5/C5.2.8.4</t>
  </si>
  <si>
    <t>By vibratory roller</t>
  </si>
  <si>
    <t>C1.5/C5.2.9</t>
  </si>
  <si>
    <t>Removal of oversize material</t>
  </si>
  <si>
    <t>C1.5C5.2.11</t>
  </si>
  <si>
    <t>Finishing off fill slopes, medians and interchange areas</t>
  </si>
  <si>
    <t>C1.5/C5.2.11.1</t>
  </si>
  <si>
    <t>Fill slopes</t>
  </si>
  <si>
    <t>C1.5/C5.3.2</t>
  </si>
  <si>
    <t>Construction of pavement layers</t>
  </si>
  <si>
    <t>C1.5/C5.3.2.1</t>
  </si>
  <si>
    <t>Construction of layers using conventional construction methods:</t>
  </si>
  <si>
    <t>G7 Upper selected subgrade layer (layer thickness indicated) compacted to 95% of MDD</t>
  </si>
  <si>
    <t>(o)</t>
  </si>
  <si>
    <t>G5A crushed rock/boulder subbase layer (layer thickness indicated) compacted to 97% of MDD</t>
  </si>
  <si>
    <t>C1.5 / C5.3.2</t>
  </si>
  <si>
    <t>C5.3.2.1</t>
  </si>
  <si>
    <t>Lower selected layer (150mm G5A) compacted to 95% of MDD</t>
  </si>
  <si>
    <t>cubic metre (m3)</t>
  </si>
  <si>
    <t>Upper selected layer (150mm G5A) compacted to 95% of MDD</t>
  </si>
  <si>
    <t>C1.5/C5.3.9</t>
  </si>
  <si>
    <t>C1.5/C5.3.9.1</t>
  </si>
  <si>
    <t>Construction of a trial section using conventional methods of construction</t>
  </si>
  <si>
    <t>Stabilised gravel layer (1500mm layer thickness) trial section</t>
  </si>
  <si>
    <t>STABILISATION</t>
  </si>
  <si>
    <t>C15.1/C5.4.2</t>
  </si>
  <si>
    <t>Chemical stabilisation</t>
  </si>
  <si>
    <t>C1.5/C5.4.2.1</t>
  </si>
  <si>
    <t>Chemical stabilisation (200mm layer thickness ) of pavement layers (layer to be stabilised indicated)</t>
  </si>
  <si>
    <t>Chemical stabilisation 200mm of pavement layers (G5A subbase layer)</t>
  </si>
  <si>
    <t>C1.5/C5.4.5</t>
  </si>
  <si>
    <t>Cementitious stabilisation agents for pavement layers</t>
  </si>
  <si>
    <t>C1.5/C5.4.5.2</t>
  </si>
  <si>
    <t>Addition of cementitious stabilisation agents (specify agent separately) for pavement layers and spreading the agent using bags and labour enhancement methods.</t>
  </si>
  <si>
    <t>Cement (CEMII TO CEM IV 32,5N)</t>
  </si>
  <si>
    <t>C1.5/C5.4.10</t>
  </si>
  <si>
    <t>Provision and application of water for curing</t>
  </si>
  <si>
    <t>C1.5C8.1</t>
  </si>
  <si>
    <t>PRIME COAT</t>
  </si>
  <si>
    <t>C1.5/C8.1.1</t>
  </si>
  <si>
    <t>Prime coat:</t>
  </si>
  <si>
    <t>C1.5/C8.1.1.2</t>
  </si>
  <si>
    <t>MC - 30 cut-back bitumen</t>
  </si>
  <si>
    <t>litre (ℓ)</t>
  </si>
  <si>
    <t>C1.5/C8.1.1.3</t>
  </si>
  <si>
    <t>Inverted bitumen emulsion</t>
  </si>
  <si>
    <t>C1.5/C8.1.3</t>
  </si>
  <si>
    <t>Extra over item C8.1.1 for applying the prime coat accessible only to hand-held or light equipment</t>
  </si>
  <si>
    <t>C1.5/C9.1.1</t>
  </si>
  <si>
    <t>Asphalt mix designs</t>
  </si>
  <si>
    <t>C1.5/C9.1.2</t>
  </si>
  <si>
    <t>Construction of trial sections</t>
  </si>
  <si>
    <t>C1.5/C9.1.2.1</t>
  </si>
  <si>
    <t>C1.5/C9.1.3</t>
  </si>
  <si>
    <t>Application of bond coat</t>
  </si>
  <si>
    <t>C1.5/C9.1.3.1</t>
  </si>
  <si>
    <t>Stable grade 30% net bitumen emulsion as specified. Applied with a calibrated distributer</t>
  </si>
  <si>
    <t>C1.5/C9.1.3.2</t>
  </si>
  <si>
    <t>Applied in restricted areas using a portable pressure sprayer</t>
  </si>
  <si>
    <t>C1.5/C9.1.4</t>
  </si>
  <si>
    <t>Asphalt base</t>
  </si>
  <si>
    <t>New construction</t>
  </si>
  <si>
    <t>C1.5/C9.1.5</t>
  </si>
  <si>
    <t>Asphalt surfacing</t>
  </si>
  <si>
    <t>C1.5/C9.1.5.1</t>
  </si>
  <si>
    <t>C1.5/C9.1.6</t>
  </si>
  <si>
    <t>Extra over items C9.1.4.1 and C9.1.5.1 for placing small quantities of asphalt of less than 10 tons specially produced as specified in terms of Clause A9.1.7.1d)</t>
  </si>
  <si>
    <t>C1.5/C9.1.10</t>
  </si>
  <si>
    <t>Variation rates</t>
  </si>
  <si>
    <t>C1.5/C9.1.10.1</t>
  </si>
  <si>
    <t xml:space="preserve">Bitumen </t>
  </si>
  <si>
    <t>50/70 Penetration grade bitumen</t>
  </si>
  <si>
    <t>30/50 Penetration grade bitumen</t>
  </si>
  <si>
    <t>10/20 Penetration grade bitumen</t>
  </si>
  <si>
    <t>C1.5/C9.1.10.2</t>
  </si>
  <si>
    <t>Aggregate</t>
  </si>
  <si>
    <t>C1.5/C9.1.10.3</t>
  </si>
  <si>
    <t>Active filler (Lime)</t>
  </si>
  <si>
    <t>C1.5/C9.1.10.5</t>
  </si>
  <si>
    <t>Rolled-in chippings</t>
  </si>
  <si>
    <t>C1.5/C9.1.13</t>
  </si>
  <si>
    <t>Coring of asphalt layers</t>
  </si>
  <si>
    <t>C1.5/C9.1.13.1</t>
  </si>
  <si>
    <t>100 mm diameter</t>
  </si>
  <si>
    <t>C1.5/C11.1.2</t>
  </si>
  <si>
    <t>Stone pitching</t>
  </si>
  <si>
    <t>C1.5/C11.1.2.2</t>
  </si>
  <si>
    <t>Grouted stone pitching with mortar</t>
  </si>
  <si>
    <t xml:space="preserve">Gabions </t>
  </si>
  <si>
    <t>C1.5/C11.2.1</t>
  </si>
  <si>
    <t>Foundation trench excavation:</t>
  </si>
  <si>
    <t>C1.5/C11.2.1.1</t>
  </si>
  <si>
    <t>Excavating all material situated within the following depth ranges below the surface level</t>
  </si>
  <si>
    <t>0 m to 1,5 m</t>
  </si>
  <si>
    <r>
      <t>cubic metre (m</t>
    </r>
    <r>
      <rPr>
        <sz val="10"/>
        <rFont val="Calibri"/>
        <family val="2"/>
      </rPr>
      <t>³)</t>
    </r>
  </si>
  <si>
    <t>C1.5/C11.2.1.2</t>
  </si>
  <si>
    <t>Extra over sub-item C11.2.1.1 for excavation in hard material, irrespective of depth</t>
  </si>
  <si>
    <t>C1.5/C11.2.1.3</t>
  </si>
  <si>
    <t>Excavating soft material within 1,5 m below the surface level using labour enhanced construction methods:</t>
  </si>
  <si>
    <t>C1.5/C11.2.1.4</t>
  </si>
  <si>
    <t>Excavating intermediate material within 1,5 m below the surface level using labour enhanced construction methods:</t>
  </si>
  <si>
    <t>C1.5/C11.2.2</t>
  </si>
  <si>
    <t>Surface preparation for bedding the gabion boxes and mattresses</t>
  </si>
  <si>
    <t>C1.5/C11.2.3</t>
  </si>
  <si>
    <t>Gabion boxes and mattresses:</t>
  </si>
  <si>
    <t>C1.5/C11.2.3.1</t>
  </si>
  <si>
    <t>Length 6 m, depth 0,5 m, width 0,5m and nominal diameter of mesh wire 2.7 mm, mesh size 80 mm x 100mm</t>
  </si>
  <si>
    <t>Length 2 m, depth 2 m, width 1 m and nominal diameter of mesh wire 2.7 mm, mesh size 80 mm x 100mm</t>
  </si>
  <si>
    <t>C1.5/C11.2.3.3</t>
  </si>
  <si>
    <t>C1.5/C11.2.4</t>
  </si>
  <si>
    <t>Geotextile (synthetic filter (Polytex A5 or similar approved)</t>
  </si>
  <si>
    <t>C1.5/PC11.2.5</t>
  </si>
  <si>
    <t>ROAD RESTRAINT SYSTEMS</t>
  </si>
  <si>
    <t>C1.5/C11.4.1</t>
  </si>
  <si>
    <t>Erecting of guardrails at 3,81 m spacing</t>
  </si>
  <si>
    <t>C1.5/C11.4.1.1</t>
  </si>
  <si>
    <t>Complete galvanized system compliant to SANS 1350:</t>
  </si>
  <si>
    <t>Extra over C11.4.1.1(a) and C11.4.1.1(b) for excavating holes of posts using labour enhanced methods (soft and intermediate)</t>
  </si>
  <si>
    <t>C1.5/C11.4.1.2</t>
  </si>
  <si>
    <t>Terminal sections for 3,81 guardrails comprising of:</t>
  </si>
  <si>
    <t>End wings to SANS 1350</t>
  </si>
  <si>
    <t>(c )</t>
  </si>
  <si>
    <t>Bridge adapters to SANS 1350</t>
  </si>
  <si>
    <t>Extra over C11.4.1.2(d) and C11.4.1.2(e) for excavating holes for posts using labour enhanced methods (soft and intermediate)</t>
  </si>
  <si>
    <t>C1.5 / PC11.4.2</t>
  </si>
  <si>
    <t>C11.4.2.1</t>
  </si>
  <si>
    <t xml:space="preserve">Supply to site, initial placement and removal from site </t>
  </si>
  <si>
    <t xml:space="preserve">Dismantling and re-erecting barriers during the works </t>
  </si>
  <si>
    <t xml:space="preserve">Renting of barriers </t>
  </si>
  <si>
    <t>metre. month</t>
  </si>
  <si>
    <t xml:space="preserve">Transport to and from site </t>
  </si>
  <si>
    <t>m.km</t>
  </si>
  <si>
    <t xml:space="preserve">Initial placement and removal from site </t>
  </si>
  <si>
    <t xml:space="preserve"> Provision of connection mechanism (fish plates and bolts)</t>
  </si>
  <si>
    <t>No.sets</t>
  </si>
  <si>
    <t>C11.4.2.2</t>
  </si>
  <si>
    <t>C1.5/C11.4.4</t>
  </si>
  <si>
    <t>Extra over for horizontally curved guard rails</t>
  </si>
  <si>
    <t>C1.5/C11.4.4.1</t>
  </si>
  <si>
    <t>Extra over C11.4.1 and C11.4.11 for horizontally curved guard rails factory bent to a radius of less than 45 m</t>
  </si>
  <si>
    <t>C1.5/C11.4.5</t>
  </si>
  <si>
    <t>Additional guardrail posts for 3,81 m systems:</t>
  </si>
  <si>
    <t>C1.5/C11.4.5.1</t>
  </si>
  <si>
    <t>Timber</t>
  </si>
  <si>
    <t>Reflective plates</t>
  </si>
  <si>
    <t>C1.5/C11.4.6.1</t>
  </si>
  <si>
    <t>Steel plates</t>
  </si>
  <si>
    <t>C15.1/C11.4.7</t>
  </si>
  <si>
    <t>Removing existing guardrails:</t>
  </si>
  <si>
    <t>C1.5/C11.8</t>
  </si>
  <si>
    <t>LANDSCAPING AND PLANTING PLANTS</t>
  </si>
  <si>
    <t>C1.5/C11.8.1</t>
  </si>
  <si>
    <t>Trimming:</t>
  </si>
  <si>
    <t>C1.5/C11.8.1.1</t>
  </si>
  <si>
    <t>Machine trimming</t>
  </si>
  <si>
    <t>C1.5/C11.8.1.2</t>
  </si>
  <si>
    <t>Hand trimming</t>
  </si>
  <si>
    <t>C1.5/C11.8.3</t>
  </si>
  <si>
    <t>Preparing the areas for grassing:</t>
  </si>
  <si>
    <t>C1.5/C11.8.3.1</t>
  </si>
  <si>
    <t>Ripping</t>
  </si>
  <si>
    <t>C1.5/C11.8.3.2</t>
  </si>
  <si>
    <t>Scarifying for loosening topsoil</t>
  </si>
  <si>
    <t>C1.5/C11.8.3.3</t>
  </si>
  <si>
    <t>Topsoiling within the road reserve where the following materials are used:</t>
  </si>
  <si>
    <t>Topsoil obtained from within the road reserve or borrow areas</t>
  </si>
  <si>
    <t>Topsoil obtained from commercial sources by the Contractor</t>
  </si>
  <si>
    <t>C1.5/C11.8.3.5</t>
  </si>
  <si>
    <t>Providing and applying chemical fertilisers and/or soil-improvement material:</t>
  </si>
  <si>
    <t>Lime</t>
  </si>
  <si>
    <t>Superphosphate</t>
  </si>
  <si>
    <t>Limestone ammonium nitrate</t>
  </si>
  <si>
    <t>2:3:2 (22)</t>
  </si>
  <si>
    <t>3:2:1 (25)</t>
  </si>
  <si>
    <t>Other fertilisers and / or soil-improvement materials if required</t>
  </si>
  <si>
    <t>C1.5/C11.8.4</t>
  </si>
  <si>
    <t>Grassing</t>
  </si>
  <si>
    <t>C1.5/C11.8.4.2</t>
  </si>
  <si>
    <t>Sodding by using the following types of sods:</t>
  </si>
  <si>
    <t>Nursery sods (type of grass specified)</t>
  </si>
  <si>
    <t>Veld sods</t>
  </si>
  <si>
    <t>C1.5/C11.8.4.3</t>
  </si>
  <si>
    <t>Hydroseeding:</t>
  </si>
  <si>
    <t>Providing an approved seed mixture for hydroseeding</t>
  </si>
  <si>
    <t>Providing an approved mulch</t>
  </si>
  <si>
    <t>Hydroseeding</t>
  </si>
  <si>
    <t>C1.5/C11.8.5</t>
  </si>
  <si>
    <t>Watering the grass when established by topsoiling only</t>
  </si>
  <si>
    <t>C1.5/C11.8.6</t>
  </si>
  <si>
    <t>Watering the already planted grass, trees and shrubs during the growing season</t>
  </si>
  <si>
    <t>C1.6</t>
  </si>
  <si>
    <t>CLEARING AND GRUBBING</t>
  </si>
  <si>
    <t>C1.6.1</t>
  </si>
  <si>
    <t>C1.6.1.1</t>
  </si>
  <si>
    <t>C1.6.1.2</t>
  </si>
  <si>
    <t>Clearing with hand labour only when labour enhanced work is specified</t>
  </si>
  <si>
    <t>C1.6.1.3</t>
  </si>
  <si>
    <t>Clearing for new fence lines (over a width of 2,0m)</t>
  </si>
  <si>
    <t>C1.6.2</t>
  </si>
  <si>
    <t>C1.6.2.1</t>
  </si>
  <si>
    <t>C1.6.2.2</t>
  </si>
  <si>
    <t>Clearing with hand labour only when labour enhanced work is specified or it is not practical to use a machine</t>
  </si>
  <si>
    <t>C1.6.3</t>
  </si>
  <si>
    <t>C1.6.3.1</t>
  </si>
  <si>
    <t>C1.6.3.2</t>
  </si>
  <si>
    <t>C1.6.8</t>
  </si>
  <si>
    <t>C1.6.8.1</t>
  </si>
  <si>
    <t>C1.6.8.3</t>
  </si>
  <si>
    <t>C1.6.9</t>
  </si>
  <si>
    <t>C1.6.9.1</t>
  </si>
  <si>
    <r>
      <t>square metre  (m</t>
    </r>
    <r>
      <rPr>
        <vertAlign val="superscript"/>
        <sz val="10"/>
        <rFont val="Arial"/>
        <family val="2"/>
      </rPr>
      <t>2</t>
    </r>
    <r>
      <rPr>
        <sz val="10"/>
        <rFont val="Arial"/>
        <family val="2"/>
      </rPr>
      <t xml:space="preserve"> )</t>
    </r>
  </si>
  <si>
    <t>C1.6.9.2</t>
  </si>
  <si>
    <t>C1.6.10</t>
  </si>
  <si>
    <t>Disposal of hazardous waste material:</t>
  </si>
  <si>
    <t>C1.6.10.1</t>
  </si>
  <si>
    <t>Disposal of hazardous waste material at an approved hazardous waste material facility</t>
  </si>
  <si>
    <t>C1.6.10.2</t>
  </si>
  <si>
    <t>Handling cost, profit and all other charges in respect of item C1.6.10.1</t>
  </si>
  <si>
    <t>C1.6/ C1.7.1</t>
  </si>
  <si>
    <t>C1.7.1.1</t>
  </si>
  <si>
    <t>C1.7.1.2</t>
  </si>
  <si>
    <t>C1.6 / C1.7.2</t>
  </si>
  <si>
    <t>C1.7.2.1</t>
  </si>
  <si>
    <t>Hauling material for use in the Works and off-loading it on the site of the Works:</t>
  </si>
  <si>
    <t>Soil, gravel, crushed stone and pavement layer material</t>
  </si>
  <si>
    <t>cubic metre - kilometre (m3 - km)</t>
  </si>
  <si>
    <t>C1.7.2.2</t>
  </si>
  <si>
    <t>Hauling material to spoil and off-loading it at a designated spoil or stockpile area:</t>
  </si>
  <si>
    <t>C1.7</t>
  </si>
  <si>
    <t>LOADING AND HAULING</t>
  </si>
  <si>
    <t>C1.7.1</t>
  </si>
  <si>
    <t>C1.7.1.3</t>
  </si>
  <si>
    <t>Loading by hand only from stockpile or heaps when labour enhancement work is specified or is not possible to use machines</t>
  </si>
  <si>
    <t>PC1.7.1.4</t>
  </si>
  <si>
    <t>Loading temporary concrete barriers from the site using machines and some hand labour where necessary to storage</t>
  </si>
  <si>
    <t>C1.7.2</t>
  </si>
  <si>
    <t>Boulders and hard material</t>
  </si>
  <si>
    <t>PC1.7.2.3</t>
  </si>
  <si>
    <t>Hauling temporary concrete barriers to storage and off-loading it at a designated storage area</t>
  </si>
  <si>
    <r>
      <t>number - kilometre (No</t>
    </r>
    <r>
      <rPr>
        <vertAlign val="superscript"/>
        <sz val="10"/>
        <color rgb="FF000000"/>
        <rFont val="Arial"/>
        <family val="2"/>
      </rPr>
      <t xml:space="preserve"> </t>
    </r>
    <r>
      <rPr>
        <sz val="10"/>
        <color rgb="FF000000"/>
        <rFont val="Arial"/>
        <family val="2"/>
      </rPr>
      <t>- km)</t>
    </r>
  </si>
  <si>
    <t>C2.1</t>
  </si>
  <si>
    <t>GENERAL REQUIREMENTS AND TRENCHING FOR SERVICES</t>
  </si>
  <si>
    <t>C2.1.1</t>
  </si>
  <si>
    <t>Location, Identification and relocation of existing services</t>
  </si>
  <si>
    <t>C2.1.1.1</t>
  </si>
  <si>
    <t>Contractors' obligations</t>
  </si>
  <si>
    <t>PC2.1.1.2</t>
  </si>
  <si>
    <t>Permanent services relocation or protection work by others</t>
  </si>
  <si>
    <t xml:space="preserve">(a) Ethekwini Electrical </t>
  </si>
  <si>
    <t>prime cost (PC)
 Sum</t>
  </si>
  <si>
    <t xml:space="preserve">(b) Ethekwini Water Services &amp; Sanitation </t>
  </si>
  <si>
    <t xml:space="preserve">( c) Telkom </t>
  </si>
  <si>
    <t>( d) Liquid Telecom</t>
  </si>
  <si>
    <t xml:space="preserve">( e) Dark Fibre Africa </t>
  </si>
  <si>
    <t>( f) Dimension Data</t>
  </si>
  <si>
    <t xml:space="preserve">( g) Link Africa </t>
  </si>
  <si>
    <t>(h) Traffic Monitoring Stations (Micros)</t>
  </si>
  <si>
    <t>(i) FMS iTraffic</t>
  </si>
  <si>
    <t>(j) Gas and Crude oil pipeline (Sasol)</t>
  </si>
  <si>
    <t>C2.1.1.3</t>
  </si>
  <si>
    <t>Handling costs and profit in respect of item C2.1.1.2 above</t>
  </si>
  <si>
    <t>PC2.1.1.4</t>
  </si>
  <si>
    <t>Permanent services relocation or protection work by Contractor</t>
  </si>
  <si>
    <t>C2.1.1.5</t>
  </si>
  <si>
    <t>Handling costs and profit in respect of item C2.1.1.4 above</t>
  </si>
  <si>
    <t>C2.1.2</t>
  </si>
  <si>
    <t>Existing services, detention and verification</t>
  </si>
  <si>
    <t>C2.1.2.1</t>
  </si>
  <si>
    <t>Using specialist detection services( ground penetrating radar, radio detection etc.)</t>
  </si>
  <si>
    <t>C2.1.2.2</t>
  </si>
  <si>
    <t>Handling costs and profit in respect of item C2.1.2.1 above</t>
  </si>
  <si>
    <t>C2.1.2.3</t>
  </si>
  <si>
    <t>Survey to verify existing service positions</t>
  </si>
  <si>
    <t>C2.1.2.4</t>
  </si>
  <si>
    <t>Handling costs and profit in respect of item C2.1.2.3 above</t>
  </si>
  <si>
    <t>C2.1.2.5</t>
  </si>
  <si>
    <t>Using hand excavation to locate, expose and verify services</t>
  </si>
  <si>
    <t>C2.1.3</t>
  </si>
  <si>
    <t>Obtaining construction or work permits</t>
  </si>
  <si>
    <t>C2.1.4</t>
  </si>
  <si>
    <t>Provision of guarantees or deposits for services</t>
  </si>
  <si>
    <t>C2.1.4.1</t>
  </si>
  <si>
    <t xml:space="preserve">Providing guarantees and deposits </t>
  </si>
  <si>
    <t>C2.1.4.2</t>
  </si>
  <si>
    <t>Handling costs and profit in respect of item C2.1.4.1 above</t>
  </si>
  <si>
    <t>C2.1.5</t>
  </si>
  <si>
    <t>Provision of record drawings and applicable data</t>
  </si>
  <si>
    <t>C2.1.6</t>
  </si>
  <si>
    <t>Trench excavation(in soft material)</t>
  </si>
  <si>
    <t>C2.1.6.1</t>
  </si>
  <si>
    <t xml:space="preserve">Trenches up to 1.0m wide : </t>
  </si>
  <si>
    <t>Up to 1.0m deep</t>
  </si>
  <si>
    <t>cubic metre (m³)</t>
  </si>
  <si>
    <t>Over 1.0m and up to 2.0m deep</t>
  </si>
  <si>
    <t xml:space="preserve">Over 2.0m and up to 3.0m </t>
  </si>
  <si>
    <t>C2.1.6.2</t>
  </si>
  <si>
    <t>Trenches over 1,0m and up to 2,0m wide</t>
  </si>
  <si>
    <t>C2.1.7</t>
  </si>
  <si>
    <t>Extra over items C2.1.6, C2.1.8 and C2.1.16 for excavating in:</t>
  </si>
  <si>
    <t>C2.1.7.1</t>
  </si>
  <si>
    <t>Hard material irrespective of depth</t>
  </si>
  <si>
    <t>C2.1.7.2</t>
  </si>
  <si>
    <t>Stabilised material irrespective of depth</t>
  </si>
  <si>
    <t>C2.1.8</t>
  </si>
  <si>
    <t>Excavations outside the normal trench profile</t>
  </si>
  <si>
    <t>C2.1.9</t>
  </si>
  <si>
    <t>Trench excavation using labour enhanced construction methods</t>
  </si>
  <si>
    <t>C2.1.9.1</t>
  </si>
  <si>
    <t xml:space="preserve">Trenches up to 1.0m wide (in soft material) : </t>
  </si>
  <si>
    <t>Over 1.0m and up to 1.5m deep</t>
  </si>
  <si>
    <t>C2.1.11</t>
  </si>
  <si>
    <t>Backfilling of trenches</t>
  </si>
  <si>
    <t>C2.1.11.1</t>
  </si>
  <si>
    <t>Backfill compacted to 93% (100% for sand) of MDD (areas subject to traffic loads) using material:</t>
  </si>
  <si>
    <t>From the excavated trench material</t>
  </si>
  <si>
    <t xml:space="preserve">From other excavations on site </t>
  </si>
  <si>
    <t>From approved borrow sites</t>
  </si>
  <si>
    <t>From sources provided by the Contractor</t>
  </si>
  <si>
    <t>C2.1.12</t>
  </si>
  <si>
    <t>Backfilling additional excavations in trench floors due to poor founding conditions using:</t>
  </si>
  <si>
    <t>C2.1.12.1</t>
  </si>
  <si>
    <t>Geotextile (Synthetic fibre filter fabric Grade E or similar approved)</t>
  </si>
  <si>
    <t>C2.1.13</t>
  </si>
  <si>
    <t>Extra over item C2.1.11 for backfilling with soil cement or stabilised material</t>
  </si>
  <si>
    <t>C2.1.13.1</t>
  </si>
  <si>
    <t>Backfilling trenches using soil cement using (G5 material )</t>
  </si>
  <si>
    <t>C2.1.14</t>
  </si>
  <si>
    <t>Extra over items C2.1.11, C2.1.12 and C2.1.13 for additional compaction of backfill</t>
  </si>
  <si>
    <t>C2.1.14.2</t>
  </si>
  <si>
    <t xml:space="preserve">Compaction increased from 93% of MDD TO 95% of MDD </t>
  </si>
  <si>
    <t>C2.1.14.3</t>
  </si>
  <si>
    <t xml:space="preserve">Compaction increased from 95% of MDD TO 98% of MDD </t>
  </si>
  <si>
    <t>C2.1.17</t>
  </si>
  <si>
    <t>Removal and disposal of spoil material from trench excavations</t>
  </si>
  <si>
    <t>C2.1.17.1</t>
  </si>
  <si>
    <t>To spoil sites provided by the Employer as indicated in the Contract Documentation or as instructed by the Engineer</t>
  </si>
  <si>
    <t>C2.1.17.2</t>
  </si>
  <si>
    <t>To spoil sites or dumping areas provided by the contractor</t>
  </si>
  <si>
    <t>C2.1.19</t>
  </si>
  <si>
    <t>Dealing with water during services work</t>
  </si>
  <si>
    <t>C2.1.19.1</t>
  </si>
  <si>
    <t xml:space="preserve">Dealing with surface water </t>
  </si>
  <si>
    <t>C2.1.19.2</t>
  </si>
  <si>
    <t xml:space="preserve">Dealing with subsurface water </t>
  </si>
  <si>
    <t>C2.1.21</t>
  </si>
  <si>
    <t>Supply and Installation of sandbags in trenches</t>
  </si>
  <si>
    <t>C2.1.21.1</t>
  </si>
  <si>
    <t>Biodegradable bags (40cm x 80cm x 80gm2, woven polypropylene, brown)</t>
  </si>
  <si>
    <t>C2.1.22</t>
  </si>
  <si>
    <t>Existing services that intersect or adjoin a trench</t>
  </si>
  <si>
    <r>
      <t xml:space="preserve">Services that intersect a trench </t>
    </r>
    <r>
      <rPr>
        <i/>
        <sz val="10"/>
        <color theme="1"/>
        <rFont val="Arial"/>
        <family val="2"/>
      </rPr>
      <t>(angles between centre-lines in plan 45</t>
    </r>
    <r>
      <rPr>
        <i/>
        <vertAlign val="superscript"/>
        <sz val="10"/>
        <color theme="1"/>
        <rFont val="Arial"/>
        <family val="2"/>
      </rPr>
      <t>o</t>
    </r>
    <r>
      <rPr>
        <i/>
        <sz val="10"/>
        <color theme="1"/>
        <rFont val="Arial"/>
        <family val="2"/>
      </rPr>
      <t xml:space="preserve"> to 90</t>
    </r>
    <r>
      <rPr>
        <i/>
        <vertAlign val="superscript"/>
        <sz val="10"/>
        <color theme="1"/>
        <rFont val="Arial"/>
        <family val="2"/>
      </rPr>
      <t>o</t>
    </r>
    <r>
      <rPr>
        <i/>
        <sz val="10"/>
        <color theme="1"/>
        <rFont val="Arial"/>
        <family val="2"/>
      </rPr>
      <t>)</t>
    </r>
  </si>
  <si>
    <t>Water Pipes (varying size)</t>
  </si>
  <si>
    <t>Electrical Medium Voltage Cables (varying size)</t>
  </si>
  <si>
    <t>Electrical Low Voltage Cables (varying size)</t>
  </si>
  <si>
    <t>Telecommunication or Optic Fibre (varying size)</t>
  </si>
  <si>
    <t>C2.1.21.2</t>
  </si>
  <si>
    <r>
      <t xml:space="preserve">Services that adjoin a trench </t>
    </r>
    <r>
      <rPr>
        <i/>
        <sz val="10"/>
        <color theme="1"/>
        <rFont val="Arial"/>
        <family val="2"/>
      </rPr>
      <t>(parallel to or at an angle between centre-lines in plan of less than 45</t>
    </r>
    <r>
      <rPr>
        <i/>
        <vertAlign val="superscript"/>
        <sz val="10"/>
        <color theme="1"/>
        <rFont val="Arial"/>
        <family val="2"/>
      </rPr>
      <t>o</t>
    </r>
    <r>
      <rPr>
        <i/>
        <sz val="10"/>
        <color theme="1"/>
        <rFont val="Arial"/>
        <family val="2"/>
      </rPr>
      <t>)</t>
    </r>
    <r>
      <rPr>
        <sz val="10"/>
        <color theme="1"/>
        <rFont val="Arial"/>
        <family val="2"/>
      </rPr>
      <t xml:space="preserve"> </t>
    </r>
  </si>
  <si>
    <t>C2.1.23</t>
  </si>
  <si>
    <t>Reinstatement of trenches in existing surfaced roads using:</t>
  </si>
  <si>
    <t>C2.1.23.1</t>
  </si>
  <si>
    <t>Selected material G7, commercial 150mm thick  compacted to 93 % of MDD</t>
  </si>
  <si>
    <t>C2.1.23.2</t>
  </si>
  <si>
    <t>Subbase material G5 commercial 150mm  thickness compacted to 95% of MDD</t>
  </si>
  <si>
    <t>C2.1.23.3</t>
  </si>
  <si>
    <t>Stabilised subbase material C3 commercial 150mm layer thickness using 4% using CEMII TO CEM IV 32,5N compacted to 97 % of MDD</t>
  </si>
  <si>
    <t>C2.1.23.4</t>
  </si>
  <si>
    <t>Continuously graded base (A-E2 modified binder, Level III design, 150mm thick constructed in two layers)</t>
  </si>
  <si>
    <t>C2.1.23.8</t>
  </si>
  <si>
    <t>Surface treatments (50mm thick, sand skeletal - continously graded, A-E2 modified binder, using maximum size of 14mm aggregate)</t>
  </si>
  <si>
    <t>C2.1.24</t>
  </si>
  <si>
    <t>Saw-cutting before excavation</t>
  </si>
  <si>
    <t>C2.1.24.1</t>
  </si>
  <si>
    <t>Saw-cutting asphalt to an average depth:</t>
  </si>
  <si>
    <t>( c)</t>
  </si>
  <si>
    <t>Exceeding 100 mm but not exceeding 150 mm</t>
  </si>
  <si>
    <r>
      <t>square metre (m</t>
    </r>
    <r>
      <rPr>
        <vertAlign val="superscript"/>
        <sz val="10"/>
        <rFont val="Arial"/>
        <family val="2"/>
      </rPr>
      <t>2</t>
    </r>
    <r>
      <rPr>
        <sz val="10"/>
        <rFont val="Arial"/>
        <family val="2"/>
      </rPr>
      <t xml:space="preserve"> )</t>
    </r>
  </si>
  <si>
    <t>C2.1.24.2</t>
  </si>
  <si>
    <t>Saw-cutting concrete to an average depth:</t>
  </si>
  <si>
    <t>C2.1.24.3</t>
  </si>
  <si>
    <t>Saw-cutting materials (type of material to be specified) to an average depth: to an average depth:</t>
  </si>
  <si>
    <t>C2.1.27</t>
  </si>
  <si>
    <t>Demolition of existing manholes, access chambers and other service structures consisting of:</t>
  </si>
  <si>
    <t>C2.1.27.1</t>
  </si>
  <si>
    <t>Unreinforced concrete</t>
  </si>
  <si>
    <t>C2.1.27.2</t>
  </si>
  <si>
    <t>Reinforced concrete</t>
  </si>
  <si>
    <t>C2.1.27.3</t>
  </si>
  <si>
    <t>Masonry</t>
  </si>
  <si>
    <t>Top Structures for Electrical Lighting and Services :</t>
  </si>
  <si>
    <t xml:space="preserve">Construction of Top Structures  </t>
  </si>
  <si>
    <t>PC Sum</t>
  </si>
  <si>
    <t xml:space="preserve">Handling costs and Profit in respect of item C2.1.28 (a) above </t>
  </si>
  <si>
    <t>%</t>
  </si>
  <si>
    <t>)</t>
  </si>
  <si>
    <t>C2.2</t>
  </si>
  <si>
    <t>DRY SERVICES</t>
  </si>
  <si>
    <t>C2.2.1</t>
  </si>
  <si>
    <t>Supply, lay and prove ducts</t>
  </si>
  <si>
    <t>C2.2.1.1</t>
  </si>
  <si>
    <t>State for each duct the material type, class, joint type etc. (example HDPE pliable type N450 with compression couplings)</t>
  </si>
  <si>
    <t xml:space="preserve">HDPE Sleeves 110 mm Diameter </t>
  </si>
  <si>
    <t xml:space="preserve">HDPE Sleeves  160 mm Diameter </t>
  </si>
  <si>
    <t>C2.2.2</t>
  </si>
  <si>
    <t>Extra over item C2.2.1 for the provision of split ducts</t>
  </si>
  <si>
    <t>C2.2.2.1</t>
  </si>
  <si>
    <t>State for each duct the material type, class, etc.</t>
  </si>
  <si>
    <t>110 mm diameter</t>
  </si>
  <si>
    <t xml:space="preserve">160 mm diameter </t>
  </si>
  <si>
    <t>C2.2.3.1</t>
  </si>
  <si>
    <t>State for each duct to be laid the material type</t>
  </si>
  <si>
    <t xml:space="preserve">110 mm diameter </t>
  </si>
  <si>
    <t>C2.2.4</t>
  </si>
  <si>
    <t>Bedding for ducts compacted to 90 % of MDD (100 % for sand) using material:</t>
  </si>
  <si>
    <t>C2.2.4.1</t>
  </si>
  <si>
    <t>Selected from the excavated trench material</t>
  </si>
  <si>
    <t>Non-cohesive material (state material type)</t>
  </si>
  <si>
    <t>Crushed stone material (state material type)</t>
  </si>
  <si>
    <t>C2.2.5</t>
  </si>
  <si>
    <t>Concrete for bedding and encasement of ducts</t>
  </si>
  <si>
    <t>C2.2.5.1</t>
  </si>
  <si>
    <t>Concrete bedding (class C16/20-20 concrete)</t>
  </si>
  <si>
    <t>C2.2.6</t>
  </si>
  <si>
    <t>Duct accessories (markers, marking, draw wires and end caps etc.)</t>
  </si>
  <si>
    <t>C2.2.6.1</t>
  </si>
  <si>
    <t>Duct markers</t>
  </si>
  <si>
    <t>C2.2.6.3</t>
  </si>
  <si>
    <r>
      <t xml:space="preserve">Draw wires </t>
    </r>
    <r>
      <rPr>
        <i/>
        <sz val="10"/>
        <color theme="1"/>
        <rFont val="Arial"/>
        <family val="2"/>
      </rPr>
      <t>(2 strands, 2.5mm in diameter of galvanised steel wire, 2m beyond each end)</t>
    </r>
  </si>
  <si>
    <t>C2.2.6.4</t>
  </si>
  <si>
    <t>End caps or plugs (state type)</t>
  </si>
  <si>
    <t>C2.2.7</t>
  </si>
  <si>
    <t>Handholes, manholes and access chambers for ducts</t>
  </si>
  <si>
    <t>C2.2.7.2</t>
  </si>
  <si>
    <t>Handholes, manholes and access chambers for ducts L x W x D (1000 x 1000 x 1000)</t>
  </si>
  <si>
    <t>Depth range - 1,0m to 1,5m</t>
  </si>
  <si>
    <t>C2.2.8</t>
  </si>
  <si>
    <t>Covers and frames for duct handholes, manholes and access chambers</t>
  </si>
  <si>
    <t>C2.2.8.1</t>
  </si>
  <si>
    <t>Manhole covers (electrical) - State type, strength class and size of cover and frame</t>
  </si>
  <si>
    <t>C2.4</t>
  </si>
  <si>
    <t>ENERGY AND OTHER SERVICES</t>
  </si>
  <si>
    <t>C2.4.1</t>
  </si>
  <si>
    <t>Bedding for electric power cables using material:</t>
  </si>
  <si>
    <t>C2.4.1.1</t>
  </si>
  <si>
    <t>C2.4.1.2</t>
  </si>
  <si>
    <t>Selected from other excavations on site</t>
  </si>
  <si>
    <t>C2.4.1.4</t>
  </si>
  <si>
    <t>Selected from sources provided by the Contractor</t>
  </si>
  <si>
    <t>C2.4.1.5</t>
  </si>
  <si>
    <t>From commercial sources</t>
  </si>
  <si>
    <t>Uncrushed material G7 material</t>
  </si>
  <si>
    <t>Crushed stone material (Coarse-Grade stone (20mm nominal size aggregate)</t>
  </si>
  <si>
    <t>C2.4.2</t>
  </si>
  <si>
    <t>Concrete for bedding and encasement for electric power cables</t>
  </si>
  <si>
    <t>C2.4.2.1</t>
  </si>
  <si>
    <t>Concrete bedding (Class C16/20-20 concrete)</t>
  </si>
  <si>
    <t>C2.4.2.2</t>
  </si>
  <si>
    <t>Concrete encasement of cables (Class C16/20-20 concrete)</t>
  </si>
  <si>
    <t>C2.4.3</t>
  </si>
  <si>
    <t>Cable laying accessories (warning tape, protection slabs, markers etc.)</t>
  </si>
  <si>
    <t>C2.4.3.1</t>
  </si>
  <si>
    <t>Electrical warning tape (state type), as per dwg 15038/DNA-N22425P1-DE-3005</t>
  </si>
  <si>
    <t>C2.4.3.2</t>
  </si>
  <si>
    <t>Concrete slab protection (state type and dimensions etc), , as per dwg 15038/DNA-N22425P1-DE-3005</t>
  </si>
  <si>
    <t>C2.4.3.3</t>
  </si>
  <si>
    <t>Cable markers (state type)</t>
  </si>
  <si>
    <t>C3.1</t>
  </si>
  <si>
    <t>C3.1.1</t>
  </si>
  <si>
    <t>C3.1.1.1</t>
  </si>
  <si>
    <r>
      <t>cubic metre (m</t>
    </r>
    <r>
      <rPr>
        <vertAlign val="superscript"/>
        <sz val="10"/>
        <color rgb="FF000000"/>
        <rFont val="Arial"/>
        <family val="2"/>
      </rPr>
      <t>3</t>
    </r>
    <r>
      <rPr>
        <sz val="10"/>
        <color rgb="FF000000"/>
        <rFont val="Arial"/>
        <family val="2"/>
      </rPr>
      <t>)</t>
    </r>
  </si>
  <si>
    <t>C3.1.1.2</t>
  </si>
  <si>
    <t>C3.1.1.3</t>
  </si>
  <si>
    <t>C3.1.1.4</t>
  </si>
  <si>
    <t>Excavating soft material situated 0m to 1,5m below the surface level using labour enhanced construction methods</t>
  </si>
  <si>
    <t>C3.1.1.5</t>
  </si>
  <si>
    <t>Excavating intermediate material situated 0m to 1,5m below the surface level using labour enhanced construction methods</t>
  </si>
  <si>
    <t>C3.1.2</t>
  </si>
  <si>
    <t>C3.1.2.1</t>
  </si>
  <si>
    <t>Using conventional methods</t>
  </si>
  <si>
    <t>C3.1.2.2</t>
  </si>
  <si>
    <t>C3.1.3</t>
  </si>
  <si>
    <t>C3.1.3.1</t>
  </si>
  <si>
    <t>Using conventional methods (up to 1,5m):</t>
  </si>
  <si>
    <t>C3.1.3.2</t>
  </si>
  <si>
    <t>Using conventional methods (in excess of 1,5m):</t>
  </si>
  <si>
    <t>C3.1.3.3</t>
  </si>
  <si>
    <t>C3.1.4</t>
  </si>
  <si>
    <t>Excavation and disposal of material for subsoil drainage systems</t>
  </si>
  <si>
    <t>C3.1.4.1</t>
  </si>
  <si>
    <t>Excavating in all material situated within the following depth ranges below the surface :</t>
  </si>
  <si>
    <t>Exceeding 1,5m and up to 3,0m</t>
  </si>
  <si>
    <t>Exceeding 3,0m and up to 4,5m</t>
  </si>
  <si>
    <t>C3.1.4.2</t>
  </si>
  <si>
    <t>Excavating soft material situated within 0m to 1.5m below the surface level using labour enhanced construction methods</t>
  </si>
  <si>
    <t>C3.1.4.4</t>
  </si>
  <si>
    <t>Extra over sub-item C3.1.4.1 for excavation in hard and boulder material, irrespective of depth</t>
  </si>
  <si>
    <t>C3.1.4.5</t>
  </si>
  <si>
    <t>Extra over sub-item C3.1.4.1 for excavation through stabilised existing road layers</t>
  </si>
  <si>
    <t>C3.1.4.6</t>
  </si>
  <si>
    <t>Excavation and disposal of material for composite in-plane fin-drain type drainage systems using a trenching machine:</t>
  </si>
  <si>
    <t>Trench width of 0,7 m and  depth of 1,2 m</t>
  </si>
  <si>
    <t>C3.1.5</t>
  </si>
  <si>
    <t>C3.1.5.1</t>
  </si>
  <si>
    <t>Un-stabilised natural gravel obtained from approved sources on the site</t>
  </si>
  <si>
    <t>C3.1.5.2</t>
  </si>
  <si>
    <t>G5 material obtained from commercial sources</t>
  </si>
  <si>
    <t>C3.1.5.3</t>
  </si>
  <si>
    <t>C3.1.6</t>
  </si>
  <si>
    <t>C3.1.6.1</t>
  </si>
  <si>
    <t>Banks and dykes using conventional methods</t>
  </si>
  <si>
    <t>C3.1.6.2</t>
  </si>
  <si>
    <t>C3.1.7</t>
  </si>
  <si>
    <t>Natural permeable material in subsoil drainage system ( approved crushed stone):</t>
  </si>
  <si>
    <t>C3.1.7.2</t>
  </si>
  <si>
    <t>Crushed stone obtained from commercial sources (Course grade 20mm nominal size)</t>
  </si>
  <si>
    <t>C3.1.8</t>
  </si>
  <si>
    <t>Natural permeable material in subsoil drainage systems (approved natural sand):</t>
  </si>
  <si>
    <t>C3.1.8.2</t>
  </si>
  <si>
    <r>
      <t xml:space="preserve">Natural sand from commercial sources </t>
    </r>
    <r>
      <rPr>
        <i/>
        <sz val="10"/>
        <color theme="1"/>
        <rFont val="Arial"/>
        <family val="2"/>
      </rPr>
      <t>(Coarse Grade )</t>
    </r>
  </si>
  <si>
    <t>C3.1.9</t>
  </si>
  <si>
    <t>Pipes in subsoil drainage systems :</t>
  </si>
  <si>
    <t>C3.1.9.1</t>
  </si>
  <si>
    <t>U-PVC pipes and fittings , normal duty, complete with coupling (110mm dia Perforated/slotted)</t>
  </si>
  <si>
    <t>C3.1.10</t>
  </si>
  <si>
    <t>Polymer film sheeting or similar approved material, for lining subsoil drainage systems:</t>
  </si>
  <si>
    <t>C3.1.10.1</t>
  </si>
  <si>
    <t>0.15 mm thick</t>
  </si>
  <si>
    <t>C3.1.11.</t>
  </si>
  <si>
    <t>Geotextile (Synthetic fibre filter fabric Grade 3 or similar approved )</t>
  </si>
  <si>
    <t>C3.1.12</t>
  </si>
  <si>
    <t>Composite drainage system</t>
  </si>
  <si>
    <t>C3.1.12.1</t>
  </si>
  <si>
    <t>In-plane drainage system ( 110mm with couplings Synthetic fibre filter fabric Grade 2 or similar approved)</t>
  </si>
  <si>
    <t>C3.1.13</t>
  </si>
  <si>
    <t>Concrete outlet structures, manhole boxes, junction boxes and cleaning eyes for subsoil drainage systems:</t>
  </si>
  <si>
    <t>C3.1.13.1</t>
  </si>
  <si>
    <t>Outlet structures (Drawing No. D348 - 2766)</t>
  </si>
  <si>
    <t>C3.1.13.3</t>
  </si>
  <si>
    <t>Junction boxes (Drawing No. D348 - 2766)</t>
  </si>
  <si>
    <t>C3.1.13.4</t>
  </si>
  <si>
    <t>Cleaning eyes (Drawing No. D348 - 2766)</t>
  </si>
  <si>
    <t>C3.1.14</t>
  </si>
  <si>
    <t>Caps for subsoil drain pipe :</t>
  </si>
  <si>
    <t>C3.1.14.1</t>
  </si>
  <si>
    <t>Concrete caps</t>
  </si>
  <si>
    <t>C3.1.15</t>
  </si>
  <si>
    <t>C3.1.16</t>
  </si>
  <si>
    <t>C3.1.17</t>
  </si>
  <si>
    <t>Backfilling existing eroded side drains</t>
  </si>
  <si>
    <t>C3.1.18</t>
  </si>
  <si>
    <t>C3.1.20</t>
  </si>
  <si>
    <t>C3.1.21</t>
  </si>
  <si>
    <t>Clearing of existing subsoil drains</t>
  </si>
  <si>
    <t>C3.1.21.1</t>
  </si>
  <si>
    <t>Cleaning rod, brush and flushing</t>
  </si>
  <si>
    <t>C3.1.21.2</t>
  </si>
  <si>
    <t>Hydro jetting</t>
  </si>
  <si>
    <t>C3.1.22</t>
  </si>
  <si>
    <t>Test flushing of subsoil drain pipe systems</t>
  </si>
  <si>
    <t>C3.1.23</t>
  </si>
  <si>
    <r>
      <t xml:space="preserve">Subsoil drain outlet marker </t>
    </r>
    <r>
      <rPr>
        <sz val="10"/>
        <rFont val="Arial"/>
        <family val="2"/>
      </rPr>
      <t>(as per drawing 15038-TD-D-SD-1002</t>
    </r>
    <r>
      <rPr>
        <sz val="10"/>
        <color rgb="FFFF0000"/>
        <rFont val="Arial"/>
        <family val="2"/>
      </rPr>
      <t xml:space="preserve"> </t>
    </r>
    <r>
      <rPr>
        <sz val="10"/>
        <rFont val="Arial"/>
        <family val="2"/>
      </rPr>
      <t>)</t>
    </r>
  </si>
  <si>
    <t>C3.2</t>
  </si>
  <si>
    <t>C3.2.1</t>
  </si>
  <si>
    <t>C3.2.1.1</t>
  </si>
  <si>
    <t xml:space="preserve">cubic metre (m³) </t>
  </si>
  <si>
    <t>C3.2.1.2</t>
  </si>
  <si>
    <r>
      <t xml:space="preserve">Excavating soft material 0m to 1,5m below the surface level using labour enhanced construction methods, or instructed by hand under Clause </t>
    </r>
    <r>
      <rPr>
        <sz val="10"/>
        <rFont val="Arial"/>
        <family val="2"/>
      </rPr>
      <t>A3.2.7.2(d)</t>
    </r>
  </si>
  <si>
    <t>C3.2.1.4</t>
  </si>
  <si>
    <t>Extra over sub-item C3.2.1.1 for excavation in hard or boulder material, irrespective of depth</t>
  </si>
  <si>
    <t>C3.2.1.5</t>
  </si>
  <si>
    <t>C3.2.2</t>
  </si>
  <si>
    <t>C3.2.2.1</t>
  </si>
  <si>
    <t>C3.2.2.2</t>
  </si>
  <si>
    <t>From commercial sources (G5 material)</t>
  </si>
  <si>
    <t>From commercial sources (G7 material for backfill of manhole and pipes demolished after temporary works)</t>
  </si>
  <si>
    <t>C3.2.2.4</t>
  </si>
  <si>
    <t>Extra over sub-items C3.2.2.1 and C3.2.2.2 for screed layers (Class C16/20-20 Concrete)</t>
  </si>
  <si>
    <t>C3.2.3</t>
  </si>
  <si>
    <t>C3.2.3.1</t>
  </si>
  <si>
    <t>Class 100D 450mm dia</t>
  </si>
  <si>
    <t>metre m</t>
  </si>
  <si>
    <t>Class 100D 600mm dia</t>
  </si>
  <si>
    <t>Class 100D 900mm dia</t>
  </si>
  <si>
    <t>Class 100D 1200mm dia</t>
  </si>
  <si>
    <t>C3.2.3.2</t>
  </si>
  <si>
    <t xml:space="preserve">On Class B bedding </t>
  </si>
  <si>
    <t xml:space="preserve">600mm dia. Class 100D with spigot and socket joints </t>
  </si>
  <si>
    <t xml:space="preserve">900mm dia. Class 100D with spigot and socket joints </t>
  </si>
  <si>
    <t xml:space="preserve">1200mm dia. Class 100D with spigot and socket joints </t>
  </si>
  <si>
    <t>C3.2.3.5</t>
  </si>
  <si>
    <t>Provision of skew ends of pipe culvert (Class 100D 900mm dia)</t>
  </si>
  <si>
    <t>Provision of skew ends of pipe culvert (Class 100D 1200mm dia)</t>
  </si>
  <si>
    <t>C3.2.4</t>
  </si>
  <si>
    <t>Metal and U-PVC culverts</t>
  </si>
  <si>
    <t>C3.2.4.1</t>
  </si>
  <si>
    <t>300mm U-PVC pipe min 19mm thick class 16</t>
  </si>
  <si>
    <t>C3.2.7</t>
  </si>
  <si>
    <t>C3.2.7.1</t>
  </si>
  <si>
    <t>In Class A bedding, screeds, concrete backfill and the encasing for pipes, including formwork, (class C16/20-20 concrete)</t>
  </si>
  <si>
    <t>C3.2.7.2</t>
  </si>
  <si>
    <t>In complete in situ floor slabs for rectangular culverts, manholes and catchpits including formwork, joints and Class U2 surface finish (class C24/30-20 concrete) (installed at a standard depth of 1,0 m)</t>
  </si>
  <si>
    <t>C3.2.7.3</t>
  </si>
  <si>
    <t>In walls, excluding formwork but including Class U2 surface finish (class C24/30-20 concrete)</t>
  </si>
  <si>
    <t>C3.2.7.5</t>
  </si>
  <si>
    <t>In inlet and outlet structures including kerbs, chutes and downpipes, skewed ends, catchpits, manholes, thrust and anchor blocks, excluding formwork but including Class U2 surfacing finish (class C24/30-20concrete)</t>
  </si>
  <si>
    <t>C3.2.7.6</t>
  </si>
  <si>
    <r>
      <t>square metre (m</t>
    </r>
    <r>
      <rPr>
        <vertAlign val="superscript"/>
        <sz val="10"/>
        <color rgb="FF000000"/>
        <rFont val="Arial"/>
        <family val="2"/>
      </rPr>
      <t>2</t>
    </r>
    <r>
      <rPr>
        <sz val="10"/>
        <color rgb="FF000000"/>
        <rFont val="Arial"/>
        <family val="2"/>
      </rPr>
      <t>)</t>
    </r>
  </si>
  <si>
    <t>C3.2.8</t>
  </si>
  <si>
    <t>Concrete backfill or encasement for culverts (Class C24/30-20 concrete as per DWG 15038-349)</t>
  </si>
  <si>
    <t>C3.2.10</t>
  </si>
  <si>
    <t>C3.2.10.1</t>
  </si>
  <si>
    <t>.</t>
  </si>
  <si>
    <t>C3.2.10.2</t>
  </si>
  <si>
    <t>C3.2.10.3</t>
  </si>
  <si>
    <t>Welded steel fabric 245</t>
  </si>
  <si>
    <t>C3.2.12</t>
  </si>
  <si>
    <t>C3.2.12.1</t>
  </si>
  <si>
    <t>C3.2.12.2</t>
  </si>
  <si>
    <t>PC3.2.13</t>
  </si>
  <si>
    <t>Removing and stacking existing culverts for re-use (600 mm dia spigot and socket joints)</t>
  </si>
  <si>
    <t>Removing and stacking existing culverts for re-use (Class 75D 900mm dia)</t>
  </si>
  <si>
    <t>C3.2.16</t>
  </si>
  <si>
    <t>C3.2.16.1</t>
  </si>
  <si>
    <t>C3.2.16.2</t>
  </si>
  <si>
    <t>C3.2.16.3</t>
  </si>
  <si>
    <t>C3.2.17</t>
  </si>
  <si>
    <t>Plaster</t>
  </si>
  <si>
    <t>C3.2.18</t>
  </si>
  <si>
    <t>Benching</t>
  </si>
  <si>
    <t>C3.2.19</t>
  </si>
  <si>
    <t>C3.2.19.1</t>
  </si>
  <si>
    <t>Manhole frames (Junction manhole)</t>
  </si>
  <si>
    <r>
      <t xml:space="preserve">Manhole frames </t>
    </r>
    <r>
      <rPr>
        <i/>
        <sz val="10"/>
        <color theme="1"/>
        <rFont val="Arial"/>
        <family val="2"/>
      </rPr>
      <t>(Side Inlet as per Drawing No. D348/2759)</t>
    </r>
  </si>
  <si>
    <t>C3.2.19.2</t>
  </si>
  <si>
    <t xml:space="preserve">Inlet grids or covers </t>
  </si>
  <si>
    <t>Single grid Mild steel grade 350 as per drawing 15038-351</t>
  </si>
  <si>
    <t>C3.2.19.7</t>
  </si>
  <si>
    <t>C3.2.20</t>
  </si>
  <si>
    <r>
      <rPr>
        <b/>
        <sz val="10"/>
        <rFont val="Arial"/>
        <family val="2"/>
      </rPr>
      <t>Anchors for pipes</t>
    </r>
    <r>
      <rPr>
        <sz val="10"/>
        <rFont val="Arial"/>
        <family val="2"/>
      </rPr>
      <t xml:space="preserve"> </t>
    </r>
    <r>
      <rPr>
        <i/>
        <sz val="10"/>
        <color theme="1"/>
        <rFont val="Arial"/>
        <family val="2"/>
      </rPr>
      <t>(Drawing No. D348 / 2758)</t>
    </r>
  </si>
  <si>
    <t>C3.2.22</t>
  </si>
  <si>
    <t>Cutting of concrete pipes (for 450mm dia pipe)</t>
  </si>
  <si>
    <t>Cutting of concrete pipes (for 600mm dia pipe)</t>
  </si>
  <si>
    <t>Cutting of concrete pipes (for 1200mm dia pipe)</t>
  </si>
  <si>
    <t>C3.2.23</t>
  </si>
  <si>
    <r>
      <t>Breaking into existing drainage structures and building in pipes or culverts of the following size</t>
    </r>
    <r>
      <rPr>
        <sz val="10"/>
        <rFont val="Arial"/>
        <family val="2"/>
      </rPr>
      <t xml:space="preserve"> (pipe diameter and/or culvert size to be stated)</t>
    </r>
  </si>
  <si>
    <t>600mm dia pipe and manhole</t>
  </si>
  <si>
    <t>1200mm dia pipe and manhole</t>
  </si>
  <si>
    <t>C3.2.24</t>
  </si>
  <si>
    <t>C3.2.24.1</t>
  </si>
  <si>
    <t>Preparation and compaction of in situ bedding material to 90 % of MDD (150mm deep)</t>
  </si>
  <si>
    <t>C3.2.24.2</t>
  </si>
  <si>
    <r>
      <t xml:space="preserve">Extra-over sub-item C3.2.24.1 for compaction to 93% of MDD </t>
    </r>
    <r>
      <rPr>
        <i/>
        <sz val="10"/>
        <color theme="1"/>
        <rFont val="Arial"/>
        <family val="2"/>
      </rPr>
      <t>(0.15mm)</t>
    </r>
  </si>
  <si>
    <t>PC3.2.28</t>
  </si>
  <si>
    <t>PC3.2.29</t>
  </si>
  <si>
    <t>Chambers (for Type A and A1 side drains) complete as per DWG 15038-TD-D-IS-1001-V1</t>
  </si>
  <si>
    <t>4,5m up to 6,0m deep</t>
  </si>
  <si>
    <t xml:space="preserve">	Type F chambers (for Junction Manholes) complete as per DWG 15038-TD-D-MC-1002-V1</t>
  </si>
  <si>
    <t>0 up to 4,5m deep</t>
  </si>
  <si>
    <t>PC3.2.30</t>
  </si>
  <si>
    <t>Single and Double Splay kerb Inlet</t>
  </si>
  <si>
    <t>Type S1 complete as per DWG 15038-341</t>
  </si>
  <si>
    <t>PC3.2.31</t>
  </si>
  <si>
    <t>PC3.2.31.1</t>
  </si>
  <si>
    <t>450mm dia pipe (normal)</t>
  </si>
  <si>
    <t>450mm dia pipe (Skew)</t>
  </si>
  <si>
    <t>PC3.2.31.2</t>
  </si>
  <si>
    <t>600mm dia pipe (normal)</t>
  </si>
  <si>
    <t>600mm dia pipe (Skew)</t>
  </si>
  <si>
    <t>PC3.2.31.3</t>
  </si>
  <si>
    <t>PC3.2.31.4</t>
  </si>
  <si>
    <t>1200mm dia pipe (normal)</t>
  </si>
  <si>
    <t>1200mm dia pipe (Skew)</t>
  </si>
  <si>
    <t>C3.3</t>
  </si>
  <si>
    <t>CONCRETE KERBING AND CHANNELING, ASPHALT BERMS, CHUTES, DOWNPIPES, AS WELL AS CONCRETE, STONE PITCHED AND GABION LININGS FOR OPEN DRAINS</t>
  </si>
  <si>
    <t>C3.3.1</t>
  </si>
  <si>
    <t>Concrete kerbing:</t>
  </si>
  <si>
    <t>C3.3.1.1</t>
  </si>
  <si>
    <t xml:space="preserve">Prefabricated kerbing </t>
  </si>
  <si>
    <t>Precast Fig 3 barrier kerb on concrete foundation class C12/15-20 as per drawing 15038-342</t>
  </si>
  <si>
    <t>C3.3.1.2</t>
  </si>
  <si>
    <t xml:space="preserve">Cast in situ kerbing </t>
  </si>
  <si>
    <t>Type 'A' concrete side drain, Class C24/30-20 concrete as per Drawing No. D348 / 2751</t>
  </si>
  <si>
    <t>C3.3.2</t>
  </si>
  <si>
    <t>Concrete kerbing-channelling combination:</t>
  </si>
  <si>
    <t>C3.3.2.1</t>
  </si>
  <si>
    <t>Precast  Fig 6 kerbing-channelling  on concrete foundation class C12/15-20 as per drawing 15038-342</t>
  </si>
  <si>
    <t>Figure 6 Kerb and cast in situ 875mm channel (Class C24/30-20) as per Drawing No. D348 / 2750</t>
  </si>
  <si>
    <t>Figure 6 Kerb and cast in situ 375mm Fillet (Class C24/30-20) as per Drawing No. D348 / 2750</t>
  </si>
  <si>
    <t>C3.3.3</t>
  </si>
  <si>
    <t>Extra over items C3.3.1 and C3.3.2 for concrete kerbing or concrete kerbing and channelling on curves</t>
  </si>
  <si>
    <t>C3.3.3.1</t>
  </si>
  <si>
    <t>On curves of radii more than or equal to 5,0 m but less than 20 m</t>
  </si>
  <si>
    <t>C3.3.3.2</t>
  </si>
  <si>
    <t>On curves with radii more than or equal to 1,0 m but less than 5,0 m</t>
  </si>
  <si>
    <t>C3.3.3.3</t>
  </si>
  <si>
    <t>On curves with radii less than 1,0 m</t>
  </si>
  <si>
    <t>C3.3.4</t>
  </si>
  <si>
    <t>Extra over item C3.3.2 for drop kerbs at pedestrian crossings and driveways</t>
  </si>
  <si>
    <t>C3.3.6</t>
  </si>
  <si>
    <t>Concrete chutes (typical designs):</t>
  </si>
  <si>
    <t>C3.3.6.2</t>
  </si>
  <si>
    <t>Type A drainage chute as per Drawing No. D348 / 2758</t>
  </si>
  <si>
    <t>1000mm Kerb and Channel drainage chute as per Drawing No. D348 / 2758</t>
  </si>
  <si>
    <t>Pipe to open chute as per Drawing No. D348 / 2761</t>
  </si>
  <si>
    <t>C3.3.6.3</t>
  </si>
  <si>
    <t>C3.3.7</t>
  </si>
  <si>
    <t>C3.3.7.1</t>
  </si>
  <si>
    <t>C3.3.7.2</t>
  </si>
  <si>
    <t>C3.3.7.3</t>
  </si>
  <si>
    <t>C3.3.8</t>
  </si>
  <si>
    <t>C3.3.8.1</t>
  </si>
  <si>
    <t>Cast in situ concrete lining (Class C24/30-20 concrete)</t>
  </si>
  <si>
    <t>2600mm Concrete V drain Type F as per drawing 15038-342</t>
  </si>
  <si>
    <t>2500mm Cut -off drain as per drawing 15038-340</t>
  </si>
  <si>
    <t>2700mm Toe drain as per drawing 15038-340</t>
  </si>
  <si>
    <t>1750mm Toe drain as per drawing 15038-340</t>
  </si>
  <si>
    <t>1500mm V drain Type F as per drawing 15038-342</t>
  </si>
  <si>
    <t>1200mm V drain Type F as per drawing 15038-342</t>
  </si>
  <si>
    <t>1000mm Side drain Type A as per drawing 15038-342</t>
  </si>
  <si>
    <t xml:space="preserve">300mm x 150mm deep concrete </t>
  </si>
  <si>
    <t>800mm concrete side drain Type A as per drawing 15038-342</t>
  </si>
  <si>
    <t>1200mm fillet in median as per drawing 15038-342</t>
  </si>
  <si>
    <t>(k)</t>
  </si>
  <si>
    <t>Concrete infill on abandoned pipes class 12/15-20 concrete</t>
  </si>
  <si>
    <t>C3.3.8.2</t>
  </si>
  <si>
    <t>C3.3.8.3</t>
  </si>
  <si>
    <t>Stone pitched lining (200 mm thickness)</t>
  </si>
  <si>
    <t>C3.3.9</t>
  </si>
  <si>
    <t>C3.3.9.1</t>
  </si>
  <si>
    <t>C3.3.9.2</t>
  </si>
  <si>
    <t>C3.3.9.3</t>
  </si>
  <si>
    <t>C3.3.10</t>
  </si>
  <si>
    <t>C3.3.11</t>
  </si>
  <si>
    <t>Concrete screed or backfill below chutes (75mm  and class 12/15-20 concrete)</t>
  </si>
  <si>
    <t>C3.3.12</t>
  </si>
  <si>
    <t>C3.3.12.1</t>
  </si>
  <si>
    <t>C3.3.12.2</t>
  </si>
  <si>
    <t>C3.3.12.3</t>
  </si>
  <si>
    <t>Welded steel fabric  - Mesh ref 395</t>
  </si>
  <si>
    <t>C3.3.13</t>
  </si>
  <si>
    <t>Polymer film sheeting (0.15mm thick) for concrete-lined open drains</t>
  </si>
  <si>
    <t>C3.3.14</t>
  </si>
  <si>
    <t>Cutting bituminous surfacing and pavement layers for concrete kerbing, channelling or concrete-lined drains</t>
  </si>
  <si>
    <t>C3.3.15</t>
  </si>
  <si>
    <t>C3.3.15.1</t>
  </si>
  <si>
    <t>C3.3.15.2</t>
  </si>
  <si>
    <t>Stones set in outlet structures</t>
  </si>
  <si>
    <t>C3.3.16</t>
  </si>
  <si>
    <t>Demolition and removal of existing kerbs and/or channel (300-1500mm wide)</t>
  </si>
  <si>
    <t>PC3.3.17</t>
  </si>
  <si>
    <t>2000mm Concrete Walkway, complete as per drawing 15038-345</t>
  </si>
  <si>
    <t>PC3.3.18</t>
  </si>
  <si>
    <t>Concrete Raised Islands, complete as per drawing 15038-345</t>
  </si>
  <si>
    <t>C3.3/C13.8.1</t>
  </si>
  <si>
    <t>Concrete barriers and Parapets as per Dwg 15038-345</t>
  </si>
  <si>
    <t>C3.3/C13.8.1.2</t>
  </si>
  <si>
    <t>Parapets- Precast Concrete Hand rails</t>
  </si>
  <si>
    <t>PC3.3.19</t>
  </si>
  <si>
    <t>Precast slotted drain, complete as per DWG 333846-RD-142</t>
  </si>
  <si>
    <t>C4.2</t>
  </si>
  <si>
    <t>C4.2.1</t>
  </si>
  <si>
    <t>C4.2.1.1</t>
  </si>
  <si>
    <t>C4.2.1.2</t>
  </si>
  <si>
    <t>C4.2.1.3</t>
  </si>
  <si>
    <t>Cuttings exceeding 20 000 m3 up to 50 000 m3</t>
  </si>
  <si>
    <t>C4.2.2</t>
  </si>
  <si>
    <t>Additional material investigations during the supplementary exploration</t>
  </si>
  <si>
    <t>C4.2.2.1</t>
  </si>
  <si>
    <t>Cost of additional trial pits and/or drilling and laboratory testing</t>
  </si>
  <si>
    <t>C4.2.2.2</t>
  </si>
  <si>
    <t xml:space="preserve">Handling costs and profit in respect of item </t>
  </si>
  <si>
    <t>C4.2.3</t>
  </si>
  <si>
    <t>C4.2.3.1</t>
  </si>
  <si>
    <t>C4.2.3.2</t>
  </si>
  <si>
    <t>C4.2.3.3</t>
  </si>
  <si>
    <t>C4.2.3.4</t>
  </si>
  <si>
    <t>C4.2.4</t>
  </si>
  <si>
    <t>C4.2.4.1</t>
  </si>
  <si>
    <t>C4.2.4.2</t>
  </si>
  <si>
    <t>C4.2.4.3</t>
  </si>
  <si>
    <t>C4.2.7</t>
  </si>
  <si>
    <t>C4.2.7.1</t>
  </si>
  <si>
    <t>C4.2.7.2</t>
  </si>
  <si>
    <t>C4.2.9</t>
  </si>
  <si>
    <t>Excavate material to spoil in sites designated by the Contractor, material obtained from</t>
  </si>
  <si>
    <t>Soft excavation, overburden and unsuitable material</t>
  </si>
  <si>
    <t xml:space="preserve">Boulder excavation class A </t>
  </si>
  <si>
    <t xml:space="preserve">Boulder excavation class B </t>
  </si>
  <si>
    <t>C4.2.4.4</t>
  </si>
  <si>
    <t>C4.2.10</t>
  </si>
  <si>
    <t>C4.2.10.1</t>
  </si>
  <si>
    <t>C4.2.10.2</t>
  </si>
  <si>
    <t>C4.2.12</t>
  </si>
  <si>
    <t>C4.2.12.1</t>
  </si>
  <si>
    <t>In soft material using labour enhanced methods of construction</t>
  </si>
  <si>
    <r>
      <t>square metre (m</t>
    </r>
    <r>
      <rPr>
        <vertAlign val="superscript"/>
        <sz val="10"/>
        <rFont val="Arial"/>
        <family val="2"/>
      </rPr>
      <t>2</t>
    </r>
    <r>
      <rPr>
        <sz val="10"/>
        <rFont val="Arial"/>
        <family val="2"/>
      </rPr>
      <t>)</t>
    </r>
  </si>
  <si>
    <t>C4.2/C4.1.12</t>
  </si>
  <si>
    <t xml:space="preserve">Stockpling the material </t>
  </si>
  <si>
    <t>C4.1.12.2</t>
  </si>
  <si>
    <t xml:space="preserve">Material directly from excavations </t>
  </si>
  <si>
    <t>C4.2/C1.7.2</t>
  </si>
  <si>
    <t xml:space="preserve">Hauling </t>
  </si>
  <si>
    <t xml:space="preserve">Hauling material for use in the Works and Off - loading it on the site of the works </t>
  </si>
  <si>
    <t>Soil,gtravel, crushed stone, and pavement layer material</t>
  </si>
  <si>
    <t>C4.3</t>
  </si>
  <si>
    <t>C4.3.1</t>
  </si>
  <si>
    <t>Additional material investigations</t>
  </si>
  <si>
    <t>C4.3.1.1</t>
  </si>
  <si>
    <t xml:space="preserve">Cost of additional core drilling and trial pits, sampling of asphalt and laboratory testing </t>
  </si>
  <si>
    <t>C4.3.1.2</t>
  </si>
  <si>
    <t>Handling cost and profit in respect of item C4.3.1.1</t>
  </si>
  <si>
    <t>C4.3.2</t>
  </si>
  <si>
    <t>Cleaning the existing road surface</t>
  </si>
  <si>
    <t>C4.3.2.1</t>
  </si>
  <si>
    <t xml:space="preserve">Cost to clean the road surface </t>
  </si>
  <si>
    <t>C4.3.2.2</t>
  </si>
  <si>
    <t>Handling costs and profit in respect of item C4.3.2.1</t>
  </si>
  <si>
    <t>C4.3.4</t>
  </si>
  <si>
    <t>C4.3.4.1</t>
  </si>
  <si>
    <t>C4.3.5</t>
  </si>
  <si>
    <t>Exceeding 100 mm and up to 150 mm</t>
  </si>
  <si>
    <t>C4.3.5.2</t>
  </si>
  <si>
    <t>PC4.3.7</t>
  </si>
  <si>
    <t>PC4.3.7.1</t>
  </si>
  <si>
    <t>PC4.3.7.2</t>
  </si>
  <si>
    <t>C4.3.7.3</t>
  </si>
  <si>
    <t>Exceeding 100 mm</t>
  </si>
  <si>
    <t>PC4.3.7.4</t>
  </si>
  <si>
    <t>C4.3.8</t>
  </si>
  <si>
    <t>C4.3.8.1</t>
  </si>
  <si>
    <t>C4.3.8.2</t>
  </si>
  <si>
    <t>Cemented material</t>
  </si>
  <si>
    <t>C4.3.9</t>
  </si>
  <si>
    <t>C4.3.9.2</t>
  </si>
  <si>
    <t>C4.3.12</t>
  </si>
  <si>
    <t>C4.3.12.1</t>
  </si>
  <si>
    <t>C4.3.12.2</t>
  </si>
  <si>
    <t>C4.3.13</t>
  </si>
  <si>
    <t>Lifting of existing paving blocks (80mm precast concrete pavers in sislands and sidewalks)</t>
  </si>
  <si>
    <t>C4.3.13.2</t>
  </si>
  <si>
    <t>Using labour enhanced methods of construction</t>
  </si>
  <si>
    <t>square metre (m2 )</t>
  </si>
  <si>
    <t>C4.3.15</t>
  </si>
  <si>
    <t>C4.3.15.1</t>
  </si>
  <si>
    <t>C4.3.15.2</t>
  </si>
  <si>
    <t>C4.4</t>
  </si>
  <si>
    <t>COMMERCIAL MATERIALS</t>
  </si>
  <si>
    <t>C4.4.2</t>
  </si>
  <si>
    <t>C4.4.2.1</t>
  </si>
  <si>
    <t>Type G4A material</t>
  </si>
  <si>
    <t>Type G4B material</t>
  </si>
  <si>
    <t>(m)</t>
  </si>
  <si>
    <t>Sand (river sand for segmental block paving bedding)</t>
  </si>
  <si>
    <t>C4.4.2.5</t>
  </si>
  <si>
    <t xml:space="preserve">(b) </t>
  </si>
  <si>
    <t xml:space="preserve"> (c)</t>
  </si>
  <si>
    <t>Sand</t>
  </si>
  <si>
    <t>C4.4.2.6</t>
  </si>
  <si>
    <t>Pioneer material</t>
  </si>
  <si>
    <t>C4.4.4</t>
  </si>
  <si>
    <t>C4.4.4.1</t>
  </si>
  <si>
    <t>Cement (CEM 32.5N)</t>
  </si>
  <si>
    <t>C4.4.5</t>
  </si>
  <si>
    <t>Bituminous stabilising agents</t>
  </si>
  <si>
    <t>C4.4.5.1</t>
  </si>
  <si>
    <t>Penetration grade bitumen (70/100)</t>
  </si>
  <si>
    <t>C4.4.7</t>
  </si>
  <si>
    <t xml:space="preserve">Sampling and materil testing by a commercial laboratory for stabilisation designs </t>
  </si>
  <si>
    <t xml:space="preserve">Cost of sampling and material testing </t>
  </si>
  <si>
    <t>Handling cost and profit in respect of item C4.5.3.1</t>
  </si>
  <si>
    <t>C5.1</t>
  </si>
  <si>
    <t>ROADBED</t>
  </si>
  <si>
    <t>C5.1.1</t>
  </si>
  <si>
    <t>PC5.1.1.2</t>
  </si>
  <si>
    <t>PC5.1.1.4</t>
  </si>
  <si>
    <t>Compaction of imported material to 95% of MDD</t>
  </si>
  <si>
    <t>C5.1.1.5</t>
  </si>
  <si>
    <t>C5.1.1.6</t>
  </si>
  <si>
    <t>C5.1.3</t>
  </si>
  <si>
    <t>C5.1.3.1</t>
  </si>
  <si>
    <t>C5.1.4</t>
  </si>
  <si>
    <t>C5.1.4.1</t>
  </si>
  <si>
    <t>Unstable material</t>
  </si>
  <si>
    <t>C5.1.4.2</t>
  </si>
  <si>
    <t>In layer thicknesses exceeding 200mm</t>
  </si>
  <si>
    <t xml:space="preserve">Stable material </t>
  </si>
  <si>
    <t>C5.1.5</t>
  </si>
  <si>
    <t>C5.1.5.1</t>
  </si>
  <si>
    <t>C5.1.5.2</t>
  </si>
  <si>
    <t>C5.1.6</t>
  </si>
  <si>
    <t>C5.1.6.1</t>
  </si>
  <si>
    <t>C5.1.6.2</t>
  </si>
  <si>
    <t>C5.1.6.3</t>
  </si>
  <si>
    <t>Smooth drum vibratory rollers</t>
  </si>
  <si>
    <t>C5.1.7</t>
  </si>
  <si>
    <t>C5.1.7.1</t>
  </si>
  <si>
    <t>C5.1.7.2</t>
  </si>
  <si>
    <t>C5.1.7.6</t>
  </si>
  <si>
    <t>C5.1.11</t>
  </si>
  <si>
    <t>C5.1.12</t>
  </si>
  <si>
    <t>C5.1.12.1</t>
  </si>
  <si>
    <t>C5.1.13</t>
  </si>
  <si>
    <t>Construction of a levelling layer:</t>
  </si>
  <si>
    <t>C5.1.13.2</t>
  </si>
  <si>
    <t>C5.1/C1.7.2</t>
  </si>
  <si>
    <t>C5.2</t>
  </si>
  <si>
    <t>C5.2.1</t>
  </si>
  <si>
    <t>C5.2.1.1</t>
  </si>
  <si>
    <t>C5.2.1.2</t>
  </si>
  <si>
    <t>C5.2.2</t>
  </si>
  <si>
    <t>PC5.2.2.1</t>
  </si>
  <si>
    <t>Compacted to 93% of modified dry density (Upper Fill Region G5</t>
  </si>
  <si>
    <t>Compacted to 95% of modified dry density (Lower Fill Region G7 quality)</t>
  </si>
  <si>
    <t>PC5.2.2.2</t>
  </si>
  <si>
    <t>Compacted to 95% MDD</t>
  </si>
  <si>
    <t>C5.2.4</t>
  </si>
  <si>
    <t>C5.2.6</t>
  </si>
  <si>
    <t>Fill in sidewalk</t>
  </si>
  <si>
    <t>C5.2.5.2</t>
  </si>
  <si>
    <t>Fill material in sidewalk compacted to 95% of MDD using labour enhanced methods of construction and light hand equipment</t>
  </si>
  <si>
    <t>C5.2.6.1</t>
  </si>
  <si>
    <t>Fill material in shoulder widening compacted to 95% of MDD</t>
  </si>
  <si>
    <t>C5.2.7</t>
  </si>
  <si>
    <t>C5.2.7.1</t>
  </si>
  <si>
    <t>C5.2.7.2</t>
  </si>
  <si>
    <t>C5.2.7.3</t>
  </si>
  <si>
    <t>C5.2.7.4</t>
  </si>
  <si>
    <t>C5.2.7.5</t>
  </si>
  <si>
    <t>C5.2.8</t>
  </si>
  <si>
    <t>C5.2.8.1</t>
  </si>
  <si>
    <t>C5.2.8.2</t>
  </si>
  <si>
    <t>C5.2.8.3</t>
  </si>
  <si>
    <t>C5.2.8.4</t>
  </si>
  <si>
    <t>C5.2.9</t>
  </si>
  <si>
    <t>C5.2.11</t>
  </si>
  <si>
    <t>C5.2.11.1</t>
  </si>
  <si>
    <t>C5.2.11.2</t>
  </si>
  <si>
    <t>Medians and interchange areas</t>
  </si>
  <si>
    <t>C5.3</t>
  </si>
  <si>
    <t>ROAD PAVEMENT LAYERS</t>
  </si>
  <si>
    <t>C5.3.2</t>
  </si>
  <si>
    <r>
      <t xml:space="preserve">Lower selected subgrade layer </t>
    </r>
    <r>
      <rPr>
        <i/>
        <sz val="10"/>
        <color theme="1"/>
        <rFont val="Arial"/>
        <family val="2"/>
      </rPr>
      <t>(150mm G5A)</t>
    </r>
    <r>
      <rPr>
        <sz val="10"/>
        <color theme="1"/>
        <rFont val="Arial"/>
        <family val="2"/>
      </rPr>
      <t xml:space="preserve"> compacted to 95% of MDD</t>
    </r>
  </si>
  <si>
    <t>G7 Upper selected subgrade layer 150mm, compacted to 95% of MDD</t>
  </si>
  <si>
    <r>
      <t xml:space="preserve">Upper selected subgrade layer </t>
    </r>
    <r>
      <rPr>
        <i/>
        <sz val="10"/>
        <color theme="1"/>
        <rFont val="Arial"/>
        <family val="2"/>
      </rPr>
      <t>(150mm G5A)</t>
    </r>
    <r>
      <rPr>
        <sz val="10"/>
        <color theme="1"/>
        <rFont val="Arial"/>
        <family val="2"/>
      </rPr>
      <t xml:space="preserve"> compacted to 95% of MDD</t>
    </r>
  </si>
  <si>
    <r>
      <t xml:space="preserve">Lower subbase gravel layer (unstabilised) </t>
    </r>
    <r>
      <rPr>
        <i/>
        <sz val="10"/>
        <color theme="1"/>
        <rFont val="Arial"/>
        <family val="2"/>
      </rPr>
      <t>(150mm G5A)</t>
    </r>
    <r>
      <rPr>
        <sz val="10"/>
        <color theme="1"/>
        <rFont val="Arial"/>
        <family val="2"/>
      </rPr>
      <t xml:space="preserve"> compacted to 95% of MDD</t>
    </r>
  </si>
  <si>
    <t>(s)</t>
  </si>
  <si>
    <t>G4A crushed rock/boulder lower subbase layer chemically stabilised 150mm compacted to 95% of MDD</t>
  </si>
  <si>
    <t>C5.3.9</t>
  </si>
  <si>
    <t>C5.3.9.1</t>
  </si>
  <si>
    <t>Stabilised gravel layer, 200mm thick, trial section</t>
  </si>
  <si>
    <t>C5.3.10</t>
  </si>
  <si>
    <t>Removal of a completed trial section</t>
  </si>
  <si>
    <t>C5.3.10.1</t>
  </si>
  <si>
    <t>Stabilised layer</t>
  </si>
  <si>
    <t>C5.4</t>
  </si>
  <si>
    <t>C5.4.2</t>
  </si>
  <si>
    <t>C5.4.2.1</t>
  </si>
  <si>
    <t>Chemical stabilisation (layer thickness indicated) of pavement layers (layer to be stabilised indicated)</t>
  </si>
  <si>
    <t>Chemical stabilisation 200mm C3 pavement layers (G5A upper subbase layer)</t>
  </si>
  <si>
    <t>Chemical stabilisation 200mm C4 pavement layers (G5A lower subbase layer)</t>
  </si>
  <si>
    <t>Chemical stabilisation 150mm of pavement layers (G5A lower subbase layer)</t>
  </si>
  <si>
    <r>
      <t xml:space="preserve">Chemical stabilisation </t>
    </r>
    <r>
      <rPr>
        <i/>
        <sz val="10"/>
        <color theme="1"/>
        <rFont val="Arial"/>
        <family val="2"/>
      </rPr>
      <t>(20 mm river sand)</t>
    </r>
  </si>
  <si>
    <t>C5.4.5.2</t>
  </si>
  <si>
    <t>C5.4.10</t>
  </si>
  <si>
    <t>C6.2</t>
  </si>
  <si>
    <t>SEGMENTAL BLOCK PAVING LAYERS</t>
  </si>
  <si>
    <t>C6.2.1</t>
  </si>
  <si>
    <t xml:space="preserve">Segmental block paving  </t>
  </si>
  <si>
    <t>C6.2.1.1</t>
  </si>
  <si>
    <r>
      <t xml:space="preserve">Concrete block paving </t>
    </r>
    <r>
      <rPr>
        <i/>
        <sz val="10"/>
        <color theme="1"/>
        <rFont val="Arial"/>
        <family val="2"/>
      </rPr>
      <t>(Segmental block paving (Type S-A, 60 mm))</t>
    </r>
    <r>
      <rPr>
        <sz val="10"/>
        <color theme="1"/>
        <rFont val="Arial"/>
        <family val="2"/>
      </rPr>
      <t xml:space="preserve"> </t>
    </r>
  </si>
  <si>
    <t>C6.2.2</t>
  </si>
  <si>
    <t>C6.2.3</t>
  </si>
  <si>
    <t>Provision and application of approved herbicide and ant poison</t>
  </si>
  <si>
    <t>C6.2.3.1</t>
  </si>
  <si>
    <t>Provision of materials</t>
  </si>
  <si>
    <t>prime cost (PC) sum</t>
  </si>
  <si>
    <t>C6.2.3.2</t>
  </si>
  <si>
    <t>Contractor’s charges and profit added to the prime cost sum</t>
  </si>
  <si>
    <t>C6.2.4</t>
  </si>
  <si>
    <t xml:space="preserve">Re-sanding of joints in segmental block paving  </t>
  </si>
  <si>
    <t>C6.2.4.1</t>
  </si>
  <si>
    <r>
      <t xml:space="preserve">Concrete block paving </t>
    </r>
    <r>
      <rPr>
        <i/>
        <sz val="10"/>
        <color theme="1"/>
        <rFont val="Arial"/>
        <family val="2"/>
      </rPr>
      <t xml:space="preserve">(Segmental block paving (Type S-A, 60 mm)) </t>
    </r>
  </si>
  <si>
    <t>C8.1</t>
  </si>
  <si>
    <t>C8.1.1</t>
  </si>
  <si>
    <t>C8.1.1.2</t>
  </si>
  <si>
    <t>C8.1.1.3</t>
  </si>
  <si>
    <t>C8.1.3</t>
  </si>
  <si>
    <t>C9.1</t>
  </si>
  <si>
    <t>C9.1.1</t>
  </si>
  <si>
    <t>Wearing Course, Bitumen Rubber Aspahlt Course (BRAC)Stone skeletal mix (St), Course graded, NMPS = 14mm, Extreme loading conditions (E), PG58E-22, Design Level III, A-R1 Non -homogeneous modified binder (Virgin material)</t>
  </si>
  <si>
    <t>C9.1.1.2</t>
  </si>
  <si>
    <t xml:space="preserve">Base - Continuously graded base,  Sand skeletal mix (Sa), Continuously graded (medium), NMPS = 14mm
Very heavy loading conditions (V), PG58V-22
Design Level III, AE-2 modified binder (Virgin material) </t>
  </si>
  <si>
    <t>C9.1.2</t>
  </si>
  <si>
    <t>C9.1.2.1</t>
  </si>
  <si>
    <t>Asphalt layers (paver)</t>
  </si>
  <si>
    <t>C9.1.3.1</t>
  </si>
  <si>
    <t>C9.1.3.2</t>
  </si>
  <si>
    <t>C9.1.4</t>
  </si>
  <si>
    <t>Continuously graded base Sand skeletal mix (Sa),150mm compacted thickness in two layers, Continuously graded (medium), NMPS = 14mm
Very Heavy loading conditions (V), PG58V-22
Design Level III, AE-2 modified binder (20% RA in mix), paver laid</t>
  </si>
  <si>
    <t>C9.1.5</t>
  </si>
  <si>
    <t>C9.1.5.1</t>
  </si>
  <si>
    <t xml:space="preserve">(ii) </t>
  </si>
  <si>
    <t>C9.1.6</t>
  </si>
  <si>
    <t>C9.1.7</t>
  </si>
  <si>
    <t>Placing and compacting asphalt in restricted areas</t>
  </si>
  <si>
    <t>C9.1.7.1</t>
  </si>
  <si>
    <t>Extra over payment item C9.1.4.1 and C9.1.5.1 (state layer thickness, mix class, binder type, nominal maximum particle size and placing technique (hand/paver))</t>
  </si>
  <si>
    <t>C9.1.8</t>
  </si>
  <si>
    <t>Surfacing of bridge decks</t>
  </si>
  <si>
    <t>C9.1.8.1</t>
  </si>
  <si>
    <t>Levelling course: - levelling course, Asphalt mix:Hot-mix asphalt, NMPS: 10mm, Extreme loading condition (E),  Continuously graded, Sand skeletal mix (Sa), 
PG58E-22, Design Level III, AE-2 modified binder (20% RA material) , paver laid</t>
  </si>
  <si>
    <t>C9.1.8.2</t>
  </si>
  <si>
    <t>Surfacing -  Bitumen Rubber Aspahlt Course (BRAC), Stone skeletal mix (St), Course graded, 50mm compacted layer , NMPS = 14mm, Extreme loading conditions (E), PG58E-22, Design Level III, A-R1 Non -homogeneous modified binder , (virgin material), paver laid</t>
  </si>
  <si>
    <t>PC9.1.10</t>
  </si>
  <si>
    <t>C9.1.10.1</t>
  </si>
  <si>
    <t>C9.1.10.2</t>
  </si>
  <si>
    <t>C9.1.10.3</t>
  </si>
  <si>
    <t>C9.1.10.6</t>
  </si>
  <si>
    <t xml:space="preserve">Bituminous bond coat - 30% net bitumen emulsion </t>
  </si>
  <si>
    <t>C9.1.13</t>
  </si>
  <si>
    <t>C9.1.13.1</t>
  </si>
  <si>
    <t>C9.1.15.</t>
  </si>
  <si>
    <t>Milling of bridge decks and keys adjacent to bridge decks</t>
  </si>
  <si>
    <t>C9.1.15.2</t>
  </si>
  <si>
    <t>Milling of bridge decks and keys to bridge deck approaches</t>
  </si>
  <si>
    <t>C9.1.16</t>
  </si>
  <si>
    <t>Work undertaken in accordance with a Product Performance Guarantee System</t>
  </si>
  <si>
    <t>PC9.1.17</t>
  </si>
  <si>
    <t>Penalty deduction for overloading</t>
  </si>
  <si>
    <t>Penalty deduction with respect to item PC9.1.4.1 and PC9.1.5.1</t>
  </si>
  <si>
    <t xml:space="preserve">Rate Only </t>
  </si>
  <si>
    <t>C11.1</t>
  </si>
  <si>
    <t>PITCHING, STONEWORK, CAST IN SITU CONCRETE FOR PROTECTION AGAINST EROSION</t>
  </si>
  <si>
    <t>C11.1.1</t>
  </si>
  <si>
    <t>Foundation trenches for stone masonry walls</t>
  </si>
  <si>
    <t>C11.1.1.1</t>
  </si>
  <si>
    <t>Excavating foundation trenches in soft material using labour enhanced construction methods 0m to 1,0m depth</t>
  </si>
  <si>
    <t>C11.1.1.2</t>
  </si>
  <si>
    <r>
      <t>Excavating foundation trenches in intermediate material using labour enhanced construction methods 0 m to 1,0m depth</t>
    </r>
    <r>
      <rPr>
        <i/>
        <sz val="10"/>
        <color rgb="FF000000"/>
        <rFont val="Arial"/>
        <family val="2"/>
      </rPr>
      <t xml:space="preserve"> </t>
    </r>
  </si>
  <si>
    <t>C11.1.2</t>
  </si>
  <si>
    <t>C11.1.2.2</t>
  </si>
  <si>
    <t>C11.1.2.3</t>
  </si>
  <si>
    <t>Grouted stone pitching on a concrete bed</t>
  </si>
  <si>
    <t>C11.1.6</t>
  </si>
  <si>
    <t>Concrete edge beams (Class C24/30-20 concrete)</t>
  </si>
  <si>
    <t>(l)</t>
  </si>
  <si>
    <t>Concrete Edge Beams (Class 20/25-20 in situ concrete), Contractor shall be responsible for DCP tests, foundation designs &amp; drawings and price for any other risks.</t>
  </si>
  <si>
    <t>Encasement of Electrical Cables (Inter Changes Only)</t>
  </si>
  <si>
    <t>C11.1.7</t>
  </si>
  <si>
    <t>Provision of approved herbicide and ant poison:</t>
  </si>
  <si>
    <t>C11.1.7.1</t>
  </si>
  <si>
    <t>Prime Cost
(PC) Sum</t>
  </si>
  <si>
    <t>C11.1.7.2</t>
  </si>
  <si>
    <t>C11.2</t>
  </si>
  <si>
    <t>NON-STRUCTURAL GABIONS</t>
  </si>
  <si>
    <t>C11.2.1</t>
  </si>
  <si>
    <t>C11.2.1.1</t>
  </si>
  <si>
    <t>C11.2.1.2</t>
  </si>
  <si>
    <t>C11.2.1.3</t>
  </si>
  <si>
    <t>C11.2.1.4</t>
  </si>
  <si>
    <t>C11.2.2</t>
  </si>
  <si>
    <t>C11.2.3</t>
  </si>
  <si>
    <t>C11.2.3.2</t>
  </si>
  <si>
    <t>C11.2.3.4</t>
  </si>
  <si>
    <t>C11.2.4</t>
  </si>
  <si>
    <t>Geotextile (synthetic fibre grade 3 filter fabric or similar approved)</t>
  </si>
  <si>
    <t>C11.2.5</t>
  </si>
  <si>
    <t>C11.3</t>
  </si>
  <si>
    <t>GUIDE BLOCKS AND KILOMETRE MARKERS</t>
  </si>
  <si>
    <t>C11.3.1</t>
  </si>
  <si>
    <t>Guide blocks</t>
  </si>
  <si>
    <t>C11.4</t>
  </si>
  <si>
    <t>C11.4.1</t>
  </si>
  <si>
    <t>C11.4.1.1</t>
  </si>
  <si>
    <t>C11.4.1.2</t>
  </si>
  <si>
    <t>Bullnoses to SANS 1350</t>
  </si>
  <si>
    <t>C11.4.4</t>
  </si>
  <si>
    <t>C11.4.4.1</t>
  </si>
  <si>
    <t>Extra over C11.4.2.1(a) for horizontally curved guard rails factory bent to a radius of less than 45m</t>
  </si>
  <si>
    <t>C11.4.5</t>
  </si>
  <si>
    <t>C11.4.5.1</t>
  </si>
  <si>
    <t>C11.4.5.3</t>
  </si>
  <si>
    <r>
      <t>Extra over C11.4.5.1 and C11.4.5.2 for excavating holes of posts using labour enhanced methods</t>
    </r>
    <r>
      <rPr>
        <b/>
        <i/>
        <sz val="10"/>
        <color rgb="FF000000"/>
        <rFont val="Arial"/>
        <family val="2"/>
      </rPr>
      <t xml:space="preserve"> </t>
    </r>
  </si>
  <si>
    <t>C11.4.6</t>
  </si>
  <si>
    <t>C11.4.6.1</t>
  </si>
  <si>
    <t>C11.4.7</t>
  </si>
  <si>
    <t>C11.4.8</t>
  </si>
  <si>
    <r>
      <t>Renovating guardrail material:</t>
    </r>
    <r>
      <rPr>
        <i/>
        <sz val="10"/>
        <color rgb="FF000000"/>
        <rFont val="Arial"/>
        <family val="2"/>
      </rPr>
      <t xml:space="preserve"> </t>
    </r>
  </si>
  <si>
    <t>Painting guardrails, end wings and bullnoses</t>
  </si>
  <si>
    <t>C11.4.9</t>
  </si>
  <si>
    <t>Re-erection of guardrails with recovered or provided material:</t>
  </si>
  <si>
    <t>C11.4..9.1</t>
  </si>
  <si>
    <t>Single guardrail</t>
  </si>
  <si>
    <t>C11.4..9.3</t>
  </si>
  <si>
    <t>Extra over C11.4.9.1 and C11.4.9.2 for excavating holes of posts using labour enhanced methods</t>
  </si>
  <si>
    <t>C11.4.10</t>
  </si>
  <si>
    <t>End treatments to existing guardrails with recovered or provided material:</t>
  </si>
  <si>
    <t>C11.4.10.1</t>
  </si>
  <si>
    <t>End wings</t>
  </si>
  <si>
    <t>C11.4.10.2</t>
  </si>
  <si>
    <t>Bullnoses</t>
  </si>
  <si>
    <t>C11.4.10.3</t>
  </si>
  <si>
    <t>Bridge adaptors</t>
  </si>
  <si>
    <t>C11.4.10.4</t>
  </si>
  <si>
    <t>End treatments with single guardrails</t>
  </si>
  <si>
    <t>C11.4.10.6</t>
  </si>
  <si>
    <r>
      <t>Extra over C11.4.10.4 and C11.4.10.5 for excavating holes of posts using labour enhanced methods (soft and intermediate)</t>
    </r>
    <r>
      <rPr>
        <b/>
        <i/>
        <sz val="10"/>
        <color rgb="FF000000"/>
        <rFont val="Arial"/>
        <family val="2"/>
      </rPr>
      <t xml:space="preserve"> </t>
    </r>
  </si>
  <si>
    <t>C11.4.11</t>
  </si>
  <si>
    <t>New material required for the re-erection guardrails with recovered materials:</t>
  </si>
  <si>
    <t>C11.4.11.1</t>
  </si>
  <si>
    <t>Guardrails, 3,81m compliant to SANS 1350</t>
  </si>
  <si>
    <t>C11.4.11.2</t>
  </si>
  <si>
    <t>Timber posts compliant to SANS 457</t>
  </si>
  <si>
    <t>C11.4.11.4</t>
  </si>
  <si>
    <t>C11.4.11.5</t>
  </si>
  <si>
    <t>Spacer blocks compliant to SANS 457</t>
  </si>
  <si>
    <t>C11.4.11.6</t>
  </si>
  <si>
    <t>Splice bolt complete with nut and washer compliant to SANS 1350</t>
  </si>
  <si>
    <t>C11.4.11.7</t>
  </si>
  <si>
    <t>Post bolt complete with nut and washer compliant to SANS 1350</t>
  </si>
  <si>
    <t>C11.4.11.8</t>
  </si>
  <si>
    <t>C11.4.12</t>
  </si>
  <si>
    <t>Extra over items C11.4.1 and C11.4.2 for drilling and blasting holes for guardrail posts</t>
  </si>
  <si>
    <t>C11.4.13</t>
  </si>
  <si>
    <t>Steel base plates for guardrail posts on structures</t>
  </si>
  <si>
    <t>C11.4.14</t>
  </si>
  <si>
    <t>Nailing of gang nail plates on top of timber guardrail posts</t>
  </si>
  <si>
    <t>C11.4.15</t>
  </si>
  <si>
    <t>Disposal of existing guardrails</t>
  </si>
  <si>
    <t>C11.4.15.1</t>
  </si>
  <si>
    <t>Straight or curved longitudinal guardrails</t>
  </si>
  <si>
    <t>C11.5</t>
  </si>
  <si>
    <t>FENCING</t>
  </si>
  <si>
    <t>C11.5.1</t>
  </si>
  <si>
    <t>Supply and erect new fencing material for new fences and for supplementing material in existing fences which are being repaired or removed:</t>
  </si>
  <si>
    <t>C11.5.1.1</t>
  </si>
  <si>
    <t>Zinc-coated barbed wire (grade, and size indicated)</t>
  </si>
  <si>
    <t>C11.5.1.2</t>
  </si>
  <si>
    <t>Zinc-coated smooth wire  (Grade A)</t>
  </si>
  <si>
    <t>C11.5.1.3</t>
  </si>
  <si>
    <t>Diamond mesh</t>
  </si>
  <si>
    <t>C11.5.1.4</t>
  </si>
  <si>
    <t>Wire netting</t>
  </si>
  <si>
    <t>C11.5.1.5</t>
  </si>
  <si>
    <t>Barbed-tape security barrier</t>
  </si>
  <si>
    <t>C11.5.1.7</t>
  </si>
  <si>
    <t xml:space="preserve">Standards </t>
  </si>
  <si>
    <t>2.5kg/m "Y" Section fully galvanized (SANS 121) complete with holes 50mm centres (1800mm long)</t>
  </si>
  <si>
    <t>2.5kg/m "Y" Section fully galvanized (SANS 121) complete with holes 50mm centres (1850mm and 3000mm long</t>
  </si>
  <si>
    <t>C11.5.1.8</t>
  </si>
  <si>
    <t xml:space="preserve">Droppers </t>
  </si>
  <si>
    <t xml:space="preserve">1200 x 0.56mm kg/m Ridgeback Pattern fully galvanized </t>
  </si>
  <si>
    <t xml:space="preserve">2250 x 0.56mm kg/m Ridgeback Pattern fully galvanized </t>
  </si>
  <si>
    <t>C11.5.1.9</t>
  </si>
  <si>
    <t>Straining posts, stays and anchors:</t>
  </si>
  <si>
    <t>vertical</t>
  </si>
  <si>
    <t>2130 x 100 Ø x 3 and 3000 x 100 Ø x 3  Mild steel Tubing with steel cap and 230 xx 230 x 3 base plate fully galvanized  (SANS 121/ISO 1461)</t>
  </si>
  <si>
    <t>3875 x 100 Ø x 3  Mild steel Tubing with steel cap and 230 xx 230 x 3 base plate fully galvanized (SANS 121/ISO 1461)</t>
  </si>
  <si>
    <t>Inclined</t>
  </si>
  <si>
    <t>2130 x 60 Ø x 3 Mild steel Tubing with steel cap and 230 xx 230 x 3 base plate fully galvanized  (SANS 121/ISO 1461)</t>
  </si>
  <si>
    <t>3900 x 60 Ø x 3 Mild steel Tubing with steel cap and 230 xx 230 x 3 base plate fully galvanized  (SANS 121/ISO 1461)</t>
  </si>
  <si>
    <t>Horizontal</t>
  </si>
  <si>
    <t>C11.5.2</t>
  </si>
  <si>
    <r>
      <t xml:space="preserve">New gates </t>
    </r>
    <r>
      <rPr>
        <i/>
        <sz val="10"/>
        <color theme="1"/>
        <rFont val="Arial"/>
        <family val="2"/>
      </rPr>
      <t>(42 diameter x 2mm mild steel tubing frame 21,4 diameter x 2mm mild steel tube bracing, complete with hinges, washers, bolts and locking chain attached to gate)</t>
    </r>
  </si>
  <si>
    <t>C11.5.3</t>
  </si>
  <si>
    <t>Moving existing fences and gates:</t>
  </si>
  <si>
    <t>C11.5.3.1</t>
  </si>
  <si>
    <t>Fences:</t>
  </si>
  <si>
    <t>Security fences</t>
  </si>
  <si>
    <t>C11.5.3.2</t>
  </si>
  <si>
    <t>Gates</t>
  </si>
  <si>
    <t>C11.5.4</t>
  </si>
  <si>
    <t>Dismantling existing fences and gates:</t>
  </si>
  <si>
    <t>C11.5.4.1</t>
  </si>
  <si>
    <t>Wire Mesh Fence</t>
  </si>
  <si>
    <t xml:space="preserve">Precast concrete  fences </t>
  </si>
  <si>
    <t>C11.5.5</t>
  </si>
  <si>
    <t>Providing temporary fences and gates:</t>
  </si>
  <si>
    <t>C11.5.5.1</t>
  </si>
  <si>
    <t>Stock-proof fence</t>
  </si>
  <si>
    <t>C11.5.6</t>
  </si>
  <si>
    <t>Ringbolts for anchoring fencing to structures</t>
  </si>
  <si>
    <t>C11.5.9</t>
  </si>
  <si>
    <r>
      <t xml:space="preserve">Repairing existing fences </t>
    </r>
    <r>
      <rPr>
        <i/>
        <sz val="10"/>
        <color theme="1"/>
        <rFont val="Arial"/>
        <family val="2"/>
      </rPr>
      <t>(Security fences)</t>
    </r>
  </si>
  <si>
    <t>C11.5.10</t>
  </si>
  <si>
    <t>Disposal of existing fencing materials</t>
  </si>
  <si>
    <t>C11.5.10.1</t>
  </si>
  <si>
    <t>C11.5.11</t>
  </si>
  <si>
    <t xml:space="preserve">Supply and erect Privacy Fence to Natcos </t>
  </si>
  <si>
    <t>C11.5.12</t>
  </si>
  <si>
    <t>Handling cost and profit in respect of item C11.5.11</t>
  </si>
  <si>
    <t>C11.6</t>
  </si>
  <si>
    <t>ROAD SIGNS</t>
  </si>
  <si>
    <t>C11.6.1</t>
  </si>
  <si>
    <t>Road signboards with painted or coloured semi-matt background. Symbols, lettering and borders in semi- matt black or in Class I retro-reflective material, where the sign board is constructed from:</t>
  </si>
  <si>
    <t>C11.6.1.3</t>
  </si>
  <si>
    <t>Prepainted galvanized steel plate:</t>
  </si>
  <si>
    <r>
      <t>Area 0 to 0,5 m</t>
    </r>
    <r>
      <rPr>
        <sz val="10"/>
        <rFont val="Calibri"/>
        <family val="2"/>
      </rPr>
      <t>²</t>
    </r>
  </si>
  <si>
    <r>
      <t>Area exceeding 0,5 m2 but not 2,0 m</t>
    </r>
    <r>
      <rPr>
        <sz val="10"/>
        <rFont val="Calibri"/>
        <family val="2"/>
      </rPr>
      <t>²</t>
    </r>
  </si>
  <si>
    <r>
      <t>Area exceeding 2,0 m</t>
    </r>
    <r>
      <rPr>
        <vertAlign val="superscript"/>
        <sz val="10"/>
        <rFont val="Arial"/>
        <family val="2"/>
      </rPr>
      <t>2</t>
    </r>
    <r>
      <rPr>
        <sz val="10"/>
        <rFont val="Arial"/>
        <family val="2"/>
      </rPr>
      <t xml:space="preserve"> but not 10 m</t>
    </r>
    <r>
      <rPr>
        <vertAlign val="superscript"/>
        <sz val="10"/>
        <rFont val="Arial"/>
        <family val="2"/>
      </rPr>
      <t>2</t>
    </r>
  </si>
  <si>
    <r>
      <t>Area exceeding 10 m</t>
    </r>
    <r>
      <rPr>
        <vertAlign val="superscript"/>
        <sz val="10"/>
        <rFont val="Arial"/>
        <family val="2"/>
      </rPr>
      <t>2</t>
    </r>
  </si>
  <si>
    <t>C11.6.1.4</t>
  </si>
  <si>
    <t>Prepainted galvanized steel profiles (200 mm high panels):</t>
  </si>
  <si>
    <r>
      <t>Area 0 to 0,5 m</t>
    </r>
    <r>
      <rPr>
        <vertAlign val="superscript"/>
        <sz val="10"/>
        <rFont val="Arial"/>
        <family val="2"/>
      </rPr>
      <t>2</t>
    </r>
  </si>
  <si>
    <r>
      <t>Area exceeding 0,5 m</t>
    </r>
    <r>
      <rPr>
        <vertAlign val="superscript"/>
        <sz val="10"/>
        <rFont val="Arial"/>
        <family val="2"/>
      </rPr>
      <t>2</t>
    </r>
    <r>
      <rPr>
        <sz val="10"/>
        <rFont val="Arial"/>
        <family val="2"/>
      </rPr>
      <t xml:space="preserve"> but not 2,0 m</t>
    </r>
    <r>
      <rPr>
        <vertAlign val="superscript"/>
        <sz val="10"/>
        <rFont val="Arial"/>
        <family val="2"/>
      </rPr>
      <t>2</t>
    </r>
  </si>
  <si>
    <r>
      <t>Area exceeding 2,0 m2 but not 10 m</t>
    </r>
    <r>
      <rPr>
        <sz val="10"/>
        <rFont val="Calibri"/>
        <family val="2"/>
      </rPr>
      <t>²</t>
    </r>
  </si>
  <si>
    <t>( d)</t>
  </si>
  <si>
    <r>
      <t>Area exceeding 10 m</t>
    </r>
    <r>
      <rPr>
        <sz val="10"/>
        <rFont val="Calibri"/>
        <family val="2"/>
      </rPr>
      <t>²</t>
    </r>
  </si>
  <si>
    <t>C11.6.1.6</t>
  </si>
  <si>
    <t>Extra over items C11.6.1.1 to C11.6.1.4 for attaching signboards to overhead gantry structures and overhead to bridges</t>
  </si>
  <si>
    <t>C11.6.1.7</t>
  </si>
  <si>
    <t>Regulatory signs, permanent</t>
  </si>
  <si>
    <t>C11.6.1.9</t>
  </si>
  <si>
    <t>Warning signs, permanent</t>
  </si>
  <si>
    <t>C11.6.1.11</t>
  </si>
  <si>
    <t>C11.6.2</t>
  </si>
  <si>
    <t>Extra over on item C11.6.1 for using:</t>
  </si>
  <si>
    <t>C11.6.2.1</t>
  </si>
  <si>
    <t>Background of retro-reflective material:</t>
  </si>
  <si>
    <t>C11.6.2.2</t>
  </si>
  <si>
    <t>Lettering, symbols, numbers, arrows, emblems and borders of retro-reflective material:</t>
  </si>
  <si>
    <t>Class IV (a)</t>
  </si>
  <si>
    <t>C11.6.3</t>
  </si>
  <si>
    <t>Road sign supports (overhead road sign structures excluded):</t>
  </si>
  <si>
    <t>C11.6.3.1</t>
  </si>
  <si>
    <t>Steel tubing (75mm dia., 3mm thick)</t>
  </si>
  <si>
    <t>C11.6.3.2</t>
  </si>
  <si>
    <t xml:space="preserve">Timber </t>
  </si>
  <si>
    <t>125 mm diameter, CMA treated</t>
  </si>
  <si>
    <t>150 mm diameter,CMA treated</t>
  </si>
  <si>
    <t>200 mm diameter, CMA treated</t>
  </si>
  <si>
    <t>C11.6.4</t>
  </si>
  <si>
    <t>Kilometre markers</t>
  </si>
  <si>
    <t>C11.6.4.1</t>
  </si>
  <si>
    <t>Kilometre markers on steel post 50x50x2 sq hollow tubing  (complete as per drawing 15038-TD-R-RS-1401-V1)</t>
  </si>
  <si>
    <t>C11.6.5</t>
  </si>
  <si>
    <t>Excavation and backfilling for road sign supports (not applicable to kilometre posts)</t>
  </si>
  <si>
    <t>C11.6.5.1</t>
  </si>
  <si>
    <t>Excavating soft material and backfilling</t>
  </si>
  <si>
    <t>C11.6.5.2</t>
  </si>
  <si>
    <t>Excavating soft or intermediate material and backfilling using labour enhanced construction methods</t>
  </si>
  <si>
    <t>C11.6.5.3</t>
  </si>
  <si>
    <t>Extra over item C11.6.5.1 and 2 for cement-treated soil backfill</t>
  </si>
  <si>
    <t>C11.6.5.4</t>
  </si>
  <si>
    <t>Extra over item C11.6.5.1 for hard material excavation</t>
  </si>
  <si>
    <t>C11.6.5.5</t>
  </si>
  <si>
    <t>Imported backfill material from commercial sources</t>
  </si>
  <si>
    <t>C11.6.6</t>
  </si>
  <si>
    <t>Dismantling, storing and re-erecting road signs with a surface area of:</t>
  </si>
  <si>
    <t>C11.6.6.1</t>
  </si>
  <si>
    <t>C11.6.6.2</t>
  </si>
  <si>
    <t>C11.6.7</t>
  </si>
  <si>
    <t>Dismantling and storing of road signs and overhead signs</t>
  </si>
  <si>
    <t>C11.6.7.1</t>
  </si>
  <si>
    <t>Dismantling and storing of road signs with a surface area of:</t>
  </si>
  <si>
    <r>
      <t>Exceeding 2,0 m2 but not 10 m</t>
    </r>
    <r>
      <rPr>
        <sz val="10"/>
        <rFont val="Calibri"/>
        <family val="2"/>
      </rPr>
      <t>²</t>
    </r>
  </si>
  <si>
    <r>
      <t>Exceeding 10 m</t>
    </r>
    <r>
      <rPr>
        <sz val="10"/>
        <rFont val="Calibri"/>
        <family val="2"/>
      </rPr>
      <t>²</t>
    </r>
  </si>
  <si>
    <t>C11.6.7.2</t>
  </si>
  <si>
    <t>Dismantling and storing of overhead signs with a surface area of:</t>
  </si>
  <si>
    <t>C11.6.8</t>
  </si>
  <si>
    <t>Danger plates at culverts/structures</t>
  </si>
  <si>
    <t>C11.6.8.2</t>
  </si>
  <si>
    <t>Size 200 x 800 mm (steel post and reflective Class IV (a))</t>
  </si>
  <si>
    <t>C11.6.8.3</t>
  </si>
  <si>
    <t>Size 300 x 1200 mm (steel post and reflective Class IV (a))</t>
  </si>
  <si>
    <t>PC11.6.9</t>
  </si>
  <si>
    <t>Installation of traffic signals</t>
  </si>
  <si>
    <t>C11.6.9.1</t>
  </si>
  <si>
    <t>Specialist installation of traffic signals</t>
  </si>
  <si>
    <t>C11.6.9.2</t>
  </si>
  <si>
    <t>Handling cost, profit and all other charges of sub item C11.6.9.1</t>
  </si>
  <si>
    <t>C11.6.10</t>
  </si>
  <si>
    <t>Disposing of road signs with a surface area of:</t>
  </si>
  <si>
    <t>C11.6.10.1</t>
  </si>
  <si>
    <t>C11.6.10.2</t>
  </si>
  <si>
    <t>C11.6.10.3</t>
  </si>
  <si>
    <t>C11.6.10.4</t>
  </si>
  <si>
    <t>C11.6.11</t>
  </si>
  <si>
    <t>Disposing of overhead road signs:</t>
  </si>
  <si>
    <t>C11.6.11.1</t>
  </si>
  <si>
    <r>
      <t>Up to 10 m</t>
    </r>
    <r>
      <rPr>
        <vertAlign val="superscript"/>
        <sz val="10"/>
        <rFont val="Arial"/>
        <family val="2"/>
      </rPr>
      <t>2</t>
    </r>
  </si>
  <si>
    <t>C11.6.11.2</t>
  </si>
  <si>
    <t xml:space="preserve">   </t>
  </si>
  <si>
    <t>C11.7</t>
  </si>
  <si>
    <t>ROAD MARKINGS AND ROAD STUDS</t>
  </si>
  <si>
    <t>C11.7.1</t>
  </si>
  <si>
    <t>Road marking:</t>
  </si>
  <si>
    <t>C11.7.1.1</t>
  </si>
  <si>
    <t xml:space="preserve">White lines broken or unbroken </t>
  </si>
  <si>
    <t>100mm wide</t>
  </si>
  <si>
    <t>150 mm wide</t>
  </si>
  <si>
    <t>200 mm wide</t>
  </si>
  <si>
    <t>300mm wide</t>
  </si>
  <si>
    <t>C11.7.1.2</t>
  </si>
  <si>
    <t xml:space="preserve">Yellow lines broken or unbroken </t>
  </si>
  <si>
    <t>C11.7.1.4</t>
  </si>
  <si>
    <t xml:space="preserve">White lettering and symbols </t>
  </si>
  <si>
    <t>C11.7.1.5</t>
  </si>
  <si>
    <t>C11.7.1.7</t>
  </si>
  <si>
    <t xml:space="preserve">Transverse lines, painted island and arrestor bed markings (any colour) </t>
  </si>
  <si>
    <t>C11.7.1.8</t>
  </si>
  <si>
    <r>
      <t xml:space="preserve">Labour enhanced hand painted white lines broken or unbroken </t>
    </r>
    <r>
      <rPr>
        <i/>
        <sz val="10"/>
        <color rgb="FF000000"/>
        <rFont val="Arial"/>
        <family val="2"/>
      </rPr>
      <t>(solvent base)</t>
    </r>
    <r>
      <rPr>
        <b/>
        <i/>
        <sz val="10"/>
        <color rgb="FF000000"/>
        <rFont val="Arial"/>
        <family val="2"/>
      </rPr>
      <t xml:space="preserve"> </t>
    </r>
  </si>
  <si>
    <t>C11.7.1.9</t>
  </si>
  <si>
    <t>Labour enhanced hand painted yellow lines broken or unbroken</t>
  </si>
  <si>
    <t>150 mm wide solvent base</t>
  </si>
  <si>
    <t>C11.7.1.11</t>
  </si>
  <si>
    <t>Labour enhanced hand painted white lettering and symbols</t>
  </si>
  <si>
    <t>C11.7.1.12</t>
  </si>
  <si>
    <t>Labour enhanced hand painted yellow lettering and symbols</t>
  </si>
  <si>
    <t>C11.7.1.13</t>
  </si>
  <si>
    <r>
      <t xml:space="preserve">Labour enhanced hand painted transverse lines, painted island and arrestor bed markings (any colour) </t>
    </r>
    <r>
      <rPr>
        <i/>
        <sz val="10"/>
        <color rgb="FF000000"/>
        <rFont val="Arial"/>
        <family val="2"/>
      </rPr>
      <t>(solvent base)</t>
    </r>
  </si>
  <si>
    <t>C11.7.2</t>
  </si>
  <si>
    <t>Retro-reflective road marking:</t>
  </si>
  <si>
    <t>C11.7.2.3</t>
  </si>
  <si>
    <t>Red lines broken or unbroken (100mm Retro-reflective)</t>
  </si>
  <si>
    <t>C11.7.2.4</t>
  </si>
  <si>
    <t>White lettering and symbols (Retro-reflective)</t>
  </si>
  <si>
    <t>C11.7.2.5</t>
  </si>
  <si>
    <t>Yellow lettering and symbols (Retro-reflective)</t>
  </si>
  <si>
    <r>
      <t>square metre  (m</t>
    </r>
    <r>
      <rPr>
        <vertAlign val="superscript"/>
        <sz val="10"/>
        <rFont val="Arial"/>
        <family val="2"/>
      </rPr>
      <t xml:space="preserve">2 </t>
    </r>
    <r>
      <rPr>
        <sz val="10"/>
        <rFont val="Arial"/>
        <family val="2"/>
      </rPr>
      <t>)</t>
    </r>
  </si>
  <si>
    <t>C11.7.2.6</t>
  </si>
  <si>
    <t>Red lettering and symbols (Retro-reflective)</t>
  </si>
  <si>
    <t>C11.7.2.7</t>
  </si>
  <si>
    <t>Transverse lines, painted island and arrestor bed markings (any color) (Retro-reflective)</t>
  </si>
  <si>
    <t>C11.7.3</t>
  </si>
  <si>
    <t>Thermoplastic road marking</t>
  </si>
  <si>
    <t>C11.7.3.2</t>
  </si>
  <si>
    <t>Performance based thermoplastic road marking, broken or unbroken</t>
  </si>
  <si>
    <t xml:space="preserve">White Line: </t>
  </si>
  <si>
    <t>200mm</t>
  </si>
  <si>
    <t>300mm</t>
  </si>
  <si>
    <t xml:space="preserve">Yellow Line: </t>
  </si>
  <si>
    <t>C11.7.3.3</t>
  </si>
  <si>
    <t>Reduced payment for thermoplastic road marking, white lines, broken or unbroken(negative rate).</t>
  </si>
  <si>
    <t>Rate only</t>
  </si>
  <si>
    <t>C11.7.3.4</t>
  </si>
  <si>
    <t>Reduced payment for thermoplastic road marking, yellow lines, broken or unbroken (negative rate).</t>
  </si>
  <si>
    <t>C11.7.5</t>
  </si>
  <si>
    <t>Variations in rate of application:</t>
  </si>
  <si>
    <t>C11.7.5.1</t>
  </si>
  <si>
    <t>White paint</t>
  </si>
  <si>
    <t>C11.7.5.2</t>
  </si>
  <si>
    <t>Yellow paint</t>
  </si>
  <si>
    <t>C11.7.5.3</t>
  </si>
  <si>
    <t>Red paint</t>
  </si>
  <si>
    <t>C11.7.5.4</t>
  </si>
  <si>
    <t>Retro-reflective beads</t>
  </si>
  <si>
    <t>C11.7.7</t>
  </si>
  <si>
    <t>C11.7.7.2</t>
  </si>
  <si>
    <t xml:space="preserve">Permanent road studs compliant to SANS 1463 </t>
  </si>
  <si>
    <t>RSA 1</t>
  </si>
  <si>
    <t>Yellow / Red</t>
  </si>
  <si>
    <t>Red / Red</t>
  </si>
  <si>
    <t>White / Red</t>
  </si>
  <si>
    <t>RSA 3</t>
  </si>
  <si>
    <t>C11.7.7.5</t>
  </si>
  <si>
    <t>Provision of temporary and permanent road studs</t>
  </si>
  <si>
    <t>C11.7.7.6</t>
  </si>
  <si>
    <t>Handling cost, profit and all other charges of sub item C11.7.7.5</t>
  </si>
  <si>
    <t>C11.7.8</t>
  </si>
  <si>
    <t>Setting out and premarking the lines (excluding traffic island markings, lettering and symbols)</t>
  </si>
  <si>
    <t>C11.7.9</t>
  </si>
  <si>
    <t>Re-establishing the painting unit during the defects notification period and at other instances on instruction of the Engineer</t>
  </si>
  <si>
    <t>C11.7.10.1</t>
  </si>
  <si>
    <t>Sandblasting</t>
  </si>
  <si>
    <t>C11.7.10.2</t>
  </si>
  <si>
    <t>Water-jetting</t>
  </si>
  <si>
    <t>C11.7.11</t>
  </si>
  <si>
    <t>Removal of existing road studs</t>
  </si>
  <si>
    <t>C11.8</t>
  </si>
  <si>
    <t>C11.8.1</t>
  </si>
  <si>
    <t>C11.8.1.1</t>
  </si>
  <si>
    <t>C11.8.1.2</t>
  </si>
  <si>
    <t>C11.8.3</t>
  </si>
  <si>
    <t>C11.8.3.1</t>
  </si>
  <si>
    <t>C11.8.3.2</t>
  </si>
  <si>
    <t>C11.8.3.3</t>
  </si>
  <si>
    <t>C11.8.3.4</t>
  </si>
  <si>
    <t>Topsoiling of borrow pits by using topsoil obtained from borrow areas or from the road reserve</t>
  </si>
  <si>
    <t>C11.8.3.5</t>
  </si>
  <si>
    <t>C11.8.4</t>
  </si>
  <si>
    <t>C11.8.4.1</t>
  </si>
  <si>
    <r>
      <t xml:space="preserve">The planting of grass cuttings </t>
    </r>
    <r>
      <rPr>
        <i/>
        <sz val="10"/>
        <color theme="1"/>
        <rFont val="Arial"/>
        <family val="2"/>
      </rPr>
      <t>((Buffalo Grass))</t>
    </r>
  </si>
  <si>
    <t>C11.8.4.2</t>
  </si>
  <si>
    <t>Nursery sods (type of Buffalo grass)</t>
  </si>
  <si>
    <t>Planting Vetiver Grass using rooted slips or planting strip (to be planted in hedgerows 2.5m apart with slips placed at 300mm intervals in each row )</t>
  </si>
  <si>
    <t>C11.8.4.3</t>
  </si>
  <si>
    <t>C11.8.5</t>
  </si>
  <si>
    <t>C11.8.6</t>
  </si>
  <si>
    <t>C11.8.9</t>
  </si>
  <si>
    <t>Trees and shrubs:</t>
  </si>
  <si>
    <t>C11.8.9.1</t>
  </si>
  <si>
    <t>Providing trees and shrubs</t>
  </si>
  <si>
    <r>
      <t xml:space="preserve">Trees </t>
    </r>
    <r>
      <rPr>
        <i/>
        <sz val="10"/>
        <color theme="1"/>
        <rFont val="Arial"/>
        <family val="2"/>
      </rPr>
      <t>(Endemic species listed on the landscaping drawings, at least 2m in height)</t>
    </r>
  </si>
  <si>
    <r>
      <t xml:space="preserve">Shrubs </t>
    </r>
    <r>
      <rPr>
        <i/>
        <sz val="10"/>
        <color theme="1"/>
        <rFont val="Arial"/>
        <family val="2"/>
      </rPr>
      <t>(Portulacaria Afra or endemic variety, at least 25cm in height)</t>
    </r>
  </si>
  <si>
    <t>C11.8.9.2</t>
  </si>
  <si>
    <t>Planting and establishing:</t>
  </si>
  <si>
    <t>Trees, all types and sizes</t>
  </si>
  <si>
    <t>Shrubs, all types and sizes</t>
  </si>
  <si>
    <t>C11.8.10</t>
  </si>
  <si>
    <t>Unspecified work for landscaping</t>
  </si>
  <si>
    <t>C11.8.11</t>
  </si>
  <si>
    <t>Weeding all grass-seeded areas and the grass when established by topsoiling only</t>
  </si>
  <si>
    <t>C11.8.12</t>
  </si>
  <si>
    <t>Removal of undesirable vegetation</t>
  </si>
  <si>
    <t>C11.9</t>
  </si>
  <si>
    <t>FINISHING THE ROAD AND ROAD RESERVE AND TREATING OLD ROADS</t>
  </si>
  <si>
    <t>C11.9.1</t>
  </si>
  <si>
    <t>Finishing the road and road reserve:</t>
  </si>
  <si>
    <t>C11.9.1.1</t>
  </si>
  <si>
    <t>Dual carriageway road</t>
  </si>
  <si>
    <t>C11.9.1.2</t>
  </si>
  <si>
    <t>Single carriageway road</t>
  </si>
  <si>
    <t>C11.9.2</t>
  </si>
  <si>
    <t>Treatment of old roads and temporary deviations:</t>
  </si>
  <si>
    <t>C11.9.2.1</t>
  </si>
  <si>
    <t>Conventional construction methods</t>
  </si>
  <si>
    <t>C12.6</t>
  </si>
  <si>
    <t xml:space="preserve">MECHANICALLY STABILISED EARTH AND GABIONS </t>
  </si>
  <si>
    <t>(GABION STRENGTHENING AT TOE OF FILLS)</t>
  </si>
  <si>
    <t>C12.6.15</t>
  </si>
  <si>
    <t>Surface preparation for bedding the gabions</t>
  </si>
  <si>
    <t>PC12.6.16</t>
  </si>
  <si>
    <t xml:space="preserve">Gabions and mattresses: </t>
  </si>
  <si>
    <t>PC12.6.16.2</t>
  </si>
  <si>
    <t xml:space="preserve">Galfan coated gabion boxes (including double twisted Galfan coated wire mesh soil reinforcement consisting of 6m long tie back mesh. )             </t>
  </si>
  <si>
    <t>C12.6.17</t>
  </si>
  <si>
    <r>
      <t xml:space="preserve">Geotextile </t>
    </r>
    <r>
      <rPr>
        <i/>
        <sz val="10"/>
        <color theme="1"/>
        <rFont val="Arial"/>
        <family val="2"/>
      </rPr>
      <t>(Filter fabric - Grade 2)</t>
    </r>
  </si>
  <si>
    <t>PC13.1.33</t>
  </si>
  <si>
    <t>Supply and install galfan coated hexagonal woven wire mesh for basal reinforcements</t>
  </si>
  <si>
    <t>C12.7</t>
  </si>
  <si>
    <t>TRENCHLESS METHODS</t>
  </si>
  <si>
    <t>PC12.7.5</t>
  </si>
  <si>
    <t>(a) Provisional sum to be expended at the discretion of the Engineer for the Horizontal Directional Drilling for road crossings</t>
  </si>
  <si>
    <t>(b) Handling cost, profit and all other charges in respect of item C12.7.5</t>
  </si>
  <si>
    <t>C20.1</t>
  </si>
  <si>
    <t>TESTING MATERIALS AND JUDGEMENT OF WORKMANSHIP</t>
  </si>
  <si>
    <t>C20.1.2.</t>
  </si>
  <si>
    <t>Special tests requested by the Engineer:</t>
  </si>
  <si>
    <t>C20.1.2.2</t>
  </si>
  <si>
    <t>Employer’s contribution to concrete durability tests:</t>
  </si>
  <si>
    <t>(a) Tests for water sorptivity</t>
  </si>
  <si>
    <t>(i) Handling costs and profit in respect of item C20.1.2.1(a)</t>
  </si>
  <si>
    <t>(b) Tests for oxygen permeability</t>
  </si>
  <si>
    <t>(i) Handling costs and profit in respect of item C20.1.2.1(b)</t>
  </si>
  <si>
    <t>(c) Tests for chloride conductivity</t>
  </si>
  <si>
    <t>(i) Handling costs and profit in respect of item C20.1.2.1(c)</t>
  </si>
  <si>
    <t>(d) Tests for concrete cover</t>
  </si>
  <si>
    <t>(i) Handling costs and profit in respect of item C20.1.2.1(d)</t>
  </si>
  <si>
    <t>Other tests as requested / specified by the Engineer</t>
  </si>
  <si>
    <t>Handling costs and profit in respect of item C20.1.2.2(a)</t>
  </si>
  <si>
    <t>PC20.1.6</t>
  </si>
  <si>
    <t>Payment of independent site laboratory</t>
  </si>
  <si>
    <t>PC20.1.6.1</t>
  </si>
  <si>
    <t>Direct payment by contractor</t>
  </si>
  <si>
    <t>Handling cost and profit in respect of item C20.1.4.5</t>
  </si>
  <si>
    <t>SCHEDULE A: ROADWORKS - SUMMARY</t>
  </si>
  <si>
    <t>CHAPTER</t>
  </si>
  <si>
    <t>FROM PAGE</t>
  </si>
  <si>
    <t>GENERAL</t>
  </si>
  <si>
    <t>SERVICES</t>
  </si>
  <si>
    <t>DRAINAGE</t>
  </si>
  <si>
    <t>EARTHWORKS AND PAVEMENT LAYERS MATERIALS</t>
  </si>
  <si>
    <t>EARTHWORKS AND PAVEMENT LAYERS CONSTRUCTION</t>
  </si>
  <si>
    <t>PRETREATMENT AND REPAIR EXISTING LAYERS</t>
  </si>
  <si>
    <t>ANCILLIARY ROAD WORKS</t>
  </si>
  <si>
    <t>GEOTECHNICAL APPLICATION</t>
  </si>
  <si>
    <t>QUALITY ASSURANCE</t>
  </si>
  <si>
    <t>TOTAL SCHEDULE A1: ROADWORKS</t>
  </si>
  <si>
    <t xml:space="preserve">TOTAL SCHEDULE B: STRUCTURAL WORKS </t>
  </si>
  <si>
    <t>SOUTH AFRICAN NATIONAL ROADS AGENCY SOC LIMITED</t>
  </si>
  <si>
    <t>THE UPGRADE TO NATIONAL ROUTE N2, SECTION 24 AND SECTION 25 BETWEEN MOSS KOLNIK INTERCHANGE (KM 21) AND UMLAAS CANAL (KM 2.7)</t>
  </si>
  <si>
    <t>SCHEDULE B:  STRUCTURAL WORK</t>
  </si>
  <si>
    <t>PART 1: MOSS KOLNICK DRIVE I/C OVERPASS B0076 AT KM 21,235</t>
  </si>
  <si>
    <t>CONTRACT SANRAL N002-240-2018/1</t>
  </si>
  <si>
    <t>THE UPGRADE TO NATIONAL ROUTE N2, SECTION 24 AND SECTION 25 BETWEEN MOSS KOLNIK INTERCHANGE (KM 21) AND UMLAAS CANAL (KM 2.7))</t>
  </si>
  <si>
    <t>SCHEDULE B:  STRUCTURES</t>
  </si>
  <si>
    <t>Part 1:  BRIDGE B0076</t>
  </si>
  <si>
    <t>ITEM</t>
  </si>
  <si>
    <t>C13.7</t>
  </si>
  <si>
    <t>JOINTS</t>
  </si>
  <si>
    <t>C13.7.7</t>
  </si>
  <si>
    <t>Cover plates</t>
  </si>
  <si>
    <t>C13.7.7.1</t>
  </si>
  <si>
    <t>6,0 mm thick fibre reinforced UV resistant nonmetallic plates</t>
  </si>
  <si>
    <t>At raised median</t>
  </si>
  <si>
    <t>number (No)</t>
  </si>
  <si>
    <t>Against barriers</t>
  </si>
  <si>
    <t>C13.8</t>
  </si>
  <si>
    <t>ANCILLARY STRUCTURAL ELEMENTS</t>
  </si>
  <si>
    <t>C13.8.6</t>
  </si>
  <si>
    <t>Service ducts in structures</t>
  </si>
  <si>
    <t>C13.8.6.1</t>
  </si>
  <si>
    <t>110 mm dia PVC</t>
  </si>
  <si>
    <t>C13.8.6.2</t>
  </si>
  <si>
    <t>Joints in ducts at bridge expansion joints</t>
  </si>
  <si>
    <t>C14.1</t>
  </si>
  <si>
    <t>ACCESS FOR BRIDGE REHABILITATION</t>
  </si>
  <si>
    <t>PC14.1.1</t>
  </si>
  <si>
    <t>Temporary access structures and work platforms</t>
  </si>
  <si>
    <t>PC14.1.1.1</t>
  </si>
  <si>
    <t>Access and platforms to locations as described as well as dismantling and removal at completion</t>
  </si>
  <si>
    <t>Piers</t>
  </si>
  <si>
    <t>lump</t>
  </si>
  <si>
    <t>sum</t>
  </si>
  <si>
    <t>Abutments</t>
  </si>
  <si>
    <t>Deck spans, including soffits, sides and barriers</t>
  </si>
  <si>
    <t>C14.3</t>
  </si>
  <si>
    <t>DEMOLITION AND REMOVAL OF STRUCTURAL CONCRETE AND STEELWORK</t>
  </si>
  <si>
    <t>C14.3.1</t>
  </si>
  <si>
    <t>Demolition of concrete members or elements</t>
  </si>
  <si>
    <t>C14.3.1.2</t>
  </si>
  <si>
    <t>Partial member or element</t>
  </si>
  <si>
    <t>Slot in raised median to accommodate sleeves for new lightpoles</t>
  </si>
  <si>
    <t>C14.4</t>
  </si>
  <si>
    <t xml:space="preserve">SURFACE AND STRUCTURAL REPAIR OF CONCRETE MEMBERS </t>
  </si>
  <si>
    <t>C14.4.1</t>
  </si>
  <si>
    <t>Concrete class D24/30-20-XC4</t>
  </si>
  <si>
    <t>C14.4.1.1</t>
  </si>
  <si>
    <t>Reinstatement of raised median after installation of electrical sleeves</t>
  </si>
  <si>
    <t>C14.4.1.2</t>
  </si>
  <si>
    <t>Expansion joint nosings</t>
  </si>
  <si>
    <t>C14.4.3</t>
  </si>
  <si>
    <t>Proprietary cementitious repair system</t>
  </si>
  <si>
    <t>C14.4.3.1</t>
  </si>
  <si>
    <t>Class R4, Fibre reinforced polymer modified repair mortar</t>
  </si>
  <si>
    <t>litre (l)</t>
  </si>
  <si>
    <t>C14.5</t>
  </si>
  <si>
    <t>ANCHORING OF REINFORCEMENT, GROUTING AND CRACK INJECTION</t>
  </si>
  <si>
    <t>C14.5.7</t>
  </si>
  <si>
    <t>Crack filling</t>
  </si>
  <si>
    <t>C14.7</t>
  </si>
  <si>
    <t>PROTECTIVE COATINGS AND TREATMENTS FOR CONCRETE</t>
  </si>
  <si>
    <t>PC14.7.2</t>
  </si>
  <si>
    <t>Application of protective coatings and treatments</t>
  </si>
  <si>
    <t>PC14.7.2.1</t>
  </si>
  <si>
    <t>Polymer modified cementitious ant-carbonation coating</t>
  </si>
  <si>
    <t>Deck</t>
  </si>
  <si>
    <t>Barriers</t>
  </si>
  <si>
    <t>PC14.7.2.2</t>
  </si>
  <si>
    <t>Protective hydrophobic coating, consisting of a modified silicon dioxide, layer thickness &lt; 350nm</t>
  </si>
  <si>
    <t>C14.7.3</t>
  </si>
  <si>
    <t>On site monitoring and supply of written product performance guarantee</t>
  </si>
  <si>
    <t>lump sum</t>
  </si>
  <si>
    <t>SUMMARY OF SCHEDULE OF QUANTITIES</t>
  </si>
  <si>
    <t>AMOUNT (RAND)</t>
  </si>
  <si>
    <t>TOTAL OF B0076, CARRIED FORWARD TO SUMMARY</t>
  </si>
  <si>
    <t>PART 2: OPPENHEIMER ROAD OVERPASS BRIDGE B0588 (B1173) AT KM 23,051</t>
  </si>
  <si>
    <t>Part 2:  BRIDGE B0588</t>
  </si>
  <si>
    <t>ACCOMMODATION OF TRAFFIC</t>
  </si>
  <si>
    <t>PC1.5.12</t>
  </si>
  <si>
    <t>Additional traffic accommodation facilities ordered by the Engineer</t>
  </si>
  <si>
    <t>PC1.5.12.1</t>
  </si>
  <si>
    <t>Design and construct of a temporary pedestrian bridge, also accommodating a bulk water pipeline</t>
  </si>
  <si>
    <t>Sum</t>
  </si>
  <si>
    <t>C9.1.3</t>
  </si>
  <si>
    <t>Stable-grade 30% net bitumen emulsion</t>
  </si>
  <si>
    <t>l</t>
  </si>
  <si>
    <t>ton</t>
  </si>
  <si>
    <t>C9.1.9</t>
  </si>
  <si>
    <t>Application of rolled-in chippings, 13.2 mm</t>
  </si>
  <si>
    <t>C9.1.9.1</t>
  </si>
  <si>
    <t>By means of chip spreader</t>
  </si>
  <si>
    <t>C11.1.5</t>
  </si>
  <si>
    <t>Concrete pitching and paving</t>
  </si>
  <si>
    <t>C11.1.5.1</t>
  </si>
  <si>
    <t>Concrete paving, class 12/15-20, 100 mm thick on approach sidewalks</t>
  </si>
  <si>
    <t>Cast in situ concrete channel next to abutments and return walls, class C20/25-13, 75 mm thick</t>
  </si>
  <si>
    <t>Concrete edge beams, class C24/30-20</t>
  </si>
  <si>
    <t xml:space="preserve"> m³</t>
  </si>
  <si>
    <t>Prov</t>
  </si>
  <si>
    <t>Contractor's charges and profit added to the prime cost sum</t>
  </si>
  <si>
    <t>Erecting of guardrails at 3.81 m spacing</t>
  </si>
  <si>
    <t>C11.4..1.1</t>
  </si>
  <si>
    <t>Complete galvanised system compliant to SANS 1350</t>
  </si>
  <si>
    <t>On timber posts</t>
  </si>
  <si>
    <t>C11.4..1.2</t>
  </si>
  <si>
    <t>Terminal sections for 3.81 m guardrails comprising of:</t>
  </si>
  <si>
    <t>Bridge adaptors, including extra rails and posts</t>
  </si>
  <si>
    <t>No</t>
  </si>
  <si>
    <t>C12.1</t>
  </si>
  <si>
    <t>PILING</t>
  </si>
  <si>
    <t>C12.1.1</t>
  </si>
  <si>
    <t>Additional foundation investigations</t>
  </si>
  <si>
    <t>C12.1.2</t>
  </si>
  <si>
    <t>Access and drainage</t>
  </si>
  <si>
    <t>C12.1.2.2</t>
  </si>
  <si>
    <t>Access</t>
  </si>
  <si>
    <t>PC12.1.3</t>
  </si>
  <si>
    <t>Establishment on site for piling, continuous flight auger piles</t>
  </si>
  <si>
    <t>C12.1.4</t>
  </si>
  <si>
    <t>Moving to, and setting up equipment at each position for installing piles, 850 mm dia continuous flight auger piles</t>
  </si>
  <si>
    <t>PC12.1.5</t>
  </si>
  <si>
    <t>Augered or bored holes, for continuous flight auger piles with a diameter of 850 mm, through material situated within the following successive depth ranges:</t>
  </si>
  <si>
    <t>C12.1.5.1</t>
  </si>
  <si>
    <t>Augered holes</t>
  </si>
  <si>
    <t>(a) 0 m up to 10 m</t>
  </si>
  <si>
    <t>(b) Exceeding 10 m and up to 15 m</t>
  </si>
  <si>
    <t>(c)  Exceeding 15 m and up to 20 m</t>
  </si>
  <si>
    <t>(c)  Exceeding 20 m and up to 25 m</t>
  </si>
  <si>
    <t>(c)  Exceeding 25 m and up to 30 m</t>
  </si>
  <si>
    <t>PC12.1.6</t>
  </si>
  <si>
    <t>Extra over item C12.1.5, irrespective of depts, to form augered and bored holes through identified materials consisting of:</t>
  </si>
  <si>
    <t>C12.1.6.3</t>
  </si>
  <si>
    <t>Rock formation, very soft to soft rock</t>
  </si>
  <si>
    <t>C12.1.15</t>
  </si>
  <si>
    <t>Steel reinforcement in cast in situ piles</t>
  </si>
  <si>
    <t>C12.1.15.1</t>
  </si>
  <si>
    <t>C12.1.15.2</t>
  </si>
  <si>
    <t>High-yield-stress-steel bars</t>
  </si>
  <si>
    <t>C12.1.16</t>
  </si>
  <si>
    <t>Cast in situ grout in piles, Class C24/30</t>
  </si>
  <si>
    <t>C12.1.17</t>
  </si>
  <si>
    <t>Extra over item C12.1.16 for grout cast under water</t>
  </si>
  <si>
    <t>C12.1.25</t>
  </si>
  <si>
    <t>Stripping/cutting the pile heads</t>
  </si>
  <si>
    <t>Establishment on site for the load tesing of piles</t>
  </si>
  <si>
    <t>C12.1.26</t>
  </si>
  <si>
    <t>Load tests on piles, compression test on 850 mm diameter continuous flight auger piles, to a working load of 3000 kN</t>
  </si>
  <si>
    <t>C12.1.27</t>
  </si>
  <si>
    <t>Establishment on site for core drilling</t>
  </si>
  <si>
    <t>C12.1.28</t>
  </si>
  <si>
    <t>Moving equipment to and assembling at each location where cores are to be drilled</t>
  </si>
  <si>
    <t>C12.1.29</t>
  </si>
  <si>
    <t>Drilling the cores, 80 mm diameter, in:</t>
  </si>
  <si>
    <t>C12.1.29.1</t>
  </si>
  <si>
    <t>Concrete</t>
  </si>
  <si>
    <t>C12.1.29.2</t>
  </si>
  <si>
    <t>Foundation formation</t>
  </si>
  <si>
    <t>Irrespective of hardness</t>
  </si>
  <si>
    <t>C12.1.31</t>
  </si>
  <si>
    <t>Pile integrity testing on augered/bored piles</t>
  </si>
  <si>
    <t>C12.1.31.1</t>
  </si>
  <si>
    <t>Providing and installing 85 mm diameter mild steel tubes for Cross Hole SonicLogging in all designated piles</t>
  </si>
  <si>
    <t>C12.1.31.2</t>
  </si>
  <si>
    <t>Carrying out Impact Frequency Response measurement or Sonic Tapping tests and interpretation of results per 850 mm diameter pile</t>
  </si>
  <si>
    <t>C12.1.31.3</t>
  </si>
  <si>
    <t>Cross Hole Sonic Logging tests and interpreted results per 850 mm diameter pile</t>
  </si>
  <si>
    <t>C12.1.32</t>
  </si>
  <si>
    <t>Lateral support to excavations</t>
  </si>
  <si>
    <t>0 to 3 m depth</t>
  </si>
  <si>
    <t>3 to 6 m depth</t>
  </si>
  <si>
    <t>6 to 9 m depth</t>
  </si>
  <si>
    <t>C13.1</t>
  </si>
  <si>
    <t>FOUNDATIONS</t>
  </si>
  <si>
    <t>C13.1.1</t>
  </si>
  <si>
    <t>Provision of designs and drawings of temporary works by an ECSA-registered Professional Engineer or Technologist or Geotechnical Engineer</t>
  </si>
  <si>
    <t>C13.1.1.1</t>
  </si>
  <si>
    <t>Design of temporary lateral support to excavations</t>
  </si>
  <si>
    <t>C13.1.2</t>
  </si>
  <si>
    <t>Additional foundation investigations:</t>
  </si>
  <si>
    <t>C13.1.2.1</t>
  </si>
  <si>
    <t>Provisional sum allowed for additional foundation investigations</t>
  </si>
  <si>
    <t>C13.1.2.2</t>
  </si>
  <si>
    <t>Handling costs and profit in respect of item C13.1.2.1</t>
  </si>
  <si>
    <t>PC13.1.3</t>
  </si>
  <si>
    <t>Excavation:</t>
  </si>
  <si>
    <t>PC13.1.3.1</t>
  </si>
  <si>
    <t>Excavating soft material situated within the following successive depth ranges:</t>
  </si>
  <si>
    <t>0m up to 1,5m</t>
  </si>
  <si>
    <t>&gt; 1,5m and &lt; 3,0m</t>
  </si>
  <si>
    <t>&gt; 3,0m and &lt; 4,5m</t>
  </si>
  <si>
    <t>PC13.1.3.4</t>
  </si>
  <si>
    <t xml:space="preserve">Extra over subitem C13.1.3.1 for excavation by hand </t>
  </si>
  <si>
    <t>C13.1.6</t>
  </si>
  <si>
    <t>Access and drainage:</t>
  </si>
  <si>
    <t>C13.1.6.1</t>
  </si>
  <si>
    <t>C13.1.6.2</t>
  </si>
  <si>
    <t>Drainage</t>
  </si>
  <si>
    <t>PC13.1.7</t>
  </si>
  <si>
    <t>Backfill to excavations utilising:</t>
  </si>
  <si>
    <t>C13.1.7.1</t>
  </si>
  <si>
    <t>Material from excavation</t>
  </si>
  <si>
    <t>PC13.1.7.2</t>
  </si>
  <si>
    <t>Imported material</t>
  </si>
  <si>
    <t>PC13.1.7.3</t>
  </si>
  <si>
    <t>Soil cement</t>
  </si>
  <si>
    <t>PC13.1.14</t>
  </si>
  <si>
    <t>Foundation fill consisting of:</t>
  </si>
  <si>
    <t>PC13.1.14.1</t>
  </si>
  <si>
    <t>PC13.1.14.3</t>
  </si>
  <si>
    <t>Compacted granular material</t>
  </si>
  <si>
    <t>PC13.1.14.4</t>
  </si>
  <si>
    <t>Mass concrete, class C12/15-20</t>
  </si>
  <si>
    <t>PC13.1.14.5</t>
  </si>
  <si>
    <t>Concrete blinding, 75 mm thick, class C12/15-20</t>
  </si>
  <si>
    <t>C13.1.21</t>
  </si>
  <si>
    <t xml:space="preserve">Foundation lining, 0,25 mm polyethylene sheeting </t>
  </si>
  <si>
    <t>PC13.1.23</t>
  </si>
  <si>
    <t>Lateral support for excavations:</t>
  </si>
  <si>
    <t>PC13.1.23.1</t>
  </si>
  <si>
    <t>0m to 2,5m depth</t>
  </si>
  <si>
    <t>2,5m to 5,0m depth</t>
  </si>
  <si>
    <t>C13.2</t>
  </si>
  <si>
    <t>FALSEWORK, FORMWORK AND CONCRETE FINISH</t>
  </si>
  <si>
    <t>C13.2.2</t>
  </si>
  <si>
    <t>Vertical formwork</t>
  </si>
  <si>
    <t>C13.2.2.1</t>
  </si>
  <si>
    <t>Class F1 surface finish to:</t>
  </si>
  <si>
    <t>Pile caps</t>
  </si>
  <si>
    <t>Approach slabs</t>
  </si>
  <si>
    <t>Return walls</t>
  </si>
  <si>
    <t>C13.2.2.2</t>
  </si>
  <si>
    <t>Class F2 surface finish to:</t>
  </si>
  <si>
    <t>C13.2.2.3</t>
  </si>
  <si>
    <t>Class F3 surface finish to:</t>
  </si>
  <si>
    <t xml:space="preserve">Pier </t>
  </si>
  <si>
    <t>C13.2.3</t>
  </si>
  <si>
    <t>Horizontal formwork</t>
  </si>
  <si>
    <t>C13.2.3.1</t>
  </si>
  <si>
    <t>Return wall cantilevers</t>
  </si>
  <si>
    <t>C13.2.4</t>
  </si>
  <si>
    <t>Inclined formwork</t>
  </si>
  <si>
    <t>C13.2.4.1</t>
  </si>
  <si>
    <t>C13.2.4.2</t>
  </si>
  <si>
    <t>Bridge deck</t>
  </si>
  <si>
    <t>C13.2.10</t>
  </si>
  <si>
    <t>Provision of designs and drawings of falsework and formwork by an ECSA registered Professional Engineer or Technologist (bridge and return walls)</t>
  </si>
  <si>
    <t>PC13.2.11</t>
  </si>
  <si>
    <t>Protective hydrophobic coating, consisting of a modified silicon dioxide, layer thickness &lt; 350 nm</t>
  </si>
  <si>
    <t>PC13.2.11.1</t>
  </si>
  <si>
    <t>Pier</t>
  </si>
  <si>
    <t>PC13.2.11.2</t>
  </si>
  <si>
    <t>PC13.2.11.3</t>
  </si>
  <si>
    <t>PC13.2.11.4</t>
  </si>
  <si>
    <t>PC13.2.11.5</t>
  </si>
  <si>
    <t>Traffic barriers</t>
  </si>
  <si>
    <t>PC13.2.11.6'</t>
  </si>
  <si>
    <t>Handrails</t>
  </si>
  <si>
    <t>C13.3</t>
  </si>
  <si>
    <t>STEEL REINFORCEMENT</t>
  </si>
  <si>
    <t>C13.3.1</t>
  </si>
  <si>
    <t>Reinforcement for:</t>
  </si>
  <si>
    <t>C13.3.1.1</t>
  </si>
  <si>
    <t>Parapets and end blocks</t>
  </si>
  <si>
    <t>Mild-steel bars</t>
  </si>
  <si>
    <t>High-yield-stress-steel bars(Y-bars, 450 Mpa)</t>
  </si>
  <si>
    <t>C13.3.1.2</t>
  </si>
  <si>
    <t>C13.3.1.3</t>
  </si>
  <si>
    <t>C13.3.1.4</t>
  </si>
  <si>
    <t>Abutments and approach slabs</t>
  </si>
  <si>
    <t>C13.3.1.5</t>
  </si>
  <si>
    <t>C13.3.1.6</t>
  </si>
  <si>
    <t>C13.3.4</t>
  </si>
  <si>
    <t>Extra-over item C13.3.1 for galvanising of reinforcement</t>
  </si>
  <si>
    <t>C13.4</t>
  </si>
  <si>
    <t>CONCRETE</t>
  </si>
  <si>
    <t>C13.4.1</t>
  </si>
  <si>
    <t xml:space="preserve">Cast in situ concrete: </t>
  </si>
  <si>
    <t>C13.4.1.1</t>
  </si>
  <si>
    <t>Strength concrete (class C)</t>
  </si>
  <si>
    <t>Pile caps C24/30-20</t>
  </si>
  <si>
    <t>Return wall footings footings C24/30-20</t>
  </si>
  <si>
    <t>PC13.4.1.2</t>
  </si>
  <si>
    <t>Durable concrete (class D):</t>
  </si>
  <si>
    <t>Pier D24/30-20-XC4/XS1</t>
  </si>
  <si>
    <t>Return walls D24/30-20-XC4/XS1</t>
  </si>
  <si>
    <t>Abutments D32/40-20-XC4XS1</t>
  </si>
  <si>
    <t>Deck D32/40-20-XC4/XS1</t>
  </si>
  <si>
    <t>Sidewalks D24/30-20-XC4/XS1</t>
  </si>
  <si>
    <t>C13.4.5</t>
  </si>
  <si>
    <t xml:space="preserve">Curing and surface protection of cast in situ concrete </t>
  </si>
  <si>
    <t>C13.4.5.1</t>
  </si>
  <si>
    <t>Pile caps (curing compund)</t>
  </si>
  <si>
    <t>C13.4.5.2</t>
  </si>
  <si>
    <t>Return wall footings (curing compund)</t>
  </si>
  <si>
    <t>C13.4.5.3</t>
  </si>
  <si>
    <t>Abutments(curing compund)</t>
  </si>
  <si>
    <t>C13.4.5.4</t>
  </si>
  <si>
    <t>Return walls(curing compund)</t>
  </si>
  <si>
    <t>C13.4.5.5</t>
  </si>
  <si>
    <t>Deck(curing compund)</t>
  </si>
  <si>
    <t>C13.4.5.6</t>
  </si>
  <si>
    <t>Traffic barriers(curing compund)</t>
  </si>
  <si>
    <t>C13.4.5.7</t>
  </si>
  <si>
    <t>Pedestrian handrails(curing compund)</t>
  </si>
  <si>
    <t>C13.4.13</t>
  </si>
  <si>
    <t>Complete demolition and disposal of existing structural concrete elements or parts of existing structures</t>
  </si>
  <si>
    <t>C13.4.13.1</t>
  </si>
  <si>
    <t>C13.4.13.2</t>
  </si>
  <si>
    <t>C13.4.13.3</t>
  </si>
  <si>
    <t>Embankment protection and miscellaneous</t>
  </si>
  <si>
    <t>C13.4.13.5</t>
  </si>
  <si>
    <t>Existing piers and abutments</t>
  </si>
  <si>
    <t>C13.5</t>
  </si>
  <si>
    <t>PRESTRESSING</t>
  </si>
  <si>
    <t>C13.5.1</t>
  </si>
  <si>
    <t>Prestressing tendons</t>
  </si>
  <si>
    <t>C13.5.1.1</t>
  </si>
  <si>
    <t>Longitudinal tendons</t>
  </si>
  <si>
    <t>meganewton-metre (MN-m)</t>
  </si>
  <si>
    <t>C13.5.2</t>
  </si>
  <si>
    <t>Anchorage and couplers</t>
  </si>
  <si>
    <t>C13.5.2.1</t>
  </si>
  <si>
    <t>Anchorage at jacking end</t>
  </si>
  <si>
    <t>meganewton (MN)</t>
  </si>
  <si>
    <t>C13.5.2.2</t>
  </si>
  <si>
    <t>Anchorage at dead end</t>
  </si>
  <si>
    <t>C13.5.2.4</t>
  </si>
  <si>
    <t>Coupler at dead end</t>
  </si>
  <si>
    <t>C13.6</t>
  </si>
  <si>
    <t>BEARINGS</t>
  </si>
  <si>
    <t>C13.6.3</t>
  </si>
  <si>
    <t>Bearings strips, two layers 3-ply roofing felt</t>
  </si>
  <si>
    <t>C13.7.1</t>
  </si>
  <si>
    <t>Expansion joints</t>
  </si>
  <si>
    <t>C13.7.1.2</t>
  </si>
  <si>
    <t>Buried type joints, 11,4 m long, including treated G1/G2 material and asphalt base above approach slab, 50 kN polyester asphalt grid, bituthene seal and denso tape as shown on the drawings</t>
  </si>
  <si>
    <t>C13.7.2</t>
  </si>
  <si>
    <t>Filled joints:</t>
  </si>
  <si>
    <t>C13.7.2.1</t>
  </si>
  <si>
    <t>10 mm approved cross-linked, closed cell, expanded polyethylene joint former</t>
  </si>
  <si>
    <t>C13.7.2.2</t>
  </si>
  <si>
    <t>30 mm polystyrene</t>
  </si>
  <si>
    <t>C13.7.4</t>
  </si>
  <si>
    <t>Sealing joints with:</t>
  </si>
  <si>
    <t>C13.7.4.1</t>
  </si>
  <si>
    <t>10mm approved non-sag, 1-component, ultra-low modulus, elastomeric, neutral cure silicone sealant</t>
  </si>
  <si>
    <t>C13.7.4.2</t>
  </si>
  <si>
    <t>30mm approved non-sag, 1-component, ultra-low modulus, elastomeric, neutral cure silicone sealant</t>
  </si>
  <si>
    <t>PC13.7.5</t>
  </si>
  <si>
    <r>
      <t>Supply and install of Agr</t>
    </r>
    <r>
      <rPr>
        <b/>
        <sz val="10"/>
        <rFont val="Calibri"/>
        <family val="2"/>
      </rPr>
      <t>é</t>
    </r>
    <r>
      <rPr>
        <b/>
        <sz val="10"/>
        <rFont val="Arial"/>
        <family val="2"/>
      </rPr>
      <t>ment South Africa certified proprietary expansion joints</t>
    </r>
  </si>
  <si>
    <t>PC13.7.5.1</t>
  </si>
  <si>
    <t>Claw and other modular joints in nosings</t>
  </si>
  <si>
    <t>Metal claw-type joint for 20 mm movement range</t>
  </si>
  <si>
    <t xml:space="preserve">6 mm thick, 750 mm long fibre reinforced UV resistant nonmetallic plates, including concrete anchors </t>
  </si>
  <si>
    <t>PC13.8.1</t>
  </si>
  <si>
    <t>Concrete barriers and parapets</t>
  </si>
  <si>
    <t>PC13.8.1.1</t>
  </si>
  <si>
    <t>Barriers, 0,85 m high</t>
  </si>
  <si>
    <t>C13.8.2</t>
  </si>
  <si>
    <t>End blocks</t>
  </si>
  <si>
    <t>For pedestrian railings, 2,1 m long</t>
  </si>
  <si>
    <t>For traffic barriers, 4,0 m long</t>
  </si>
  <si>
    <t>PC13.8.4</t>
  </si>
  <si>
    <t>Concrete pedestrian railings</t>
  </si>
  <si>
    <t>110 mm dia PVC sleeves</t>
  </si>
  <si>
    <t>C13.8.7</t>
  </si>
  <si>
    <t>Numbers for structures:</t>
  </si>
  <si>
    <t>C13.8.7.1</t>
  </si>
  <si>
    <t>Number plates from an approved non-metallic material, complete as shown on the drawings</t>
  </si>
  <si>
    <t>C13.8.10</t>
  </si>
  <si>
    <t>Drainage pipes and weep holes:</t>
  </si>
  <si>
    <t>C13.8.10.2</t>
  </si>
  <si>
    <t>Weep holes:</t>
  </si>
  <si>
    <t>50 mm dia PVC pipes</t>
  </si>
  <si>
    <t>C13.8.15</t>
  </si>
  <si>
    <t>Drainage strips, 200 mm wide filter elements, consisting of flownet enveloped in a geotextile jacket</t>
  </si>
  <si>
    <t>C13.8.16</t>
  </si>
  <si>
    <t>Perforated drainage pipes:</t>
  </si>
  <si>
    <t>C13.8.16.1</t>
  </si>
  <si>
    <t>65 mm dia perforated drainage pipe, wrapped in filter fabric grade 3</t>
  </si>
  <si>
    <t>TOTAL OF B0588, CARRIED FORWARD TO SUMMARY</t>
  </si>
  <si>
    <t>PART 3: DICKENS ROAD OVERPASS B857 AT KM 24,111</t>
  </si>
  <si>
    <t>Part 3:  BRIDGE B857</t>
  </si>
  <si>
    <t>C9.1.15</t>
  </si>
  <si>
    <t>C9.1.15.1</t>
  </si>
  <si>
    <t>Provision of an appropriate sized milling machine</t>
  </si>
  <si>
    <t>C9.1.15.3</t>
  </si>
  <si>
    <t>Cleaning of milled surfaces</t>
  </si>
  <si>
    <t>C12.2</t>
  </si>
  <si>
    <t>GROUND ANCHORS</t>
  </si>
  <si>
    <t>PC12.2.13</t>
  </si>
  <si>
    <t>Establisment on site for drilling of soil nails</t>
  </si>
  <si>
    <t>C12.2.14</t>
  </si>
  <si>
    <t>Moving to and set up at each soil nail</t>
  </si>
  <si>
    <t>C12.2.15</t>
  </si>
  <si>
    <r>
      <t>Install, grout and protect soil nails, 25mm galvanised threadbar, 5m long at  15</t>
    </r>
    <r>
      <rPr>
        <b/>
        <sz val="9"/>
        <rFont val="Calibri"/>
        <family val="2"/>
      </rPr>
      <t>˚</t>
    </r>
    <r>
      <rPr>
        <b/>
        <sz val="9"/>
        <rFont val="Arial"/>
        <family val="2"/>
      </rPr>
      <t xml:space="preserve"> inclination, into 100 mm dia drilled holes</t>
    </r>
  </si>
  <si>
    <t>PC12.2.20</t>
  </si>
  <si>
    <t>Establisment on site for testing of soil nails</t>
  </si>
  <si>
    <t>PC12.2.21</t>
  </si>
  <si>
    <t>Pull-out tests on soil nails</t>
  </si>
  <si>
    <t>C12.5</t>
  </si>
  <si>
    <t>SHOTCRETE</t>
  </si>
  <si>
    <t>PC12.5.1</t>
  </si>
  <si>
    <t>Establisment on site</t>
  </si>
  <si>
    <t>C12.5.2</t>
  </si>
  <si>
    <t>Surface preparation for shotcreting</t>
  </si>
  <si>
    <t>C12.5.3</t>
  </si>
  <si>
    <t>Supply and installation of reinforcement</t>
  </si>
  <si>
    <t>C12.5.3.1</t>
  </si>
  <si>
    <t>High tensile welded steel mesh, ref no. 395</t>
  </si>
  <si>
    <t>C12.5.3.3</t>
  </si>
  <si>
    <t>Other reinforcement</t>
  </si>
  <si>
    <t>Nuts and plates</t>
  </si>
  <si>
    <t>Number (No)</t>
  </si>
  <si>
    <t>Spider reinforcement</t>
  </si>
  <si>
    <t>C12.5.4</t>
  </si>
  <si>
    <t>Shotcrete</t>
  </si>
  <si>
    <t>Flash coat, 25 mm thick, unreinforced</t>
  </si>
  <si>
    <t>C12.5.3.2</t>
  </si>
  <si>
    <t>Final coat, 75 mm thick</t>
  </si>
  <si>
    <t>C12.5.6</t>
  </si>
  <si>
    <t>Edge finishing of shotcrete</t>
  </si>
  <si>
    <t>C12.5.7</t>
  </si>
  <si>
    <t>Geopipe collectors and weepholes</t>
  </si>
  <si>
    <t>C12.5.7.1</t>
  </si>
  <si>
    <t>50 mm dia PVS pipes, 510 mm long</t>
  </si>
  <si>
    <t>C12.5.7.2</t>
  </si>
  <si>
    <t>Geopipe collectors, 100 mm dia perforated drainage pipes</t>
  </si>
  <si>
    <t>&gt; 4,5m and &lt; 6,0m</t>
  </si>
  <si>
    <t>Wall panel footings</t>
  </si>
  <si>
    <t>Wall panel joints</t>
  </si>
  <si>
    <t>Copings above wall panels</t>
  </si>
  <si>
    <t>Endblock footings</t>
  </si>
  <si>
    <t>Drainage boxes</t>
  </si>
  <si>
    <t>Wall panels, including recessed surfaces</t>
  </si>
  <si>
    <t>Wall panels</t>
  </si>
  <si>
    <t>Wall panels and copings</t>
  </si>
  <si>
    <t>Wall panel footings C24/30-20</t>
  </si>
  <si>
    <t>Wall panels D24/30-20-XC4/XS1</t>
  </si>
  <si>
    <t>Copings above wall panels D24/30-20-XC4/XS1</t>
  </si>
  <si>
    <t>End block footings D32/40-20-XC4XS1</t>
  </si>
  <si>
    <t>Drainage boxes D32/40-20-XC4/XS1</t>
  </si>
  <si>
    <t>Wall footings (curing compound)</t>
  </si>
  <si>
    <t>Wall panels(curing compound)</t>
  </si>
  <si>
    <t>Wall copings(curing compound)</t>
  </si>
  <si>
    <t>Endblock footings(curing compound)</t>
  </si>
  <si>
    <t>Drainage boxes(curing compound)</t>
  </si>
  <si>
    <t>Pedestrian handrails and all endblocks(curing compound)</t>
  </si>
  <si>
    <t>Embankment protection panels</t>
  </si>
  <si>
    <t>Pedestrian handrails</t>
  </si>
  <si>
    <t>Concrete barriers below eastern abutment</t>
  </si>
  <si>
    <t>C13.7.5.1</t>
  </si>
  <si>
    <t>Metal claw-type joint for 20 mm movement range, including removal of existing expansion joint and preparation of expansion joint recess</t>
  </si>
  <si>
    <t>C13.7.6</t>
  </si>
  <si>
    <t>Joint terminations in:</t>
  </si>
  <si>
    <t>C13.7.6.1</t>
  </si>
  <si>
    <t>Barriers and Parapets</t>
  </si>
  <si>
    <t>Metal claw-type expansion joints</t>
  </si>
  <si>
    <t>6,0 mm thick fibre reinforced UV resistant nonmetallic plates, including anchors</t>
  </si>
  <si>
    <t>For pedestrian railings, 1.8 m long</t>
  </si>
  <si>
    <t>For traffic barriers, 1,8 m long</t>
  </si>
  <si>
    <t>PC14.3.1.1</t>
  </si>
  <si>
    <t>Polymer modified cementitious anti-carbonation coating</t>
  </si>
  <si>
    <t>Pedestrian railings</t>
  </si>
  <si>
    <t>Wall Panels</t>
  </si>
  <si>
    <t>Wall copings</t>
  </si>
  <si>
    <t>TOTAL OF B857, CARRIED FORWARD TO SUMMARY</t>
  </si>
  <si>
    <t>PART 4: UMBOGINTWINI  SUBWAY B1175 AT KM 25,478</t>
  </si>
  <si>
    <t>Part 4:  BRIDGE B1175</t>
  </si>
  <si>
    <t>Temporary soil nail walls</t>
  </si>
  <si>
    <t>&gt; 4,50m and &lt; 6,0m</t>
  </si>
  <si>
    <t>Extra over subitem C13.1.3.1 for excavation by hand</t>
  </si>
  <si>
    <t>PC13.1.6</t>
  </si>
  <si>
    <t>PC13.1.6.1</t>
  </si>
  <si>
    <t>PC13.1.6.2</t>
  </si>
  <si>
    <t>C13.1.9</t>
  </si>
  <si>
    <t>Fill within a restricted area (extra over item C5.2.2)</t>
  </si>
  <si>
    <t>PC13.1.14.2</t>
  </si>
  <si>
    <t>Crushed-stone fill</t>
  </si>
  <si>
    <t>Cell structure</t>
  </si>
  <si>
    <t>Wing wall footings</t>
  </si>
  <si>
    <t>Wing walls</t>
  </si>
  <si>
    <t>Cell structure incl head wall</t>
  </si>
  <si>
    <t>Horizontal formwork to provide class F3 surface finish to cell structure</t>
  </si>
  <si>
    <t>Inclined formwork to provide class F3 surface finish to cell structure</t>
  </si>
  <si>
    <t>Provision of designs and drawings of falsework and formwork by an ECSA registered Professional Engineer or Technologist (cell structure and retaining walls)</t>
  </si>
  <si>
    <t xml:space="preserve">Protective hydrophobic coating, consisting of a modified silicon dioxide, layer thickness &lt; 350 nm </t>
  </si>
  <si>
    <t>Cell structure wall inner faces, roof soffit and head wall</t>
  </si>
  <si>
    <t>Wing walls exposed faces</t>
  </si>
  <si>
    <t>WIng walls</t>
  </si>
  <si>
    <t>Strength concrete (class C):</t>
  </si>
  <si>
    <t>Wing wall footings, class C24/30-20</t>
  </si>
  <si>
    <t>Cell structure, class D24/30-20-XC4</t>
  </si>
  <si>
    <t>Wing walls, class D24/30-20-XC4</t>
  </si>
  <si>
    <t>Cell structure (curing compound)</t>
  </si>
  <si>
    <t>Wing walls (curing compound)</t>
  </si>
  <si>
    <t>Complete demolition and disposal of existing structural concrete elements or parts existing structures:</t>
  </si>
  <si>
    <t>Portions of existing wing walls</t>
  </si>
  <si>
    <t>PC13.4.15</t>
  </si>
  <si>
    <t>Dowels for joining new and old concrete</t>
  </si>
  <si>
    <t>PC13.4.15.1</t>
  </si>
  <si>
    <t>Y20 galvanized dowel bars, 700mm long, in floor slab</t>
  </si>
  <si>
    <t>C13.8.7.4</t>
  </si>
  <si>
    <t>Numbers on concrete pedestals </t>
  </si>
  <si>
    <t>50 mm dia uPVC, class 6 pipes</t>
  </si>
  <si>
    <t>Drainage strips, 200mm wide heavy duty, extruded, HDPE geospacer  wrapped in approved geotextile (continuous filament nonwoven needlepunched geotextile, grade A4)</t>
  </si>
  <si>
    <t>65dia perforated geopipe wrapped in approved Geotextile (continuous filament nonwoven needlepunched geotextile, grade A4)</t>
  </si>
  <si>
    <t>PC13.8.19</t>
  </si>
  <si>
    <t>300mm wide self-adhesive rubber/bitumen plyethelene waterproof membrane strip</t>
  </si>
  <si>
    <t>300 mm wide strips</t>
  </si>
  <si>
    <t>TOTAL OF B1175, CARRIED FORWARD TO SUMMARY</t>
  </si>
  <si>
    <t>PART 5: UMBOGINTWINI RIVER BRIDGE B1176 AT KM 25,721</t>
  </si>
  <si>
    <t>Part 5:  BRIDGE B1176</t>
  </si>
  <si>
    <t xml:space="preserve">Stable-grade 30% net bitumen emulsion applied in restricted areas using a portable pressure sprayer </t>
  </si>
  <si>
    <t>Concrete edge beams, class C16/20-20</t>
  </si>
  <si>
    <t>Prime</t>
  </si>
  <si>
    <t>Cost</t>
  </si>
  <si>
    <t>C11.1.3</t>
  </si>
  <si>
    <t>Riprap</t>
  </si>
  <si>
    <t>C11.1.3.1</t>
  </si>
  <si>
    <t xml:space="preserve">Packed riprap, 1,5m thick around piers, critical mass of stone=300kg, </t>
  </si>
  <si>
    <t>0m to 1,5m</t>
  </si>
  <si>
    <t>C11.2.3.1</t>
  </si>
  <si>
    <t>Galvanized gabion boxes, 1m x 1m x 4m with mesh type 80 and 2,7mm dia class A wire, and diaphragms at 1m centres</t>
  </si>
  <si>
    <t>C11.2.3.3</t>
  </si>
  <si>
    <t xml:space="preserve">Galvanized gabion mattresses, 0,3m deep, with mesh type 60 and 2,2mm dia class A galvanized wire , and diaphragms at 1m centres </t>
  </si>
  <si>
    <t>Geotextile, nonwoven, continuous filament, needlepunched, polyester geotextile, grade A4, underneath gabions</t>
  </si>
  <si>
    <t>Bridge adaptors, 11.4m long , including extra rails and posts, complete as shown on the drawings</t>
  </si>
  <si>
    <t>C12.1.2.1</t>
  </si>
  <si>
    <t>Establishment on site for piling, 900 dia Auger piles</t>
  </si>
  <si>
    <t>Moving to, and setting up equipment at each position for installing piles, 900 mm dia auger piles</t>
  </si>
  <si>
    <t>Augered or bored holes, for auger piles with a diameter of 900 mm, through material situated within the following successive depth ranges:</t>
  </si>
  <si>
    <t>PC12.1.5.1</t>
  </si>
  <si>
    <t>0 m up to 10 m</t>
  </si>
  <si>
    <t>Exceeding 10 m and up to 15 m</t>
  </si>
  <si>
    <t>Exceeding 15 m and up to 20 m</t>
  </si>
  <si>
    <t>Exceeding 20 m and up to 25 m</t>
  </si>
  <si>
    <t>Exceeding 25 m and up to 30 m</t>
  </si>
  <si>
    <t>Exceeding 30 m and up to 35 m</t>
  </si>
  <si>
    <t>C12.1.6.2</t>
  </si>
  <si>
    <t>Boulders (Cobbles/boulders up to 600mm max size</t>
  </si>
  <si>
    <t>PC12.1.6.3</t>
  </si>
  <si>
    <t>Rock formation, soft to medium hard rock, Granite</t>
  </si>
  <si>
    <t>C12.1.10</t>
  </si>
  <si>
    <t>Provision for and maintenance of bentonite head for underslurry piles</t>
  </si>
  <si>
    <t>C12.1.12</t>
  </si>
  <si>
    <t>Installing permanent pile casing for 900 dia Auger piles</t>
  </si>
  <si>
    <t>Cast in situ, self-compacting grout in piles, Class C24/30</t>
  </si>
  <si>
    <t>Load tests on piles, compression test on 900 mm diameter auger piles, to a working load of 4500 kN</t>
  </si>
  <si>
    <t>Drilling the cores, 50 mm diameter, in:</t>
  </si>
  <si>
    <t>Providing and installing 85 mm diameter mild steel tubes for Cross Hole Sonic Logging in all designated piles</t>
  </si>
  <si>
    <t>Temporary soil nail walls for lateral support</t>
  </si>
  <si>
    <t>Rock fill (undrneath new pier pile caps)</t>
  </si>
  <si>
    <t>Crushed-stone fill  (undrneath new pier pile caps)</t>
  </si>
  <si>
    <t>Foundation lining, 0.25 mm polyethylene sheeting</t>
  </si>
  <si>
    <t>Excavations for pile caps adjacect existing footings and abutments</t>
  </si>
  <si>
    <t>5,0m to 7,5m depth</t>
  </si>
  <si>
    <t>Vertical formwork to provide</t>
  </si>
  <si>
    <t>Abutment pile caps</t>
  </si>
  <si>
    <t>Pier pile caps</t>
  </si>
  <si>
    <t>Abutment walls</t>
  </si>
  <si>
    <t>Abutment ear and wing walls</t>
  </si>
  <si>
    <t xml:space="preserve"> In-situ deck slab</t>
  </si>
  <si>
    <t xml:space="preserve"> In-situ deck diaphragm beams</t>
  </si>
  <si>
    <t>Pier walls</t>
  </si>
  <si>
    <t>Rounded 1300m dia.</t>
  </si>
  <si>
    <t>Abutment wing walls</t>
  </si>
  <si>
    <t xml:space="preserve">Horizontal formwork to provide </t>
  </si>
  <si>
    <t>Deck diaphragm beams</t>
  </si>
  <si>
    <t>Abutment ear walls</t>
  </si>
  <si>
    <t>In-situ deck slab, cantilever portions</t>
  </si>
  <si>
    <t>C13.2.6</t>
  </si>
  <si>
    <t>Formwork to form open joints (bridge deck expansion joints, 30mm wide) , ie removal of filler material</t>
  </si>
  <si>
    <t>Deck Precast Beams</t>
  </si>
  <si>
    <t>Parapets and endblocks</t>
  </si>
  <si>
    <t>In-situ deck slab and diaphragm beams</t>
  </si>
  <si>
    <t>12,9mm dia prestress cable, not to be stressed, placed in transverse beams. (1680 m in total )</t>
  </si>
  <si>
    <t>Abutment pile caps D24/30-20-XC4-XS2a</t>
  </si>
  <si>
    <t>Pier pile caps D24/30-20-XC4-XS2a</t>
  </si>
  <si>
    <t>Pier walls, class D24/30-20-XC4-XS2a</t>
  </si>
  <si>
    <t>Abutment walls, class D24/30-20-XC4-XS2a</t>
  </si>
  <si>
    <t>Abutment wing walls, class D24/30-20-XC4-XS2a</t>
  </si>
  <si>
    <t>Abutment ear walls, class D24/30-20-XC4</t>
  </si>
  <si>
    <t>Deck diaphragm beams, class D24/30-20-XC4</t>
  </si>
  <si>
    <t>Deck top slab, class D24/30-20-XC4</t>
  </si>
  <si>
    <t>C13.4.3</t>
  </si>
  <si>
    <t>Extra over item C13.4.1 for the protection of concrete from adverse environmental conditions, if required:</t>
  </si>
  <si>
    <t>C13.4.3.2</t>
  </si>
  <si>
    <t>Curing and surface protection of cast in situ concrete, as and where specifically required:</t>
  </si>
  <si>
    <t>Abutment pile caps (curing compound)</t>
  </si>
  <si>
    <t xml:space="preserve"> Pier pile caps (curing compound)</t>
  </si>
  <si>
    <t xml:space="preserve"> Approach slabs (curing compound)</t>
  </si>
  <si>
    <t>Pier walls (curing compound)</t>
  </si>
  <si>
    <t>Abutment walls (curing compound)</t>
  </si>
  <si>
    <t>Abutment ear- and wing walls (curing compound)</t>
  </si>
  <si>
    <t>Deck ends and sides (curing compound)</t>
  </si>
  <si>
    <t>C13.4.5.8</t>
  </si>
  <si>
    <t>Deck diaphragm beams (curing compound)</t>
  </si>
  <si>
    <t>C13.4.5.9</t>
  </si>
  <si>
    <t>Deck top surface (keep constantly wet)</t>
  </si>
  <si>
    <t xml:space="preserve">TOTAL CARRIED FORWARD </t>
  </si>
  <si>
    <t>PC13.4.9</t>
  </si>
  <si>
    <t>Manufacturing precast concrete members</t>
  </si>
  <si>
    <t>Pretensioned I-8 beams, length 22m, class D40/50-20-XC4 concrete, incl. pre-stressing &amp; reinforcement complete as shown on drawings (Concrete volume=8,2m3/beam  and reinf=1034kg/beam)</t>
  </si>
  <si>
    <t>Pretensioned I-8 beams, length 22.8m, class D40/50-20-XC4 concrete, incl. pre-stressing &amp; reinforcement complete as shown on drawings (Concrete volume=8,5m3/beam  and reinf=1063kg/beam)</t>
  </si>
  <si>
    <t>Concrete planks, concrete class D32/40-20-XC4, incl. reinforcement complete as shown on the drawings (ave. concrete volume=0,15m3/plank and reinf=30kg/plank)</t>
  </si>
  <si>
    <t>C13.4.11</t>
  </si>
  <si>
    <t>Transporting and erecting precast concrete members</t>
  </si>
  <si>
    <t>Pretensioned I-8 beams, length 22m, with weight = 21.3 t/beam</t>
  </si>
  <si>
    <t>Pretensioned I-8 beams, length 22,8m, with weight = 22.1 t/beam</t>
  </si>
  <si>
    <t>Concrete planks, weight=380 kg /plank</t>
  </si>
  <si>
    <t>Existing bridge decks, incuding all costs and haulage to dispose at a registered municipal dumping site</t>
  </si>
  <si>
    <t>C13.4.14</t>
  </si>
  <si>
    <t>Controlled demolition of concrete from structural elements:</t>
  </si>
  <si>
    <t>Portions of existing abutments and piers, incuding all costs and haulage to dispose at a registered municipal dumping site</t>
  </si>
  <si>
    <t>Y16 dowels, 800mm long, 400mm deep into existing pier walls</t>
  </si>
  <si>
    <t>PC13.4.15.2</t>
  </si>
  <si>
    <t>Y16 dowels, 800mm long, 400mm deep into existing abutment walls</t>
  </si>
  <si>
    <t>PC13.4.15.3</t>
  </si>
  <si>
    <t>Y12 dowel bars, bended, cut to fit (700mm max length) 300m deep into top of existing pier heads bearing seating surface</t>
  </si>
  <si>
    <t>PC13.4.15.4</t>
  </si>
  <si>
    <t>Y12 dowel bars, bended, cut to fit (700mm max length) 300m deep into top of existing abutment bearing seating surface</t>
  </si>
  <si>
    <t>C13.6.1</t>
  </si>
  <si>
    <t>Bearings:</t>
  </si>
  <si>
    <t>C13.6.1.1</t>
  </si>
  <si>
    <t>Elastomeric bearing pads (300x250x74 mm) with  3mm thick reinforcing plates made from 3CR12 stainless steel</t>
  </si>
  <si>
    <t>Elastomeric bearing pads (400x300x74 mm) with  3mm thick reinforcing plates made from 3CR12 stainless steel</t>
  </si>
  <si>
    <t>C13.6.1.2</t>
  </si>
  <si>
    <t>Provision of engineering drawings of proprietary bearings and certification after installation by an ECSA Registered Professional Engineer or Technologist</t>
  </si>
  <si>
    <t>Bearing strips, Bearings strips, two layers 3-ply roofing felt</t>
  </si>
  <si>
    <t>C13.6.4</t>
  </si>
  <si>
    <t>Dowels or guides</t>
  </si>
  <si>
    <t>C13.6.4.1</t>
  </si>
  <si>
    <t>Dowels, 1200mm long, stainless steel 32 dia bars complete with sleeve  &amp; plug as on drawings</t>
  </si>
  <si>
    <t xml:space="preserve"> 30 mm expanded polystyrene</t>
  </si>
  <si>
    <t>30x20mm approved non-sag, 1-component, ultra-low modulus, elastomeric, neutral cure silicone sealant, at end blocks</t>
  </si>
  <si>
    <t>Supply and installation of Agrément South Africa certified proprietary expansion joints</t>
  </si>
  <si>
    <t>Metal claw-type expansion joints with a movement range up to 65mm</t>
  </si>
  <si>
    <t>C13.7.5.3</t>
  </si>
  <si>
    <t>Provision of engineering drawings of proprietary joints and certification after installation by an ECSA registered Professional Engineer or Technologist</t>
  </si>
  <si>
    <t>Cover plates (non-metallic) in barriers, parapets and sidewalks where specified on the drawings in:</t>
  </si>
  <si>
    <t xml:space="preserve">Barriers and Parapets </t>
  </si>
  <si>
    <t xml:space="preserve">In-situ 1060mm high, F-type median barrier, complete as shown on the drawings, concrete class D25/30-20-XC4 </t>
  </si>
  <si>
    <t xml:space="preserve">In-situ 1220mm high, F-type parapet, complete as shown on the drawings, concrete class D25/30-20-XC4 </t>
  </si>
  <si>
    <t xml:space="preserve">Insitu concrete F-type end block, 3m long, 1220 high, complete as shown on the drawings, concrete class D25/30-20-XC4  </t>
  </si>
  <si>
    <t>110 mm dia uPVC Class 6 pipes</t>
  </si>
  <si>
    <t>160 mm dia uPVC Class 6 pipes</t>
  </si>
  <si>
    <t>C13.8.10.1</t>
  </si>
  <si>
    <t>Drainage Pipes</t>
  </si>
  <si>
    <t>110 mm dia Class 6 pipes in deck complete as shown on drawings</t>
  </si>
  <si>
    <t>110 mm dia heavy duty (Class  12) uPVC pipes in abutments</t>
  </si>
  <si>
    <t>110 mm dia 90° heavy duty uPVC lobster-back bends with solvent cement-type socket, in abutments</t>
  </si>
  <si>
    <t>50 mm dia normal duty uPVC pipes (class 6)</t>
  </si>
  <si>
    <t>C20.1.1</t>
  </si>
  <si>
    <t>Special tests on elastomeric bearings (150% vertical load and 150% shear distortion)</t>
  </si>
  <si>
    <t>300 x 250 x 74 elastomeric bearings</t>
  </si>
  <si>
    <t>400 x 300 x 74 elastomeric bearings</t>
  </si>
  <si>
    <t>TOTAL OF B1176, CARRIED FORWARD TO SUMMARY</t>
  </si>
  <si>
    <t>PART 6: PROSPECTON I/C JOYNER ROAD OVERPASS B1512 AT KM 25,328</t>
  </si>
  <si>
    <t>Part 6:  BRIDGE B1512</t>
  </si>
  <si>
    <t>Danger plates</t>
  </si>
  <si>
    <t>Size 300 x 1200 mm, class I reflective material, on steel posts</t>
  </si>
  <si>
    <t>Raised median wakway</t>
  </si>
  <si>
    <t>Raised median walkway D24/30-20-XC4/XS1</t>
  </si>
  <si>
    <t>Raised median walkway (curing compound)</t>
  </si>
  <si>
    <t>Existing raised sidewalks and median</t>
  </si>
  <si>
    <t>Barriers and kerbs</t>
  </si>
  <si>
    <t>X</t>
  </si>
  <si>
    <t>For traffic barriers, 3,0 m long</t>
  </si>
  <si>
    <t>C14.7.2</t>
  </si>
  <si>
    <t>C14.7.2.1</t>
  </si>
  <si>
    <t>C14.7.2.2</t>
  </si>
  <si>
    <t>TOTAL OF B1512, CARRIED FORWARD TO SUMMARY</t>
  </si>
  <si>
    <t>PART 7: ISIPINGO RIVER CANAL AND RAIL-ROAD UNDERPASS BRIDGE B1177 AT KM 27,662</t>
  </si>
  <si>
    <t>Part 7:  BRIDGE B1177</t>
  </si>
  <si>
    <t>Establishment on site for piling, 750 dia Auger piles</t>
  </si>
  <si>
    <t>Moving to, and setting up equipment at each position for installing piles, 750 mm dia auger piles</t>
  </si>
  <si>
    <t>Augered or bored holes, for  auger piles with a diameter of 750 mm, through material situated within the following successive depth ranges:</t>
  </si>
  <si>
    <t>Rock formation, soft to medium hard rock, Tillite</t>
  </si>
  <si>
    <t>Installing permanent pile casing for 750 dia Auger piles</t>
  </si>
  <si>
    <t>Load tests on piles, compression test on 750 mm diameter auger piles, to a working load of 3500 kN</t>
  </si>
  <si>
    <t>Excavations for pile caps adjacect existing footings, railway line, and exist canal</t>
  </si>
  <si>
    <t>Pier columns</t>
  </si>
  <si>
    <t>Pier heads</t>
  </si>
  <si>
    <t>C13.2.4.3</t>
  </si>
  <si>
    <t>Ear walls</t>
  </si>
  <si>
    <t>(a) Abutment pile caps C24/30-20</t>
  </si>
  <si>
    <t>(a) Pier pile caps C24/30-20</t>
  </si>
  <si>
    <t>(b) Approach slabs</t>
  </si>
  <si>
    <t>Pier Columns, class D24/30-20-XC4</t>
  </si>
  <si>
    <t>Pier heads, class D24/30-20-XC4</t>
  </si>
  <si>
    <t>Abutment walls, class D24/30-20-XC4</t>
  </si>
  <si>
    <t>Pier Columns (curing compound)</t>
  </si>
  <si>
    <t>Pier heads (curing compound)</t>
  </si>
  <si>
    <t>Abutment ear walls (curing compound)</t>
  </si>
  <si>
    <t>C13.4.5.10</t>
  </si>
  <si>
    <t>Pretensioned I-4 beams, length 12.8m, class D40/50-20-XC4 concrete, incl. pre-stressing &amp; reinforcement complete as shown on drawings (Concrete volume=3.24m3/beam  and reinf=530kg/beam)</t>
  </si>
  <si>
    <t>Concrete planks, concrete class D32/40-20-XC4, incl. reinforcement complete as shown on the drawings (ave. concrete volume=0,136m3/plank and reinf=30kg/plank)</t>
  </si>
  <si>
    <t>Pretensioned I-4 beams, length 12,8m, with weight = 8.5 t/beam</t>
  </si>
  <si>
    <t>Concrete planks, weight=320 kg /plank</t>
  </si>
  <si>
    <t>Y16 dowels, 800mm long, 400mm deep into existing pier heads</t>
  </si>
  <si>
    <t>Elastomeric bearing pads (300x200x61 mm) with  3mm thick reinforcing plates made from 3CR12 stainless steel</t>
  </si>
  <si>
    <t>C13.7.1.1</t>
  </si>
  <si>
    <t>Buried type joints, including treated G1/G2 and G4 material, asphalt base above approach slab, 100 kN/m glass fibre strands, bituthene seal and denso tape, complete as shown on the drawings</t>
  </si>
  <si>
    <t xml:space="preserve"> 20 mm expanded polystyrene</t>
  </si>
  <si>
    <t>C13.7.2.3</t>
  </si>
  <si>
    <t xml:space="preserve"> 50 mm expanded polystyrene</t>
  </si>
  <si>
    <t>TOTAL OF B1177, CARRIED FORWARD TO SUMMARY</t>
  </si>
  <si>
    <t>PART 8: BALTEX AVENUE PEDESTRIAN BRIDGE B0586 (B1178) AT KM 28,109</t>
  </si>
  <si>
    <t>Part 8:  BRIDGE B0586</t>
  </si>
  <si>
    <t>Establishment on site for piling, rock auger piles</t>
  </si>
  <si>
    <t>Moving to, and setting up equipment at each position for installing piles, 750 mm dia rock auger piles</t>
  </si>
  <si>
    <t>Augered or bored holes, for rock auger piles with a diameter of 750 mm, through material situated within the following successive depth ranges:</t>
  </si>
  <si>
    <t>Boulders, 150 mm dia sandstone corestones</t>
  </si>
  <si>
    <t>Rock formation, soft to medium hard rock</t>
  </si>
  <si>
    <t>C12.1.11</t>
  </si>
  <si>
    <t>Installing and removing temporary casings in augered holes for piles of 750 mm dia</t>
  </si>
  <si>
    <t>Cast in situ concrete in piles, Class C24/30</t>
  </si>
  <si>
    <t>Extra over item C12.1.16 for concrete cast under water</t>
  </si>
  <si>
    <t>Load tests on piles, compression test on 750 mm diameter rock auger piles, to a working load of 3000 kN</t>
  </si>
  <si>
    <t>Lateral support for foundations</t>
  </si>
  <si>
    <t xml:space="preserve">Pile caps </t>
  </si>
  <si>
    <t>Approach ramp spread footings</t>
  </si>
  <si>
    <t>Bridge pier</t>
  </si>
  <si>
    <t>Bridge abutments</t>
  </si>
  <si>
    <t>Approach columns and beams</t>
  </si>
  <si>
    <t>Approach ramps and stairs</t>
  </si>
  <si>
    <t>Approach ramps curved edges</t>
  </si>
  <si>
    <t>Approach column beams</t>
  </si>
  <si>
    <t>Bridge pier and abutments</t>
  </si>
  <si>
    <t>Approaches</t>
  </si>
  <si>
    <t>Handrails and endblocks</t>
  </si>
  <si>
    <t>Parapets end blocks</t>
  </si>
  <si>
    <t>Approach ramps and staircases</t>
  </si>
  <si>
    <t>Approach footings C24/30-20</t>
  </si>
  <si>
    <t>Bridge pier D24/30-20-XC4</t>
  </si>
  <si>
    <t>Bridge abutments D24/30-20-XC4</t>
  </si>
  <si>
    <t>Bridge deck D32/40-20-XC4</t>
  </si>
  <si>
    <t>Approach ramps and stairs D24/30-20-XC4</t>
  </si>
  <si>
    <t>Bridge and approach ramp footings(curing compound)</t>
  </si>
  <si>
    <t>Bridge pier(curing compound)</t>
  </si>
  <si>
    <t>Bridge abutments(curing compound)</t>
  </si>
  <si>
    <t>Approach ramps and stairs(curing compound)</t>
  </si>
  <si>
    <t>Bridge deck(curing compound)</t>
  </si>
  <si>
    <t>End blocks and handrails(curing compound)</t>
  </si>
  <si>
    <t>20 mm polystyrene</t>
  </si>
  <si>
    <t>20mm approved non-sag, 1-component, ultra-low modulus, elastomeric, neutral cure silicone sealant</t>
  </si>
  <si>
    <t xml:space="preserve">6,0 mm thick, 750 mm long x 300 mm wide fibre reinforced UV resistant nonmetallic plates,  including anchors </t>
  </si>
  <si>
    <t>For pedestrian railings, 1,285 m long</t>
  </si>
  <si>
    <t>C13.9</t>
  </si>
  <si>
    <t>STRUCTURAL STEELWORK FOR MINOR STRUCTURES</t>
  </si>
  <si>
    <t>C13.9.1</t>
  </si>
  <si>
    <t>Structural steel</t>
  </si>
  <si>
    <t>C13.9.1.2</t>
  </si>
  <si>
    <t>Protective cage on bridge deck, including mesh cover and steel handrail</t>
  </si>
  <si>
    <t>C13.9.2</t>
  </si>
  <si>
    <t>Anchor bolts</t>
  </si>
  <si>
    <t>C13.9.2.2</t>
  </si>
  <si>
    <t>Anchor bolt assembly consisting of 20 mm dia mild steel threaded bars and 6 mm anchor plates</t>
  </si>
  <si>
    <t>C13.9.3</t>
  </si>
  <si>
    <t>Corrosion protection</t>
  </si>
  <si>
    <t>C13.9.3.2</t>
  </si>
  <si>
    <t>Galvanising</t>
  </si>
  <si>
    <r>
      <t xml:space="preserve">(b) Protective cage, including mesh, 85 </t>
    </r>
    <r>
      <rPr>
        <sz val="10"/>
        <rFont val="Calibri"/>
        <family val="2"/>
      </rPr>
      <t>µ</t>
    </r>
    <r>
      <rPr>
        <sz val="10"/>
        <rFont val="Arial"/>
        <family val="2"/>
      </rPr>
      <t>m</t>
    </r>
  </si>
  <si>
    <t>C13.10</t>
  </si>
  <si>
    <t>PAINTING OF MINOR STRUCTURES</t>
  </si>
  <si>
    <t>C13.10.1</t>
  </si>
  <si>
    <t>Painting</t>
  </si>
  <si>
    <t>C13.10.1.3</t>
  </si>
  <si>
    <t>Protective cage on bridge deck, including mesh cover and steel handrail, over galvanising</t>
  </si>
  <si>
    <t>TOTAL OF B0586, CARRIED FORWARD TO SUMMARY</t>
  </si>
  <si>
    <t xml:space="preserve">TOTAL CARRIED FORWARD TO SUMMARY </t>
  </si>
  <si>
    <t>50 mm dia uPVC class 6 weephole, 250mm long</t>
  </si>
  <si>
    <t>C12.5.8</t>
  </si>
  <si>
    <t>Geocomposite/geosynthetic drain</t>
  </si>
  <si>
    <t>C12.5.8.1</t>
  </si>
  <si>
    <t>Pre-manufactured composite vertical band drain system comprising a heavy duty, extruded, HDPE geospacer (100mm flat cyclinder), wrapped in approved Geotextile (continuous filament nonwoven needlepunched geotextile, grade A4)</t>
  </si>
  <si>
    <t>Provision of designs and drawings of falsework and formwork by an ECSA registered Professional Engineer or Technologist</t>
  </si>
  <si>
    <t>F-shape barrier and endblocks</t>
  </si>
  <si>
    <t>R25 Galvanised steel dowels, 800mm long,  complete with denzotape and compressible plug as shown on the drawings</t>
  </si>
  <si>
    <t>C13.4.9</t>
  </si>
  <si>
    <t>C13.4.9.1</t>
  </si>
  <si>
    <t>F-shape single sided precast barriers, 1000mm high, 3580mm long, concrete class D24/30-20-XC4-XS1</t>
  </si>
  <si>
    <t>C13.4.11.1</t>
  </si>
  <si>
    <t>F-shape single sided precast barriers, weight=2t, incl grout and infill concrete between joints</t>
  </si>
  <si>
    <t>20 mm approved cross-linked, closed cell, expanded polyethylene joint former</t>
  </si>
  <si>
    <t xml:space="preserve">Insitu concrete F-type end block, 3,5m long, 1000 high, complete as shown on the drawings, concrete class D25/30-20-XC4 -XS1 </t>
  </si>
  <si>
    <t>PART 10: MSE AND FILL RETAINING WALLS</t>
  </si>
  <si>
    <t>Part 10:  MSE AND FILL RETAINING WALLS</t>
  </si>
  <si>
    <t>MECHANICALLY STABILISED EARTH AND GABIONS</t>
  </si>
  <si>
    <t>PC12.6.1</t>
  </si>
  <si>
    <t>Establishment on site for MSE</t>
  </si>
  <si>
    <t>PC12.6.1.1</t>
  </si>
  <si>
    <t>For reinforced concrete facing</t>
  </si>
  <si>
    <t>PC12.6.2</t>
  </si>
  <si>
    <t>Excavation for wall base foundation</t>
  </si>
  <si>
    <t>C12.6.3</t>
  </si>
  <si>
    <t>Concrete for wall base foundation, concrete class C12/15-20</t>
  </si>
  <si>
    <t>C12.6.5</t>
  </si>
  <si>
    <t>Preparation of surface for laying metallic strips or geosynthetic</t>
  </si>
  <si>
    <t>PC12.6.11</t>
  </si>
  <si>
    <t>Backfill (Fill from comercial source inc all haulage, stockpiling, Grade G5A material, in layers of 150mm, compacted to 93% mod AASHTO, between reinforcement tails)</t>
  </si>
  <si>
    <t>PC12.6.12</t>
  </si>
  <si>
    <t>Facings, concrete class D25/30-20-XC4-XS1, 140mm thick</t>
  </si>
  <si>
    <t>PC12.6.12.1</t>
  </si>
  <si>
    <t>For reinforced concrete panel facings</t>
  </si>
  <si>
    <t>PC12.6.12.4</t>
  </si>
  <si>
    <t>For erection of concrete panel facings, including joint fillers/geotextiles</t>
  </si>
  <si>
    <t>0m up to 1,5m (For coping beam)</t>
  </si>
  <si>
    <t>Extra over subitem C13.1.3.1 for excavation by hand (For coping beam)</t>
  </si>
  <si>
    <t>Footing for F-shape barrier on MSE-wall</t>
  </si>
  <si>
    <t>Beam to hold coping on MSE-wall</t>
  </si>
  <si>
    <t>V-drain behind coping on MSE-wall</t>
  </si>
  <si>
    <t>Infill concrete on top of MSE-wall</t>
  </si>
  <si>
    <t>In-situ retaining wall footing</t>
  </si>
  <si>
    <t>In-situ retaining wall</t>
  </si>
  <si>
    <t xml:space="preserve">For MSE-wall panel facings </t>
  </si>
  <si>
    <t>For pre-cast coping unit</t>
  </si>
  <si>
    <t>F-shape barriers and end blocks</t>
  </si>
  <si>
    <t>Footing for barrier and beam to hold coping</t>
  </si>
  <si>
    <t>Footing for F-shape barrier, class C24/30-20</t>
  </si>
  <si>
    <t>Beam to hold coping on MSE, class C24/30-20</t>
  </si>
  <si>
    <t>V-drain behind coping on MSE, class C16/20-20</t>
  </si>
  <si>
    <t>Infill concrete on wall panels, class C24/30-20</t>
  </si>
  <si>
    <t>Insitu retaining wall footing, class C24/30-20</t>
  </si>
  <si>
    <t>In-situ retaining wall, class D24/30-20-XC4-XS1</t>
  </si>
  <si>
    <t>Footing for F-shape barrier (curing compound)</t>
  </si>
  <si>
    <t>Fixing beam for coping (curing compound)</t>
  </si>
  <si>
    <t>V-drain (curing compound)</t>
  </si>
  <si>
    <t>In-situ retaining wall footing (curing compound)</t>
  </si>
  <si>
    <t>In-situ retaining wall (curing compound)</t>
  </si>
  <si>
    <t>Coping units, concrete class D25/30-20-XC4-XS1, incl. reinforcement complete as shown on drawings (concrete volume=0,102m3 and reinf = 15kg/unit)</t>
  </si>
  <si>
    <t>Coping units, 1m long, with weight = 265 kg/unit</t>
  </si>
  <si>
    <t xml:space="preserve"> 2 layers bituminous paint</t>
  </si>
  <si>
    <t>In-situ 1220mm high, F-type parapet, complete as shown on the drawings, concrete class D25/30-20-XC4-XS1</t>
  </si>
  <si>
    <t>Insitu concrete F-type end block, 3m long, 1220 high, complete as shown on the drawings, concrete class D25/30-20-XC4 -XS1</t>
  </si>
  <si>
    <t>TOTAL OF MSE WALLS, CARRIED FORWARD TO SUMMARY</t>
  </si>
  <si>
    <t>PART 11: MEDIAN BARRIER</t>
  </si>
  <si>
    <t>Part 11:  MEDIAN BARRIER</t>
  </si>
  <si>
    <t>1,5m up to 3m</t>
  </si>
  <si>
    <t>Median barrier foundation</t>
  </si>
  <si>
    <t xml:space="preserve">Median barrier wall </t>
  </si>
  <si>
    <t>In-situ median F-shape barrier</t>
  </si>
  <si>
    <t>Median barrier</t>
  </si>
  <si>
    <t>Barrier footing (Excl pre-cast units)</t>
  </si>
  <si>
    <t>Barrier foundation, class C24/30-20</t>
  </si>
  <si>
    <t>Barrier wall, class C24/30-20</t>
  </si>
  <si>
    <t>High slump pump mix for infill, class D24/30-13-XC4-XS1</t>
  </si>
  <si>
    <t>In-situ median F-shape barrier, class D24/30-20-XC4-XS1</t>
  </si>
  <si>
    <t>Vertical faces of median barrier foundation(curing compound)</t>
  </si>
  <si>
    <t>Vertical and inclined faces of median barrier wall(curing compound)</t>
  </si>
  <si>
    <t>Median barrier foundation top surface(curing compound)</t>
  </si>
  <si>
    <t>Median barrier top surface(curing compound)</t>
  </si>
  <si>
    <t>Existing median drain and portions of existing median stormwater catchpits</t>
  </si>
  <si>
    <t>Median barrier at light masts</t>
  </si>
  <si>
    <t>End blocks, 3,5m long, complete as shown on the drawings</t>
  </si>
  <si>
    <t>number(no)</t>
  </si>
  <si>
    <t>110 mm dia uPVC Class 6, 90 degree slow bends at masts</t>
  </si>
  <si>
    <t>C13.9.2.1</t>
  </si>
  <si>
    <t>TOTAL OF MEDIAN BARRIER, CARRIED FORWARD TO SUMMARY</t>
  </si>
  <si>
    <t>PART 12: OVERHEAD ROAD SIGN GANTRIES</t>
  </si>
  <si>
    <t>Part 12:  OVERHEAD ROAD SIGN GANTRIES</t>
  </si>
  <si>
    <t>Road signboards with painted or coloured semi-matt background. Symbols, lettering and borders in semi-matt black or in Class I retro-reflective material, where the sign board is constructed from:</t>
  </si>
  <si>
    <t>Prepainted galvanized steel profiles (200 mm high panels)</t>
  </si>
  <si>
    <t>Area exceeding 10 m²</t>
  </si>
  <si>
    <t>Extra over item C11.6.1.4 for attaching signboards to overhead gantry structures</t>
  </si>
  <si>
    <t>Class I</t>
  </si>
  <si>
    <t>Footings</t>
  </si>
  <si>
    <t>Plinths</t>
  </si>
  <si>
    <t>Footings and plinths</t>
  </si>
  <si>
    <t>Footings C24/30-20</t>
  </si>
  <si>
    <t>Plinths D24/30-20-XC4</t>
  </si>
  <si>
    <t>PC13.4.1.3</t>
  </si>
  <si>
    <t>Bedding grout</t>
  </si>
  <si>
    <t>60 mm thick under gantry steel base plates</t>
  </si>
  <si>
    <t>Plinths (curing compound)</t>
  </si>
  <si>
    <t>Footings (curing compound)</t>
  </si>
  <si>
    <t>Painted numbers</t>
  </si>
  <si>
    <t>C13.9.1.1</t>
  </si>
  <si>
    <t>Columns, beams and base plates for overhead sign gantries, grade S355JR</t>
  </si>
  <si>
    <t xml:space="preserve">Gantry anchor bolt assemblies, 420 MPa minimum tensile strength </t>
  </si>
  <si>
    <t>C13.10.1.4</t>
  </si>
  <si>
    <t>Overhead portal and cantilever gantries</t>
  </si>
  <si>
    <t>Inorganic zinc primer</t>
  </si>
  <si>
    <t>Two-component cross-linked epoxy coat</t>
  </si>
  <si>
    <t>Aliphatic acrylic polyurethane final coat</t>
  </si>
  <si>
    <t>TOTAL OF GANTRIES, CARRIED FORWARD TO SUMMARY</t>
  </si>
  <si>
    <t>PART 13: ISIPINGO CULVERTS B1179A &amp; B</t>
  </si>
  <si>
    <t>Part 13:  BRIDGE B1179</t>
  </si>
  <si>
    <t>C13.1.3.2</t>
  </si>
  <si>
    <t>Extra over subitem C13.1.3.1 for excavation in hard material  irrespective of depth</t>
  </si>
  <si>
    <t>Cell structure, incl head walls</t>
  </si>
  <si>
    <t>Cut-off walls</t>
  </si>
  <si>
    <t>Cell structure incl head walls</t>
  </si>
  <si>
    <t>Horizontal formwork to provide class F2 surface finish to cell structure</t>
  </si>
  <si>
    <t>Inclined formwork to provide class F2 surface finish to cell structure</t>
  </si>
  <si>
    <t>Formwork to form open joints between barrels</t>
  </si>
  <si>
    <t>Apron slabs and cut-off walls , class C24/30-20</t>
  </si>
  <si>
    <t>Cell structure and wing walls sides (curing compound)</t>
  </si>
  <si>
    <t>Top of fllor slab, roof slab and apron slabs (curing compound)</t>
  </si>
  <si>
    <t>Portions of existing structure</t>
  </si>
  <si>
    <t>Y25 galvanized dowel bars, 1000mm long, grouted 500mm deep into 30dia holes into existing culvert ends</t>
  </si>
  <si>
    <t>25mm wide approved non-sag, 1-component, ultra-low modulus, elastomeric, neutral cure silicone sealant</t>
  </si>
  <si>
    <t>TOTAL OF B1179, CARRIED FORWARD TO SUMMARY</t>
  </si>
  <si>
    <t>PART 14: ISIPINGO BEACH INTERCHANGE : PROSPECTON ROAD OVERPASS BRIDGE B0389</t>
  </si>
  <si>
    <t>Part 14:  BRIDGE B0389</t>
  </si>
  <si>
    <t>Application of rolled-in chippings, 14 mm</t>
  </si>
  <si>
    <t>Establishment on site for piling, as per drawing D348/6000/B0389/006, 750mm augered piles (rock auger) with 2m rock socket</t>
  </si>
  <si>
    <t>Augered or bored holes, for auger piles with a diameter of 750 mm, through material situated within the following successive depth ranges:</t>
  </si>
  <si>
    <t>Rock formation, class R2 hardness rock , to create 2m deep rock socket</t>
  </si>
  <si>
    <t>Stripping/cutting the pile heads, 750 dia</t>
  </si>
  <si>
    <t>Load tests on piles, compression test on 750 mm diameter auger piles, to a working load of 1600 kN</t>
  </si>
  <si>
    <t>Cross Hole Sonic Logging tests and interpreted results per 750 mm diameter pile</t>
  </si>
  <si>
    <t xml:space="preserve">Lateral Support: Temporary soil nail walls to ensure construction next to existing roadway </t>
  </si>
  <si>
    <t>Lateral support: Temporary MSE-type walls to enable construction next to existing roadway</t>
  </si>
  <si>
    <t>&gt; 6,0m and &lt; 7,5m</t>
  </si>
  <si>
    <t>&gt; 7,5m and &lt; 9,0m</t>
  </si>
  <si>
    <t>7,5m to 10m depth</t>
  </si>
  <si>
    <t>Abutments and wing/return walls</t>
  </si>
  <si>
    <t xml:space="preserve">Piers </t>
  </si>
  <si>
    <t>Diapragm beams</t>
  </si>
  <si>
    <t>C13.2.5</t>
  </si>
  <si>
    <t>Permanent formwork</t>
  </si>
  <si>
    <t>C13.2.5.2</t>
  </si>
  <si>
    <t>Of 20mm permanent shutter to deck slab soffit between precast beams</t>
  </si>
  <si>
    <r>
      <t>Formwork to form open joints</t>
    </r>
    <r>
      <rPr>
        <sz val="10"/>
        <color theme="1"/>
        <rFont val="Arial"/>
        <family val="2"/>
      </rPr>
      <t xml:space="preserve"> </t>
    </r>
    <r>
      <rPr>
        <b/>
        <sz val="10"/>
        <color theme="1"/>
        <rFont val="Arial"/>
        <family val="2"/>
      </rPr>
      <t>(between deck end and abutment as shown)</t>
    </r>
  </si>
  <si>
    <t>Provision of designs and drawings of falsework and formwork by an ECSA registered Professional Engineer or Technologist (Abutments, piers and deck)</t>
  </si>
  <si>
    <t>Parapets</t>
  </si>
  <si>
    <t>Parapets, barriers and end blocks</t>
  </si>
  <si>
    <t>Substructure</t>
  </si>
  <si>
    <t>C13.3.2</t>
  </si>
  <si>
    <t>Mechanical couplers:</t>
  </si>
  <si>
    <t>Bar-to-bar threaded type Y12 bars</t>
  </si>
  <si>
    <t>Bar-to-bar threaded type Y16 bars</t>
  </si>
  <si>
    <t>Bar-to-bar threaded type Y20 bars</t>
  </si>
  <si>
    <t>Piers D24/30-20-XC4</t>
  </si>
  <si>
    <t>Abutments D32/40-20-XC4</t>
  </si>
  <si>
    <t>Deck D32/40-20-XC4</t>
  </si>
  <si>
    <t>Substructure, deck sides and parapets (curing compound)</t>
  </si>
  <si>
    <t>Deck top surface and approach slabs</t>
  </si>
  <si>
    <t>Manufacturing precast concrete members:</t>
  </si>
  <si>
    <t>M10 beams, 28.45m long, class D40/50-20-XC4 concrete (as per drawing no. D348/6000/B0389/012)</t>
  </si>
  <si>
    <t>Deck side panels, class D32/40-20-XC4 concrete (as per drawing no. D348/6000/B0389/012)</t>
  </si>
  <si>
    <t xml:space="preserve"> (i) Panel type A</t>
  </si>
  <si>
    <t>( ii)  Panel type B</t>
  </si>
  <si>
    <t>Existing prestressed bridge beams</t>
  </si>
  <si>
    <t>Existing bridge deck</t>
  </si>
  <si>
    <t>Existing bridge abutments and wingwalls</t>
  </si>
  <si>
    <t>C13.4.13.4</t>
  </si>
  <si>
    <t>Existing bridge piers</t>
  </si>
  <si>
    <t>500x300x2(18) laminated rubber elastomeric bearings with  3mm thick reinforcing plates made from 3CR12 stainless steel</t>
  </si>
  <si>
    <t>500x200x1(18) laminated rubber elastomeric bearings with  3mm thick reinforcing plates made from 3CR12 stainless steel</t>
  </si>
  <si>
    <t>500x300x4(18) laminated rubber elastomeric bearings with  3mm thick reinforcing plates made from 3CR12 stainless steel</t>
  </si>
  <si>
    <t>Metal claw-type expansion joints with a movement range up to 80mm at abutments</t>
  </si>
  <si>
    <t>PC13.7.5.2</t>
  </si>
  <si>
    <t>Metal claw-type expansion joints with a movement range up to 80mm deck longitudinal joint</t>
  </si>
  <si>
    <t>PC13.8.1.2</t>
  </si>
  <si>
    <t>F-shape parapets</t>
  </si>
  <si>
    <t>For F-shape parapets, 3m long</t>
  </si>
  <si>
    <t>For traffic barriers, 3m long</t>
  </si>
  <si>
    <t>Drainage pipes:</t>
  </si>
  <si>
    <t xml:space="preserve">(i) 100mm dia. uPVC </t>
  </si>
  <si>
    <t>TOTAL OF B0389, CARRIED FORWARD TO SUMMARY</t>
  </si>
  <si>
    <t>UPGRADE TO NATIONAL ROUTE 2 SECTION 24 AND SECTION 25 BETWEEN BETWEEN MOSS KOLNICK INTERCHANGE (KM 21) AND UMLAAS CANAL (KM 2.7)</t>
  </si>
  <si>
    <t>PART 15: W2083 CUT RETAINING WALL AT KM 22,350 NORTHBOUND</t>
  </si>
  <si>
    <t>Part 15: W2083 CUT RETAINING WALL AT KM 22,350 NORTHBOUND</t>
  </si>
  <si>
    <t>Establishment on site for piling, 450 mm dia,500 mm dia and 600 mm dia continuous flight auger (CFA) piles</t>
  </si>
  <si>
    <t>Moving to, and setting up equipment at each position for installing piles</t>
  </si>
  <si>
    <t>C12.1.4.1</t>
  </si>
  <si>
    <t>450 mm dia CFA piles</t>
  </si>
  <si>
    <t>C12.1.4.2</t>
  </si>
  <si>
    <t>500 mm dia CFA piles</t>
  </si>
  <si>
    <t>600 mm dia CFA piles</t>
  </si>
  <si>
    <t>Augered or bored holes, for continuous flight auger piles, through material situated within the following successive depth ranges:</t>
  </si>
  <si>
    <t>PC12.1.8</t>
  </si>
  <si>
    <t>Forming augered or bored piles through unidentified materials</t>
  </si>
  <si>
    <t>C12.1.24</t>
  </si>
  <si>
    <t>C12.1.24.1</t>
  </si>
  <si>
    <t>C12.1.24.2</t>
  </si>
  <si>
    <t>C12.1.24.3</t>
  </si>
  <si>
    <t>Establishment on site for the load testing of piles</t>
  </si>
  <si>
    <t>Load tests on piles, compression test on continuous flight auger piles</t>
  </si>
  <si>
    <t>C12.1.26.1</t>
  </si>
  <si>
    <t>Compression tests on 450 mm dia CFA piles to a working load of 600 kN</t>
  </si>
  <si>
    <t>C12.1.26.2</t>
  </si>
  <si>
    <t>Compression tests on 500 mm dia CFA piles to a working load of 1000 kN</t>
  </si>
  <si>
    <t>C12.1.26.3</t>
  </si>
  <si>
    <t>Compression tests on 500 mm dia CFA piles to a working load of 1200 kN</t>
  </si>
  <si>
    <t>Carrying out Impact Frequency Response measurement or Sonic Tapping tests and interpretation of results</t>
  </si>
  <si>
    <t>450 mm dia piles</t>
  </si>
  <si>
    <t>500 mm dia piles</t>
  </si>
  <si>
    <t>600 mm dia piles</t>
  </si>
  <si>
    <t>C13.1.14</t>
  </si>
  <si>
    <t>C13.1.14.3</t>
  </si>
  <si>
    <t>C13.1.14.4</t>
  </si>
  <si>
    <t>Mass concrete</t>
  </si>
  <si>
    <t>C13.1.14.5</t>
  </si>
  <si>
    <t>Concrete blinding, 75 mm thick, class 12/15-20</t>
  </si>
  <si>
    <t>Lateral support for excavations</t>
  </si>
  <si>
    <t>Foundations</t>
  </si>
  <si>
    <t>Walls and wall joints</t>
  </si>
  <si>
    <t>Channel at top</t>
  </si>
  <si>
    <t>Retaining walls, including forming of recesses</t>
  </si>
  <si>
    <t>Retaining walls</t>
  </si>
  <si>
    <t>Precast coping unit</t>
  </si>
  <si>
    <t>kg</t>
  </si>
  <si>
    <t>Foundations, class C24/30-20</t>
  </si>
  <si>
    <t>Retaining walls, class D24/30-20-XC4-XS1</t>
  </si>
  <si>
    <t>Channel at top, class D24/30-20-XC4-XS1</t>
  </si>
  <si>
    <t>Channel at top (curing compound)</t>
  </si>
  <si>
    <t>Coping units, concrete class D25/30-20-XC4-XS1, incl. reinforcement complete as shown on drawings (concrete volume=0,122m3 and reinf = 18kg/unit)</t>
  </si>
  <si>
    <t>Coping units, 1.0m long, with weight=270 kg/unit</t>
  </si>
  <si>
    <t>10 mm approved silicone sealant in front of retaining wall expansion joints</t>
  </si>
  <si>
    <t>Drainage strips</t>
  </si>
  <si>
    <t>C13.8.15.1</t>
  </si>
  <si>
    <t>Heavy-duty extruded HDPE 100 mm geospacer, wrapped in approved geotextile grade A4</t>
  </si>
  <si>
    <t>Perforated drainage pipes</t>
  </si>
  <si>
    <t>65 mm perforated drainage pipes, wrapped in geofabric grade 3</t>
  </si>
  <si>
    <t xml:space="preserve">GROUND ANCHORS </t>
  </si>
  <si>
    <t>TOTAL OF CUT RETAINING WALLS, CARRIED FORWARD TO SUMMARY</t>
  </si>
  <si>
    <t>PART 16: W2088 CUT RETAINING WALL AT KM 25,120 SOUTHBOUND</t>
  </si>
  <si>
    <t>Part 16: W2088 CUT RETAINING WALL AT KM 25,120 SOUTHBOUND</t>
  </si>
  <si>
    <t>Establishment on site for piling, 600 mm dia continuous flight auger (CFA) piles</t>
  </si>
  <si>
    <t>Moving to, and setting up equipment at each position for installing piles, 600 mm CFA piles</t>
  </si>
  <si>
    <t>Augered or bored holes, for continuous flight auger piles with a diameter of 600 mm, through material situated within the following successive depth ranges:</t>
  </si>
  <si>
    <t>Stripping/cutting the pile heads, 600 mm dia CFA piles</t>
  </si>
  <si>
    <t>Load tests on piles, compression test on 600 mm diameter continuous flight auger piles, to a working load of 1100 kN</t>
  </si>
  <si>
    <t>Carrying out Impact Frequency Response measurement or Sonic Tapping tests and interpretation of results per 600 mm diameter pile</t>
  </si>
  <si>
    <t>PART 17: W2090 CUT RETAINING WALL AT KM 0,100 ON PRINCE ROAD</t>
  </si>
  <si>
    <t>Part 17: W2090 CUT RETAINING WALL AT KM 0,100 ON PRINCE ROAD</t>
  </si>
  <si>
    <t>Establishment on site for piling, 450 mm dia continuous flight auger (CFA) piles</t>
  </si>
  <si>
    <t>Moving to, and setting up equipment at each position for installing piles, 450 mm CFA piles</t>
  </si>
  <si>
    <t>Augered or bored holes, for continuous flight auger piles with a diameter of 450 mm, through material situated within the following successive depth ranges:</t>
  </si>
  <si>
    <t>Stripping/cutting the pile heads, 450 mm dia CFA piles</t>
  </si>
  <si>
    <t>Load tests on piles, compression test on450 mm diameter continuous flight auger piles, to a working load of 600 kN</t>
  </si>
  <si>
    <t>PART</t>
  </si>
  <si>
    <t>MOSS KOLNICK DRIVE I/C OVERPASS B0076 AT KM 21,235</t>
  </si>
  <si>
    <t>OPPENHEIMER ROAD OVERPASS BRIDGE B0588 (B1173) AT KM 23,051</t>
  </si>
  <si>
    <t xml:space="preserve">DICKENS ROAD OVERPASS BRIDGE B857 AT KM 24,111 </t>
  </si>
  <si>
    <t>UMBOGINTWINI  SUBWAY B1175 AT KM 25,478</t>
  </si>
  <si>
    <t>UMBOGINTWINI RIVER BRIDGE B1176 AT KM 25,721</t>
  </si>
  <si>
    <t>PROSPECTON I/C JOYNER ROAD OVERPASS B1512 AT KM 25,328</t>
  </si>
  <si>
    <t>ISIPINGO RIVER CANAL AND RAIL-ROAD UNDERPASS BRIDGE B1177 AT KM 27,662</t>
  </si>
  <si>
    <t>BALTEX AVENUE PEDESTRIAN BRIDGE B0586 (B1178) AT KM 28,109</t>
  </si>
  <si>
    <t>MSE AND FILL RETAINING WALLS</t>
  </si>
  <si>
    <t>MEDIAN BARRIER</t>
  </si>
  <si>
    <t>OVERHEAD ROAD SIGN GANTRIES</t>
  </si>
  <si>
    <t>ISIPINGO CULVERTS B1179A &amp; B</t>
  </si>
  <si>
    <t>ISIPINGO BEACH INTERCHANGE : PROSPECTON ROAD OVERPASS BRIDGE B0389</t>
  </si>
  <si>
    <t>CUT RETAINING WALL W2083</t>
  </si>
  <si>
    <t>CUT RETAINING WALL W2088</t>
  </si>
  <si>
    <t>CUT RETAINING WALL W2090</t>
  </si>
  <si>
    <t>TOTAL OF SCHEDULE B, CARRIED FORWARD TO SUMMARY</t>
  </si>
  <si>
    <t>TOTAL SCHEDULE C1: ELECTRICAL WORKS</t>
  </si>
  <si>
    <t>ELECTRICAL WORKS</t>
  </si>
  <si>
    <t xml:space="preserve">    AMOUNT </t>
  </si>
  <si>
    <t>F1.1</t>
  </si>
  <si>
    <t>ELECTRICAL DISTRIBUTION AND EARTHING</t>
  </si>
  <si>
    <t>RETICULATION SYSTEM</t>
  </si>
  <si>
    <t>LV CABLES</t>
  </si>
  <si>
    <t>F100.3.2</t>
  </si>
  <si>
    <t>Supply, deliver, install, LV Power cables: PVC insulated PVC/SWA/PVC sheathed 600/1000 V ECC cables to SANS 1507. Laid in trenches or drawn into ducts.</t>
  </si>
  <si>
    <r>
      <t>1.5m</t>
    </r>
    <r>
      <rPr>
        <vertAlign val="superscript"/>
        <sz val="9"/>
        <color theme="1"/>
        <rFont val="Arial"/>
        <family val="2"/>
      </rPr>
      <t>2</t>
    </r>
    <r>
      <rPr>
        <sz val="9"/>
        <color theme="1"/>
        <rFont val="Arial"/>
        <family val="2"/>
      </rPr>
      <t xml:space="preserve"> x 3 Core Copper</t>
    </r>
  </si>
  <si>
    <r>
      <t>2.5m</t>
    </r>
    <r>
      <rPr>
        <vertAlign val="superscript"/>
        <sz val="9"/>
        <color theme="1"/>
        <rFont val="Arial"/>
        <family val="2"/>
      </rPr>
      <t>2</t>
    </r>
    <r>
      <rPr>
        <sz val="9"/>
        <color theme="1"/>
        <rFont val="Arial"/>
        <family val="2"/>
      </rPr>
      <t xml:space="preserve"> x 3 Core Copper</t>
    </r>
  </si>
  <si>
    <r>
      <t>2.5m</t>
    </r>
    <r>
      <rPr>
        <vertAlign val="superscript"/>
        <sz val="9"/>
        <color theme="1"/>
        <rFont val="Arial"/>
        <family val="2"/>
      </rPr>
      <t>2</t>
    </r>
    <r>
      <rPr>
        <sz val="9"/>
        <color theme="1"/>
        <rFont val="Arial"/>
        <family val="2"/>
      </rPr>
      <t xml:space="preserve"> x 4 Core Copper</t>
    </r>
  </si>
  <si>
    <r>
      <t>2.5m</t>
    </r>
    <r>
      <rPr>
        <vertAlign val="superscript"/>
        <sz val="9"/>
        <color theme="1"/>
        <rFont val="Arial"/>
        <family val="2"/>
      </rPr>
      <t>2</t>
    </r>
    <r>
      <rPr>
        <sz val="9"/>
        <color theme="1"/>
        <rFont val="Arial"/>
        <family val="2"/>
      </rPr>
      <t xml:space="preserve"> x 7 Core Copper</t>
    </r>
  </si>
  <si>
    <r>
      <t>25mm</t>
    </r>
    <r>
      <rPr>
        <vertAlign val="superscript"/>
        <sz val="9"/>
        <color theme="1"/>
        <rFont val="Arial"/>
        <family val="2"/>
      </rPr>
      <t>2</t>
    </r>
    <r>
      <rPr>
        <sz val="9"/>
        <color theme="1"/>
        <rFont val="Arial"/>
        <family val="2"/>
      </rPr>
      <t xml:space="preserve"> x 4 Core Aluminium</t>
    </r>
  </si>
  <si>
    <r>
      <t>35mm</t>
    </r>
    <r>
      <rPr>
        <vertAlign val="superscript"/>
        <sz val="9"/>
        <color theme="1"/>
        <rFont val="Arial"/>
        <family val="2"/>
      </rPr>
      <t>2</t>
    </r>
    <r>
      <rPr>
        <sz val="9"/>
        <color theme="1"/>
        <rFont val="Arial"/>
        <family val="2"/>
      </rPr>
      <t xml:space="preserve"> x 4 Core Aluminium</t>
    </r>
  </si>
  <si>
    <r>
      <t>50mm</t>
    </r>
    <r>
      <rPr>
        <vertAlign val="superscript"/>
        <sz val="9"/>
        <color theme="1"/>
        <rFont val="Arial"/>
        <family val="2"/>
      </rPr>
      <t>2</t>
    </r>
    <r>
      <rPr>
        <sz val="9"/>
        <color theme="1"/>
        <rFont val="Arial"/>
        <family val="2"/>
      </rPr>
      <t xml:space="preserve"> x 4 Core Aluminium</t>
    </r>
  </si>
  <si>
    <r>
      <t>70mm</t>
    </r>
    <r>
      <rPr>
        <vertAlign val="superscript"/>
        <sz val="9"/>
        <color theme="1"/>
        <rFont val="Arial"/>
        <family val="2"/>
      </rPr>
      <t>2</t>
    </r>
    <r>
      <rPr>
        <sz val="9"/>
        <color theme="1"/>
        <rFont val="Arial"/>
        <family val="2"/>
      </rPr>
      <t xml:space="preserve"> x 4 Core Aluminium</t>
    </r>
  </si>
  <si>
    <r>
      <t>95mm</t>
    </r>
    <r>
      <rPr>
        <vertAlign val="superscript"/>
        <sz val="9"/>
        <color theme="1"/>
        <rFont val="Arial"/>
        <family val="2"/>
      </rPr>
      <t>2</t>
    </r>
    <r>
      <rPr>
        <sz val="9"/>
        <color theme="1"/>
        <rFont val="Arial"/>
        <family val="2"/>
      </rPr>
      <t xml:space="preserve"> x 4 Core Aluminium</t>
    </r>
  </si>
  <si>
    <r>
      <t>120mm</t>
    </r>
    <r>
      <rPr>
        <vertAlign val="superscript"/>
        <sz val="9"/>
        <color theme="1"/>
        <rFont val="Arial"/>
        <family val="2"/>
      </rPr>
      <t>2</t>
    </r>
    <r>
      <rPr>
        <sz val="9"/>
        <color theme="1"/>
        <rFont val="Arial"/>
        <family val="2"/>
      </rPr>
      <t xml:space="preserve"> x 4 Core Aluminium</t>
    </r>
  </si>
  <si>
    <t>MV CABLES</t>
  </si>
  <si>
    <t>F100.3.1</t>
  </si>
  <si>
    <t>Supply, deliver, install, MV Power cables: XLPE insulated PVC/SWA/PVC sheathed 6.35KV/11KV cables to SANS 1339. Laid in trenches or drawn into ducts.</t>
  </si>
  <si>
    <r>
      <t>25m</t>
    </r>
    <r>
      <rPr>
        <vertAlign val="superscript"/>
        <sz val="9"/>
        <color theme="1"/>
        <rFont val="Arial"/>
        <family val="2"/>
      </rPr>
      <t>2</t>
    </r>
    <r>
      <rPr>
        <sz val="9"/>
        <color theme="1"/>
        <rFont val="Arial"/>
        <family val="2"/>
      </rPr>
      <t xml:space="preserve"> x 3 Core Copper</t>
    </r>
  </si>
  <si>
    <r>
      <t>50m</t>
    </r>
    <r>
      <rPr>
        <vertAlign val="superscript"/>
        <sz val="9"/>
        <color theme="1"/>
        <rFont val="Arial"/>
        <family val="2"/>
      </rPr>
      <t>2</t>
    </r>
    <r>
      <rPr>
        <sz val="9"/>
        <color theme="1"/>
        <rFont val="Arial"/>
        <family val="2"/>
      </rPr>
      <t xml:space="preserve"> x 3 Core Copper</t>
    </r>
  </si>
  <si>
    <r>
      <t>50m</t>
    </r>
    <r>
      <rPr>
        <vertAlign val="superscript"/>
        <sz val="9"/>
        <color theme="1"/>
        <rFont val="Arial"/>
        <family val="2"/>
      </rPr>
      <t>2</t>
    </r>
    <r>
      <rPr>
        <sz val="9"/>
        <color theme="1"/>
        <rFont val="Arial"/>
        <family val="2"/>
      </rPr>
      <t xml:space="preserve"> x 3 Core Aluminium</t>
    </r>
  </si>
  <si>
    <r>
      <t>70m</t>
    </r>
    <r>
      <rPr>
        <vertAlign val="superscript"/>
        <sz val="9"/>
        <color theme="1"/>
        <rFont val="Arial"/>
        <family val="2"/>
      </rPr>
      <t>2</t>
    </r>
    <r>
      <rPr>
        <sz val="9"/>
        <color theme="1"/>
        <rFont val="Arial"/>
        <family val="2"/>
      </rPr>
      <t xml:space="preserve"> x 3 Core Copper</t>
    </r>
  </si>
  <si>
    <r>
      <t>70m</t>
    </r>
    <r>
      <rPr>
        <vertAlign val="superscript"/>
        <sz val="9"/>
        <color theme="1"/>
        <rFont val="Arial"/>
        <family val="2"/>
      </rPr>
      <t>2</t>
    </r>
    <r>
      <rPr>
        <sz val="9"/>
        <color theme="1"/>
        <rFont val="Arial"/>
        <family val="2"/>
      </rPr>
      <t xml:space="preserve"> x 3 Core Aluminium</t>
    </r>
  </si>
  <si>
    <r>
      <t>95m</t>
    </r>
    <r>
      <rPr>
        <vertAlign val="superscript"/>
        <sz val="9"/>
        <color theme="1"/>
        <rFont val="Arial"/>
        <family val="2"/>
      </rPr>
      <t>2</t>
    </r>
    <r>
      <rPr>
        <sz val="9"/>
        <color theme="1"/>
        <rFont val="Arial"/>
        <family val="2"/>
      </rPr>
      <t xml:space="preserve"> x 3 Core Copper</t>
    </r>
  </si>
  <si>
    <r>
      <t>95m</t>
    </r>
    <r>
      <rPr>
        <vertAlign val="superscript"/>
        <sz val="9"/>
        <color theme="1"/>
        <rFont val="Arial"/>
        <family val="2"/>
      </rPr>
      <t>2</t>
    </r>
    <r>
      <rPr>
        <sz val="9"/>
        <color theme="1"/>
        <rFont val="Arial"/>
        <family val="2"/>
      </rPr>
      <t xml:space="preserve"> x 3 Core Aluminium</t>
    </r>
  </si>
  <si>
    <t>LV TERMINATIONS</t>
  </si>
  <si>
    <t>F100.3.4</t>
  </si>
  <si>
    <t>Supply, deliver and install LV cable terminations. To include glands, shrouds, lugs etc.</t>
  </si>
  <si>
    <t>Set</t>
  </si>
  <si>
    <t>MV TERMINATIONS</t>
  </si>
  <si>
    <t>F100.3.3</t>
  </si>
  <si>
    <t>Supply, deliver and install MV cable terminations. To include glands, shrouds, lugs etc.</t>
  </si>
  <si>
    <t>LV JOINTS</t>
  </si>
  <si>
    <t>Supply, deliver and install, cable joints as per cable manufacturer approval, To include LV cable joints, sleeves, ferrules, , Testing  etc. All cables between light masts to be installed without cable joints. All cable joints to be installed on approval of the engineer.</t>
  </si>
  <si>
    <t>No.</t>
  </si>
  <si>
    <t>MV JOINTS</t>
  </si>
  <si>
    <t>Supply, deliver and install, cable joints as per cable manufacturer approval, To include MV cable joints, sleeves, ferrules, Testing etc. All cable joints to be installed on approval of the engineer.</t>
  </si>
  <si>
    <t>EARTHING</t>
  </si>
  <si>
    <t>Supply, install and terminate Earthing at MSS, Kiosks and masts as per drawings complete with earth rods and copper earth conductor.</t>
  </si>
  <si>
    <t>Earthing at MSS's to include (Crows foot):</t>
  </si>
  <si>
    <t>- 8 x 1m long earth rods and earth clamps</t>
  </si>
  <si>
    <t>- 20m x 16mm black insulated earth wire</t>
  </si>
  <si>
    <t>Earthing at LV Kiosks to include (Crows foot):</t>
  </si>
  <si>
    <t>- 4 x 1m long earth rods and earth clamps</t>
  </si>
  <si>
    <t>- 4m x 16mm black insulated earth wire</t>
  </si>
  <si>
    <t>Earthing at Scissor Masts to include:</t>
  </si>
  <si>
    <t>- 1 x 1m long earth rods and earth clamps</t>
  </si>
  <si>
    <t>- 1m x 16mm black insulated earth wire</t>
  </si>
  <si>
    <t xml:space="preserve">Bare copper earthwire </t>
  </si>
  <si>
    <r>
      <t>10.0mm</t>
    </r>
    <r>
      <rPr>
        <vertAlign val="superscript"/>
        <sz val="9"/>
        <color theme="1"/>
        <rFont val="Arial"/>
        <family val="2"/>
      </rPr>
      <t>2</t>
    </r>
    <r>
      <rPr>
        <sz val="9"/>
        <color theme="1"/>
        <rFont val="Arial"/>
        <family val="2"/>
      </rPr>
      <t xml:space="preserve"> bare Copper earth wire</t>
    </r>
  </si>
  <si>
    <r>
      <t>16.0mm</t>
    </r>
    <r>
      <rPr>
        <vertAlign val="superscript"/>
        <sz val="9"/>
        <color theme="1"/>
        <rFont val="Arial"/>
        <family val="2"/>
      </rPr>
      <t>2</t>
    </r>
    <r>
      <rPr>
        <sz val="9"/>
        <color theme="1"/>
        <rFont val="Arial"/>
        <family val="2"/>
      </rPr>
      <t xml:space="preserve"> bare Copper earth wire</t>
    </r>
  </si>
  <si>
    <r>
      <t>25.0mm</t>
    </r>
    <r>
      <rPr>
        <vertAlign val="superscript"/>
        <sz val="9"/>
        <color theme="1"/>
        <rFont val="Arial"/>
        <family val="2"/>
      </rPr>
      <t>2</t>
    </r>
    <r>
      <rPr>
        <sz val="9"/>
        <color theme="1"/>
        <rFont val="Arial"/>
        <family val="2"/>
      </rPr>
      <t xml:space="preserve"> bare Copper earth wire</t>
    </r>
  </si>
  <si>
    <r>
      <t>35.0mm</t>
    </r>
    <r>
      <rPr>
        <vertAlign val="superscript"/>
        <sz val="9"/>
        <color theme="1"/>
        <rFont val="Arial"/>
        <family val="2"/>
      </rPr>
      <t>2</t>
    </r>
    <r>
      <rPr>
        <sz val="9"/>
        <color theme="1"/>
        <rFont val="Arial"/>
        <family val="2"/>
      </rPr>
      <t xml:space="preserve"> bare Copper earth wire</t>
    </r>
  </si>
  <si>
    <r>
      <t>50.0mm</t>
    </r>
    <r>
      <rPr>
        <vertAlign val="superscript"/>
        <sz val="9"/>
        <color theme="1"/>
        <rFont val="Arial"/>
        <family val="2"/>
      </rPr>
      <t>2</t>
    </r>
    <r>
      <rPr>
        <sz val="9"/>
        <color theme="1"/>
        <rFont val="Arial"/>
        <family val="2"/>
      </rPr>
      <t xml:space="preserve"> bare Copper earth wire</t>
    </r>
  </si>
  <si>
    <r>
      <t>70.0mm</t>
    </r>
    <r>
      <rPr>
        <vertAlign val="superscript"/>
        <sz val="9"/>
        <color theme="1"/>
        <rFont val="Arial"/>
        <family val="2"/>
      </rPr>
      <t>2</t>
    </r>
    <r>
      <rPr>
        <sz val="9"/>
        <color theme="1"/>
        <rFont val="Arial"/>
        <family val="2"/>
      </rPr>
      <t xml:space="preserve"> bare Copper earth wire</t>
    </r>
  </si>
  <si>
    <t>F100.8</t>
  </si>
  <si>
    <t>Liaising and co-ordinating with Local Supply Authorities</t>
  </si>
  <si>
    <t>L/sum</t>
  </si>
  <si>
    <t>F100.9</t>
  </si>
  <si>
    <r>
      <t>Electrical Connection Fee for 3phase Supply Point.</t>
    </r>
    <r>
      <rPr>
        <b/>
        <sz val="9"/>
        <color theme="1"/>
        <rFont val="Arial"/>
        <family val="2"/>
      </rPr>
      <t> </t>
    </r>
  </si>
  <si>
    <t>Prime Cost</t>
  </si>
  <si>
    <t>MV SWITCHGEAR</t>
  </si>
  <si>
    <t>F100.22</t>
  </si>
  <si>
    <t>Supply, delivery, installation, commissioning and hand over of MV Switchgear as per specification &amp; Schematic. Including all Protection items, VT/CT, Meters, glands.</t>
  </si>
  <si>
    <t>4 Panel metal clad switchgear as per MV Switchgear Schdule.</t>
  </si>
  <si>
    <t>4way Ring Main unit as per MV Switchgear Schdule.</t>
  </si>
  <si>
    <t>Battery Trip Unit 230VAC/24VDC</t>
  </si>
  <si>
    <t>F100.23</t>
  </si>
  <si>
    <t xml:space="preserve">Supply, delivery, installation, commissioning and hand over of Transformer in MVSS001 as per specification &amp; Schematic. </t>
  </si>
  <si>
    <t>11000V/3300V, 800KVA Transformer</t>
  </si>
  <si>
    <t>F100.12</t>
  </si>
  <si>
    <t>LV Distribution Kiosk (Anti-Vandal with Electronic security)</t>
  </si>
  <si>
    <t>Supply, installation and commissioning of 3CR12 ANTI-VANDAL WITH ELECTRONIC SECURITY street lighting  Kiosk as per drawings and specifications. Refer to kiosk drawing and specifications. Electronic Security System to be priced separatley under Section F1.2</t>
  </si>
  <si>
    <t>F100.14</t>
  </si>
  <si>
    <t>Mini Substation (Anti-Vandal with Electronic security)</t>
  </si>
  <si>
    <t>Supply, installation and commissioning of 3CR12 ANTI-VANDAL WITH ELECTRONIC SECURITY Mini substation as per drawings and specifications. Refer to MSS drawing and specifications. Electronic Security System to be priced separatley under Section F1.2</t>
  </si>
  <si>
    <t>F100.20</t>
  </si>
  <si>
    <t>LV Distribution Kiosk Cage (Anti-Vandal with Electronic security)</t>
  </si>
  <si>
    <t xml:space="preserve"> Supply, installation of galvanised and painted ANTI-VANDAL WITH ELECTRONIC SECURITY cage around kiosk as per drawings and specifications. Refer to kiosk drawing and specifications.Electronic Security System to be priced separatley under Section F1.2</t>
  </si>
  <si>
    <t>F100.21</t>
  </si>
  <si>
    <t>Mini Substation Cage (Anti-Vandal with Electronic security)</t>
  </si>
  <si>
    <t>Supply, installation of galvanised and painted ANTI-VANDAL WITH ELECTRONIC SECURITY cage around MSS as per drawings and specifications. Refer to , MSS drawing and specifications.Electronic Security System to be priced separatley under Section F1.2</t>
  </si>
  <si>
    <t>F100.24</t>
  </si>
  <si>
    <t>Distribution Boards</t>
  </si>
  <si>
    <t>Supply and Install Distribution boards complete with doors, frames, sub-frames, chassis fixtures, switchgear, terminations, bus-bars and wiring, labelling and line diagrams as specified. Refer to Electrical Specifications. Minimum 30% spare space to be allowed in each DB. Refer to Site Schematic for layout and equipment requirements.</t>
  </si>
  <si>
    <t>DB-MV ROOM: Recessed Distribution Board in Sub-station Municipal Room. Per specifications and schematic</t>
  </si>
  <si>
    <t>DB-MVC: Recessed Distribution Board in Sub-station Consumer Room. Including UPS Section. Per specifications and schematic</t>
  </si>
  <si>
    <t>F100.25</t>
  </si>
  <si>
    <t>Conduit &amp; Outlet Boxes</t>
  </si>
  <si>
    <t>Supply and installation of conduit and boxes as specified for lighting, power and auxiliary outlets, including  couplings, bushes, locknuts, bending, drawboxes and fixing,etc in accordance with metallic conduit and accessories as per SANS 60614 and non-metallic conduit and accessories as per SANS 950</t>
  </si>
  <si>
    <t>Plain ended metallic Galvanised Bosal Conduit</t>
  </si>
  <si>
    <t>25 mm on surface of brickwork or concrete</t>
  </si>
  <si>
    <t>50mm Round boxes in roof space or surface mounted.</t>
  </si>
  <si>
    <t>Non-metallic PVC Conduit</t>
  </si>
  <si>
    <t>Built into brickwork, laid in concrete or surface mounted on slab in ceiling void</t>
  </si>
  <si>
    <t>20mm</t>
  </si>
  <si>
    <t>25mm</t>
  </si>
  <si>
    <t>32mm</t>
  </si>
  <si>
    <t xml:space="preserve">(d) </t>
  </si>
  <si>
    <t>50mm</t>
  </si>
  <si>
    <t>32mm bends</t>
  </si>
  <si>
    <t>50mm bends</t>
  </si>
  <si>
    <t>50mm Diam x 20mm Round boxes</t>
  </si>
  <si>
    <t>50mm Diam x 25mm Round boxes</t>
  </si>
  <si>
    <t>PVC boxes</t>
  </si>
  <si>
    <t>100 x 50 x 50mm PVC boxes built into brick or concrete</t>
  </si>
  <si>
    <t>100 x 100 x 50mm deep PVC boxes built into brick or concrete</t>
  </si>
  <si>
    <t>100 x 100 PVC blank covers for data/telephone outlets</t>
  </si>
  <si>
    <t>Pressed galvanized steel boxes</t>
  </si>
  <si>
    <t>100 x 50 x 50mm deep galvanized boxes built into brick or concrete</t>
  </si>
  <si>
    <t>100 x 100 x 50mm deep galvanized boxes built into brick or concrete</t>
  </si>
  <si>
    <t>Cable Trays, Ladders &amp; Wire Mesh</t>
  </si>
  <si>
    <t>Supply and installation of galvanized cable trays, Ladders &amp; Wire mesh to be installed in the positions as indicated on the drawings including all supports, splices, bonding, etc. The rate shall include for the fixing of cable tray in a horizontal/Vertical position against the wall by means of suitable cantilever support arms and raw bolts, or alternatively by means of 41mm x 41mm trunking (P2000) suspended in a horizontal position from the soffit by means of M10mm threaded metal rod hangers with anchor bolts at intervals not exceeding 2000mm. Pricing to include all splice sets, screws &amp; nuts, bonding and mounting. Straight cable ladder (including off sets) for:</t>
  </si>
  <si>
    <t>300mm width x 76mm Height x 2.0mm thick cable tary (Heavy Duty) for Electrical Cables including supports &amp; Splices</t>
  </si>
  <si>
    <t xml:space="preserve">Elbows, bends, Tee and 4 way crossing </t>
  </si>
  <si>
    <t>300mm Cable Tray (Heavy Duty) 90° Bends</t>
  </si>
  <si>
    <t xml:space="preserve">300mm Cable Tray (Heavy Duty) Tee </t>
  </si>
  <si>
    <t>300mm Cable Tray (Heavy Duty) 4 way Cross over</t>
  </si>
  <si>
    <t>F100.27</t>
  </si>
  <si>
    <t xml:space="preserve">Circuit wiring and outlet points </t>
  </si>
  <si>
    <t>PVC Conductors</t>
  </si>
  <si>
    <t>Supply and drawn in of copper PVC insulated conductors in conduit or trunking system in floor or in roof space for lights, plugs and power points, including connection to switches and equipment. For Live, Neutral and Earth.</t>
  </si>
  <si>
    <t>1,5 mm² (Live)</t>
  </si>
  <si>
    <t>1,5 mm² (Neutral)</t>
  </si>
  <si>
    <t>2,5 mm² (Live)</t>
  </si>
  <si>
    <t>2,5 mm² (Neutral)</t>
  </si>
  <si>
    <t>2,5 mm² (Earth)</t>
  </si>
  <si>
    <t>4 mm² (Live)</t>
  </si>
  <si>
    <t>4 mm² (Neutral)</t>
  </si>
  <si>
    <t>4 mm² (Earth)</t>
  </si>
  <si>
    <t>6 mm² (Live)</t>
  </si>
  <si>
    <t>6 mm² (Neutral)</t>
  </si>
  <si>
    <t>6 mm² (Earth)</t>
  </si>
  <si>
    <t>10 mm² (Live)</t>
  </si>
  <si>
    <t>10 mm² (Neutral)</t>
  </si>
  <si>
    <t>Light Switches</t>
  </si>
  <si>
    <t>Supply, installation and connection of 16 Amp light switches in flush 100 x 50 x 50 mm galvanized steel wall boxes, including white colored cover plates.</t>
  </si>
  <si>
    <t>1 lever</t>
  </si>
  <si>
    <t>Two way 1 lever</t>
  </si>
  <si>
    <t>2 lever</t>
  </si>
  <si>
    <t>3 lever</t>
  </si>
  <si>
    <t>Weatherproof IP65, 1 lever</t>
  </si>
  <si>
    <t>Switch Socket Outlets (SSO)</t>
  </si>
  <si>
    <t xml:space="preserve">Supply, installation and connection of 16Amp switched socket outlets in 100 x 100 x 50mm galvanized steel wall boxes with white colored cover plates </t>
  </si>
  <si>
    <t>16Amp 3-Pin SSO with One Type M and two type N euro Sockets Mounted on Wall - Type A</t>
  </si>
  <si>
    <t>16Amp 3-Pin SSO with one Type M and two type N Euro Sockets Mounted on Wall connected to UPS Circuits. Blue Cover - Type Au</t>
  </si>
  <si>
    <t>16 Amp Single 3-pin SSO with one type M, in Weatherproof, IP65 slide box. To include slide box - Type B</t>
  </si>
  <si>
    <t>Un-Switched Socket Outlets</t>
  </si>
  <si>
    <t>Supply and install 5amp plugs complete with round boxes in ceilings or roof spaces or on Slab / P8000 Trunking/Steel Structures as required</t>
  </si>
  <si>
    <t>Telephone and DATA</t>
  </si>
  <si>
    <t xml:space="preserve">Supply, installation and termination of data and telephone points in 100 x 100 x 50mm boxes with white colored cover plates </t>
  </si>
  <si>
    <t xml:space="preserve">RJ45 Outlet Points for DATA Including Module inserts </t>
  </si>
  <si>
    <t xml:space="preserve">RJ11 Outlet Points for Telephone Including Module inserts </t>
  </si>
  <si>
    <t>Isolators</t>
  </si>
  <si>
    <t xml:space="preserve">Supply, installation and connection of isolator in Polypropylene extension box </t>
  </si>
  <si>
    <t>20 Amp 2 pole 230V</t>
  </si>
  <si>
    <t>20 Amp 2 pole 230V complete with weather proof slide box.</t>
  </si>
  <si>
    <t>20 Amp 4 pole 400V</t>
  </si>
  <si>
    <t>20 Amp 4 pole  400V complete with weather proof slide box.</t>
  </si>
  <si>
    <t xml:space="preserve"> 40 Amp 4 pole 400V</t>
  </si>
  <si>
    <t>40 Amp 4 pole 400V complete with weather proof slide box.</t>
  </si>
  <si>
    <t>100 Amp 4 pole 400V complete with weather proof slide box.</t>
  </si>
  <si>
    <t>F100.26</t>
  </si>
  <si>
    <t>Lighting</t>
  </si>
  <si>
    <t xml:space="preserve">Supply, Installation and Commissioning of Luminaires. </t>
  </si>
  <si>
    <t>The supplier to provide specified fittings subject to approval by the Engineer.</t>
  </si>
  <si>
    <t xml:space="preserve">Note: Luminaries in Sub-station to be as per eThekwini Specification </t>
  </si>
  <si>
    <t>Type A</t>
  </si>
  <si>
    <t>Flurescent 2X65W, Open Channel, T5. Complete with 3m lead with 5 amp plug top.</t>
  </si>
  <si>
    <t>Type B</t>
  </si>
  <si>
    <t xml:space="preserve">LED Bulkhead, Wall mounted, Rectangle eyelid surface LED IP65 exterior luminaire, </t>
  </si>
  <si>
    <t>Server Rack</t>
  </si>
  <si>
    <t>a) Supply and install 20U wall mounted swing frame cabinet. 20u" Wall box, Swing Frame, 100mm collar, 650mm. Deep, Black, 2x230V Fans, 1 Shelf, Nuts, 6-Way C14. PDU Included. To include in-cabinet surge protector multi-adapter.</t>
  </si>
  <si>
    <t xml:space="preserve">Uninterruptable Power Supply </t>
  </si>
  <si>
    <t>Supply an install uninterrupted power supply (UPS)</t>
  </si>
  <si>
    <t>a) Supply an install 5kVA Single Phase 230V IN, 230V OUT, Free Standing UPS unit. Minimum 30 minute backup on full load.</t>
  </si>
  <si>
    <t>F100.23.5</t>
  </si>
  <si>
    <t>7 Way Micro Duct. 14mm/10mm</t>
  </si>
  <si>
    <t>Supply, installation of Blue 7 Way Micro Duct. 14mm/10mm.</t>
  </si>
  <si>
    <t>TEST, COMMISSION &amp; HANDOVER</t>
  </si>
  <si>
    <t>F100.48</t>
  </si>
  <si>
    <t>Testing and Commissioning</t>
  </si>
  <si>
    <t>i) Testing and Commissioning full Electrical System as specified</t>
  </si>
  <si>
    <t>ii) Issuing of a certificate of Compliance (CoC) for each Supply point installation</t>
  </si>
  <si>
    <t>ii) Issuing of a certificate of Compliance (CoC) for overall installation</t>
  </si>
  <si>
    <t>LABELLING AND ASSET TAGGING OF EQUIPMENT</t>
  </si>
  <si>
    <t>F100.49.1</t>
  </si>
  <si>
    <t>Supply and Install Pole and equipment labels as specified.</t>
  </si>
  <si>
    <t>F100.49.2</t>
  </si>
  <si>
    <t>Supply and Install Pole and equipment Asset Tags as specified.</t>
  </si>
  <si>
    <t>AS-BUILT AND HANDOVER DOCUMENTATION</t>
  </si>
  <si>
    <t>F100.50.1</t>
  </si>
  <si>
    <t xml:space="preserve">As-built drawings on system changes to the Engineers satisfaction. </t>
  </si>
  <si>
    <t>1 x full set "red line" drawings (hard copy)</t>
  </si>
  <si>
    <t>F100.50.2</t>
  </si>
  <si>
    <t>Operation &amp; Maintenance Manuals on system changes to the Engineers satisfaction</t>
  </si>
  <si>
    <t>3 x sets manufacturers and supplier schedules, O&amp;M manuals and drawings (hard copy + USB)</t>
  </si>
  <si>
    <t>TOTAL CARRIED TO SUMMARY PAGE</t>
  </si>
  <si>
    <t>R</t>
  </si>
  <si>
    <t>F1.2</t>
  </si>
  <si>
    <t>POLES, MASTS AND LUMINAIRES</t>
  </si>
  <si>
    <t>SUPPLY AND INSTALL OF NEW LIGHTING EQUIPMENT</t>
  </si>
  <si>
    <t>F100.29.1</t>
  </si>
  <si>
    <t>LIGHTING MASTS</t>
  </si>
  <si>
    <t>Supply, deliver and installation of lightings masts complete with luminaire support frame for Luminaires as specified, lowering mechanism, distribution board and circuit breakers. Rate to include individual luminaire wiring from base to Luminaire. Refer to Electrical Plans for configurations. Concrete base design to be provided by Structural Engineer &amp; Mast supplier. Concrete base measured under section 11.1</t>
  </si>
  <si>
    <t>20m Scissor Mast for mounting of 2 x luminaires back to back (4 on a Mast). (Vandal proof hatch and electronic security) For Type A &amp; Type A1 Configurations</t>
  </si>
  <si>
    <t>F100.28.1</t>
  </si>
  <si>
    <t>LIGHTING POLES</t>
  </si>
  <si>
    <t>Supply, deliver and installation of lightings poles complete with luminaire support frame for Luminaires as specified, distribution board and circuit breakers. Rate to include individual luminaire wiring from base to Luminaire. Refer to Electrical Plans for configurations. Concrete base design to be provided by Structural Engineer &amp; Mast supplier. Concrete base measured under section 11.1</t>
  </si>
  <si>
    <t>13.8m Pole for mounting of single or 2 x luminaires back to back (Buried, 12m MH). (Vandal proof hatch and electronic security). For Type C Configurations</t>
  </si>
  <si>
    <t>11m Pole for mounting of single or 2 x luminaires back to back (On Base Plate, 11m MH). (Vandal proof hatch and electronic security). For Type C1 Configurations</t>
  </si>
  <si>
    <t>12m Pole for mounting of single or 2 x luminaires back to back (On Base Plate, 12m MH). (Vandal proof hatch and electronic security). For Type D Configurations</t>
  </si>
  <si>
    <t>6m Pole for mounting of single or 2 x luminaires back to back (Buried, 4.5m MH). (Vandal proof hatch and electronic security). For Type E Configurations</t>
  </si>
  <si>
    <t>F100.26.1</t>
  </si>
  <si>
    <t>LUMINAIRES</t>
  </si>
  <si>
    <t>Supply, deliver, install and commission Streetlight luminaires complete with brackets &amp; spigot. LED Lights specified to be complete with 1-10V dimmable driver and Lighting Management System (LMS) ready &amp; minimum 10kV/10kA surge protection. Refer to "Luminaire Compliance and Photometric Files" - Form E5 Specifications. LMS System priced separately. All Luminaires to be supplied with 42mm spigot entry and rake angle adjustment of -15 Degrees to +15 Degrees. ALL LUMINAIRES TO BE SUPPLIED LMS READY.</t>
  </si>
  <si>
    <t xml:space="preserve">Type L1 LED Luminaire, in compliance with Design data as indicated in Form E5. Lamp Lumen output at 700mA Max. To be supplied with NEMA Base and shorting NEMA unit. </t>
  </si>
  <si>
    <t xml:space="preserve">Type L2 LED Luminaire, in compliance with Design data as indicated in Form E5. Lamp Lumen output at 700mA Max. To be supplied with NEMA Base and shorting NEMA unit. </t>
  </si>
  <si>
    <t xml:space="preserve">Type L3 LED Luminaire, in compliance with Design data as indicated in Form E5. Lamp Lumen output at 700mA Max. To be supplied with NEMA Base and shorting NEMA unit. </t>
  </si>
  <si>
    <t>F100.26.2</t>
  </si>
  <si>
    <t>LUMINAIRE CONTROLLER</t>
  </si>
  <si>
    <t>Supply of a 7-Pin, IP 66 NEMA compliant controller to fit on each luminaire. The luminaire will be fitted with a 7-Pin NEMA base.</t>
  </si>
  <si>
    <t>Controller to include:</t>
  </si>
  <si>
    <t>- 1-10V Analog Driver interface</t>
  </si>
  <si>
    <t>- Vibration  / Tilt sensor (Seismic Sensor)</t>
  </si>
  <si>
    <t>- Battery Back-up for Communication when mains power is down</t>
  </si>
  <si>
    <t>- Photocell</t>
  </si>
  <si>
    <t>- GPS locator</t>
  </si>
  <si>
    <t>- Energy Monitoring</t>
  </si>
  <si>
    <t>- Luminare control: ON, OFF, Dimming</t>
  </si>
  <si>
    <t>- RF (Star / Mesh) communication via Gateway / Zone Controller</t>
  </si>
  <si>
    <t>F100.26.3</t>
  </si>
  <si>
    <t>MAST / LUMINAIRE SPIGOTS &amp; BOOMS</t>
  </si>
  <si>
    <t>Supply and installation of mast spigot. Mast/Pole top entry: 76 - 120 mm diameter. Luminaire entry: 42mm diameter. Boom angle: +5 Degrees, Boom Length: 0m to 2.5m. Refer to Electrical Plans for configurations. Spigot design by manufacturer.</t>
  </si>
  <si>
    <t>Single Spigot with Pole Entry: 76mm, Luminarie Entry: 42mm &amp; 1.5m Boom. For Type C, Type C1 &amp; Type C2 Configurations</t>
  </si>
  <si>
    <t>Single Spigot with Pole Entry: 76mm, Luminarie Entry: 42mm &amp; 1m Boom. For Type E Configuration</t>
  </si>
  <si>
    <t>Single Spigot Back to Back with Pole Entry: 76mm, 2 x Luminarie Entry: 42mm &amp; 2 x 1.5m Boom. For Type D Configurations</t>
  </si>
  <si>
    <t>Single Spigot Back to Back with mast Entry: 76-120mm, 4 x Luminarie Entry: 42mm &amp; 4 x 2m Boom . For Type A Configurations</t>
  </si>
  <si>
    <t>Single Spigot Back to Back with mast Entry: 76-120mm, 4 x Luminarie Entry: 42mm &amp; 4 x 2.5m Boom . For Type A1 Configurations</t>
  </si>
  <si>
    <t>Support Arm for mounting of single luminaire (On Structure, 4.5m MH). (Vandal proof). For Type F1 Configurations</t>
  </si>
  <si>
    <t>Support Arm for mounting of single luminaire (On Structure, 3m MH). (Vandal proof). For Type F Configurations</t>
  </si>
  <si>
    <t>ELECTRONIC SECURITY</t>
  </si>
  <si>
    <t>F100.13</t>
  </si>
  <si>
    <t>KIOSK</t>
  </si>
  <si>
    <t>Supply, installation and commissioning of ELECTRONIC SECURITY system on KIOSK as per drawings and specifications. Refer to Anti-vandal kiosk with electronic security drawing and specifications. Kiosk enclosure to be priced separatley under Section F1.1</t>
  </si>
  <si>
    <t>Supply, installation and commissioning of ELECTRONIC SECURITY system on KIOSK CAGE as per drawings and specifications. Refer to Anti-vandal kiosk with electronic security drawing and specifications. Kiosk Cage to be priced separatley under Section F1.1</t>
  </si>
  <si>
    <t>F100.16</t>
  </si>
  <si>
    <t>Mini Substation (MSS)</t>
  </si>
  <si>
    <t>Supply, installation and commissioning of ELECTRONIC SECURITY system on MSS as per drawings and specifications. Refer to Anti-vandal MSS with electronic security drawing and specifications.MSS enclosure to be priced separatley under Section F1.1</t>
  </si>
  <si>
    <t>Supply, installation and commissioning of ELECTRONIC SECURITY system on MSS CAGE as per drawings and specifications. Refer to Anti-vandal MSS with electronic security drawing and specifications. MSS Cage to be priced separatley under Section F1.1</t>
  </si>
  <si>
    <t>F100.17</t>
  </si>
  <si>
    <t xml:space="preserve">Cable Trench </t>
  </si>
  <si>
    <r>
      <t>Supply, installation and commissioning of ELECTRONIC SECURITY system on cable trenches</t>
    </r>
    <r>
      <rPr>
        <b/>
        <sz val="9"/>
        <color theme="1"/>
        <rFont val="Arial"/>
        <family val="2"/>
      </rPr>
      <t xml:space="preserve"> </t>
    </r>
    <r>
      <rPr>
        <sz val="9"/>
        <color theme="1"/>
        <rFont val="Arial"/>
        <family val="2"/>
      </rPr>
      <t>as schdule. Including steel mesh and electronic equipment</t>
    </r>
  </si>
  <si>
    <t>F100.18</t>
  </si>
  <si>
    <t>Manhole</t>
  </si>
  <si>
    <r>
      <t>Supply, installation and commissioning of ELECTRONIC SECURITY system in manholes</t>
    </r>
    <r>
      <rPr>
        <b/>
        <sz val="9"/>
        <color theme="1"/>
        <rFont val="Arial"/>
        <family val="2"/>
      </rPr>
      <t xml:space="preserve"> </t>
    </r>
    <r>
      <rPr>
        <sz val="9"/>
        <color theme="1"/>
        <rFont val="Arial"/>
        <family val="2"/>
      </rPr>
      <t>as per drawings and schdule.</t>
    </r>
  </si>
  <si>
    <t>F100.28.4</t>
  </si>
  <si>
    <t>POLES AND MASTS</t>
  </si>
  <si>
    <t>Electronic Security System on Poles and Masts</t>
  </si>
  <si>
    <t>To Include:</t>
  </si>
  <si>
    <t>- Vibration Sensors x 1</t>
  </si>
  <si>
    <t>- Open/Close hatch Sensors x 2</t>
  </si>
  <si>
    <t>SANRAL Electronic Control Management System: Electronic Security components. Supply, install and commission.</t>
  </si>
  <si>
    <t>Supply, install and commission complete electronic monitoring, control and communication system of all luminaires, masts and Kiosks to existing SANRAL ECMS Control system. Gateways to be installed in each MSS &amp; Kiosk.</t>
  </si>
  <si>
    <t>- GSM/Fibre Gateway</t>
  </si>
  <si>
    <t>- Enclosure Controller complete with inputs(Min x 6) and outputs (Min x 3)</t>
  </si>
  <si>
    <t>- Enclosure controller battery - 12.8VDC Nominal, 1,5Ah Sealed Lithium Ion.</t>
  </si>
  <si>
    <t xml:space="preserve">- Controller Antenna </t>
  </si>
  <si>
    <t>- I/O Splitter Extension Boxes</t>
  </si>
  <si>
    <t>- Avionic Cables - 12V DC Avionic Connector Cables for solenoid/ sirens/ strobe</t>
  </si>
  <si>
    <t>- Bluetooth overide unit</t>
  </si>
  <si>
    <t>- Overide Unit battery</t>
  </si>
  <si>
    <t>- 12 Way Phase Monitoring Device</t>
  </si>
  <si>
    <t>- IP66 Gateway communication module</t>
  </si>
  <si>
    <t>- Gateway Battery</t>
  </si>
  <si>
    <t>- Gateway Power Supply</t>
  </si>
  <si>
    <t>36 month GSM Communication contract for Security system communication to Web Server for SANRAL ECMS System</t>
  </si>
  <si>
    <t>F100.47.2</t>
  </si>
  <si>
    <t>Software &amp; User Interface</t>
  </si>
  <si>
    <t>Co-ordinate, develop and connect all assets to existing Security Software interface for Remote monitoring on existing SANRAL ECMS System. To remotely monitor and manage electronic security and access control systems at Sanral and Security company control rooms.</t>
  </si>
  <si>
    <t>Provisional allowance for developing and upgradeing existing SANRAL ECMS System</t>
  </si>
  <si>
    <t xml:space="preserve">Provisional sum </t>
  </si>
  <si>
    <t>Handling costs and profits in respect of sub-item (ii)</t>
  </si>
  <si>
    <t>Software firmaware upgrade of SANRAL ECMS System</t>
  </si>
  <si>
    <t>Connection to FMS Fibre network.</t>
  </si>
  <si>
    <t>Handling costs and profits in respect of sub-item above</t>
  </si>
  <si>
    <t>QTY</t>
  </si>
  <si>
    <t>F1.3</t>
  </si>
  <si>
    <t>MAINTENACE OF INSTALLATION</t>
  </si>
  <si>
    <t>F100.33, F100.34, F100.35, F100.36 &amp; F100.37</t>
  </si>
  <si>
    <t>Maintenance of Lighting Installation for masts, poles, electrical cables, kiosks/equipment, luminaires and lighting management system. Scope includes Responding, Preventive Maintenance and Maintenance Plan activities</t>
  </si>
  <si>
    <t>During 12 Months Defects Liability Period</t>
  </si>
  <si>
    <t>PREVENTATIVE MAINTENANCE AND EMERGENCY REPAIRS</t>
  </si>
  <si>
    <t>a)  Allowance for preventative Maintenance and emergency repairs of lighting installation required during the defects liability preriod</t>
  </si>
  <si>
    <t>Prov Sum</t>
  </si>
  <si>
    <t>(b) Handling costs and profit in respect of payment associated with sub-item (a)</t>
  </si>
  <si>
    <t>F100.47.1</t>
  </si>
  <si>
    <t xml:space="preserve">REQUIREMENTS FOR PROVISION OF SECURITY </t>
  </si>
  <si>
    <t xml:space="preserve">During 12 Months Defects Liability Period. Provide Grade "C" security guards 2 Units/Month (1 unit = 3 guards). </t>
  </si>
  <si>
    <t>Sum/Month</t>
  </si>
  <si>
    <t xml:space="preserve">THE UPGRADE TO NATIONAL ROUTE N2, SECTION 24 AND SECTION 25 BETWEEN MOSS KOLNIK INTERCHANGE (KM 21) AND UMLAAS CANAL (KM 2.7) </t>
  </si>
  <si>
    <t>C2.3 SUMMARY OF PRICING SCHEDULE</t>
  </si>
  <si>
    <t>SECTION</t>
  </si>
  <si>
    <t>SUB-TOTAL</t>
  </si>
  <si>
    <t>(R)</t>
  </si>
  <si>
    <t>TOTAL SCHEDULE C2: ELECTRICAL WORKS</t>
  </si>
  <si>
    <t>TOTAL SCHEDULE D1: STAKEHOLDER AND COMMUNITY LIAISON, AND TARGET LABOUR AND TARGETED ENTERPRISES UTILISATION AND DEVELOPMENT</t>
  </si>
  <si>
    <t>THE UPGRADE OF NATIONAL ROUTE 2, SECTION 24 AND 25, BETWEEN MOSS KOLNIK INTERCHANGE (KM 21) AND UMLAAS CANAL (KM 2.7)</t>
  </si>
  <si>
    <t>SECTION D: STAKEHOLDER AND COMMUNITY LIAISON, AND TARGET LABOUR AND TARGETED ENTERPRISES UTILISATION AND DEVELOPMENT</t>
  </si>
  <si>
    <t>D10</t>
  </si>
  <si>
    <t>TRAINING, COACHING, GUIDANCE, MENTORING AND ASSISTANCE</t>
  </si>
  <si>
    <t>D10.01</t>
  </si>
  <si>
    <t>Target Group Participation</t>
  </si>
  <si>
    <t xml:space="preserve">Contract Participation Performance bonus </t>
  </si>
  <si>
    <t>D10.02</t>
  </si>
  <si>
    <t>Stakeholder and Community Liaison and Social Facilitation</t>
  </si>
  <si>
    <t xml:space="preserve">Cost of liaison, social facilitation and PLC support </t>
  </si>
  <si>
    <t xml:space="preserve">Handling cost and profit in respect of sub-item D10.02(a) </t>
  </si>
  <si>
    <t>D10.03</t>
  </si>
  <si>
    <t>Tender Process for Targeted Enterprises</t>
  </si>
  <si>
    <t>Contractor’s charge for the management and execution of the Targeted Enterprise procurement process:</t>
  </si>
  <si>
    <t>Procurement process for the totality of all tenders concluded for the appointment of Targeted Enterprise subcontractors of CIDB 1 and 2 contractor grading</t>
  </si>
  <si>
    <t>Procurement process for the totality of all tenders concluded for the appointment of Targeted Enterprise subcontractors of CIDB 3 and 4 contractor grading</t>
  </si>
  <si>
    <t>Procurement process for the totality of all tenders concluded for the appointment of Targeted Enterprise subcontractors of CIDB 5 and higher contractor grading</t>
  </si>
  <si>
    <t>Procurement process for the totality of all tenders concluded for the appointment of Targeted Enterprise suppliers</t>
  </si>
  <si>
    <t>Targeted Enterprise Procurement Coordinator</t>
  </si>
  <si>
    <t>D10.04</t>
  </si>
  <si>
    <t>Responsibilities of the Contractor towards Targeted Enterprises</t>
  </si>
  <si>
    <t>Contractor’s establishment, management, management support, assistance, coaching, guidance, mentoring and supervision of Targeted Enterprises</t>
  </si>
  <si>
    <t>Targeted Enterprise Construction Manager</t>
  </si>
  <si>
    <t>Person-Month</t>
  </si>
  <si>
    <t>Targeted Enterprise Senior Site Supervisors</t>
  </si>
  <si>
    <t>Targeted Enterprise Site Supervisors</t>
  </si>
  <si>
    <t>D10.05</t>
  </si>
  <si>
    <t>Construction Works by Targeted Enterprises</t>
  </si>
  <si>
    <t>Payments associated with the construction works carried out by Targeted Enterprise subcontractors of CIDB 1 and 2 contractor grading designation appointed in terms of Section D</t>
  </si>
  <si>
    <t>Handling costs and profit in respect of payment associated with sub-item D10.05(a)</t>
  </si>
  <si>
    <t>Fluctuation between the main contractor’s rates and that of the Targeted Enterprise subcontractors</t>
  </si>
  <si>
    <t>CONTRACT SANRAL NRA N.002-240-2018/1</t>
  </si>
  <si>
    <t>Preliminary and General Obligations of Targeted Enterprise sub-contractors appointed in terms of Section D</t>
  </si>
  <si>
    <t>D10.06</t>
  </si>
  <si>
    <t>Training, coaching, guidance, mentoring and assistance</t>
  </si>
  <si>
    <t>Training Costs</t>
  </si>
  <si>
    <t>Accredited generic skills training</t>
  </si>
  <si>
    <t>Community skills training</t>
  </si>
  <si>
    <t>Handling cost and profit in respect of subitems D10.06(ii) and (iii)</t>
  </si>
  <si>
    <t xml:space="preserve">Other costs during training </t>
  </si>
  <si>
    <t>Training venue</t>
  </si>
  <si>
    <t>TOTAL SCHEDULE D: STAKEHOLDER AND COMMUNITY LIAISON, AND TARGET LABOUR AND TARGETED ENTERPRISES UTILISATION AND DEVELOPMENT</t>
  </si>
  <si>
    <t>C2.3 SUMMARY OF BILL OF QUANTITIES</t>
  </si>
  <si>
    <t>SCHEDULE</t>
  </si>
  <si>
    <t>TOTAL SCHEDULE B: STRUCTURAL WORKS</t>
  </si>
  <si>
    <t>SUBTOTAL A</t>
  </si>
  <si>
    <t>SUBTOTAL B</t>
  </si>
  <si>
    <t>VAT (15% of Subtotal B)</t>
  </si>
  <si>
    <t>TOTAL CARRIED FORWARD TO FORM OF OFFER</t>
  </si>
  <si>
    <t>Signed on behalf of the Tenderer: ……………………………………………………. (Signature)
Date: …………………………………………………..
Tenderer’s Name: ………………………………………………………………. (Company Name)</t>
  </si>
  <si>
    <t>DISCLAIMER</t>
  </si>
  <si>
    <t>Kindly note that the responsibility lies with Tenderer to check the tender document and the tender addenda (if issued) to verify that all the information is correct and all changes have been incorporated as no claims will be entertained in this regard afterwards.  Accordingly, we confirm that the hard copies of the original tender document and the tender addenda are to be regarded to contain the correct items and quantities.</t>
  </si>
  <si>
    <t>F100.47.3</t>
  </si>
  <si>
    <t>Step irons (Step irons to SANS 121 - fixed with an Epoxy Adhesive)</t>
  </si>
  <si>
    <t>Over a constructed pioneer layer compacted to 93% MDD</t>
  </si>
  <si>
    <t>Compacted to 93% of modified dry density (Lower Fill Region G7 quality)</t>
  </si>
  <si>
    <t>G5A crushed rock/boulder subbase layer (200mm layer thickness) compacted to 97% of MDD</t>
  </si>
  <si>
    <t>Cast in-situ concrete edge and intermediate beams (class C24/20-20 concrete)</t>
  </si>
  <si>
    <t xml:space="preserve">Base - Continuously graded base Sand skeletal mix (Sa), Continuously graded (medium), NMPS = 14mm
Very heavy loading conditions (V), PG58V-22
Design Level III, AE-2 modified binder (20% RA in mix) </t>
  </si>
  <si>
    <t>1,5 m up to 3m deep</t>
  </si>
  <si>
    <t xml:space="preserve">	Type B chambers (for Type B Grid inlet) complete as per DWG 15038-TD-D-MC-1002-V1</t>
  </si>
  <si>
    <t xml:space="preserve">	Type F chambers (for Type A Grid inlet) complete as per DWG 15038-TD-D-MC-1002-V1  including a Type F1 chamber in cut retaining wall as per drawing 15038-352</t>
  </si>
  <si>
    <r>
      <t>square metre (m</t>
    </r>
    <r>
      <rPr>
        <vertAlign val="superscript"/>
        <sz val="9"/>
        <rFont val="Arial"/>
        <family val="2"/>
      </rPr>
      <t xml:space="preserve">2 </t>
    </r>
    <r>
      <rPr>
        <sz val="9"/>
        <rFont val="Arial"/>
        <family val="2"/>
      </rPr>
      <t>)</t>
    </r>
  </si>
  <si>
    <r>
      <t>cubic metre (m</t>
    </r>
    <r>
      <rPr>
        <vertAlign val="superscript"/>
        <sz val="9"/>
        <rFont val="Arial"/>
        <family val="2"/>
      </rPr>
      <t>3</t>
    </r>
    <r>
      <rPr>
        <sz val="9"/>
        <rFont val="Arial"/>
        <family val="2"/>
      </rPr>
      <t>)</t>
    </r>
  </si>
  <si>
    <t>Single grid Mild steel grade 350 as per drawing 15038-TD-D-SG-1001-V1</t>
  </si>
  <si>
    <t>Concrete (Class C16/20-20 concrete as per drawing 15038-TD-D-RD-1002-V1)</t>
  </si>
  <si>
    <t>Sealed joints in concrete and stone pitched linings of open drains (closed cell polystyrene backing rope as per drawing 15038-TD-D-RD-1001-V1)</t>
  </si>
  <si>
    <t>Precast concrete kerbing (Figure 6)</t>
  </si>
  <si>
    <t>Galvanized gabion boxes (as per drawing 15038-TD-D-EC-1002/1003-V1)</t>
  </si>
  <si>
    <t>Galvanized gabion mattresses (as per drawing 1002/1003-V1)</t>
  </si>
  <si>
    <t>Y20 Galvanised Tie Bars, 1500mm long in Apron Slab (complete as per drawing 15038-TD-D-EC-1002/1003-V1</t>
  </si>
  <si>
    <t>On timber posts (as per dwg 15038-TD-R-GR-1001/1002/1100/1101-V1, 1200-V2 and 1201-V1)</t>
  </si>
  <si>
    <t>Grouted stone pitching (as per drawing 15038-TD-D-EC-1001-V1)</t>
  </si>
  <si>
    <t>Outlet structures (as per drawing 15038-TD-D-SD-1002-V1)</t>
  </si>
  <si>
    <t>Cleaning eyes ( as per drawing 15038-TD-D-SD-1003-V1)</t>
  </si>
  <si>
    <t>Double grid Mild steel grade 350 as per drawing 15038-TD-D-SG-1001-V1</t>
  </si>
  <si>
    <t>Double grid Fibre concrete as per drawing 15038-TD-SG-1001-V1</t>
  </si>
  <si>
    <t>Precast Fig 5 Non mountable  kerb on concrete foundation class C12/15-20 as per drawing 15038-TD-D-RD-1001-V1</t>
  </si>
  <si>
    <t>Precast Fig 6 barrier kerb on concrete foundation class C12/15-20 as per drawing 15038-342</t>
  </si>
  <si>
    <t>Precast Fig 6 mountable  kerb on concrete foundation class C12/15-20 as per drawing 15038-342</t>
  </si>
  <si>
    <t>Precast Fig 7 semi mountable kerb on concrete foundation class C12/15-20 as per drawing 15038-TD-D-RD-1001-V1</t>
  </si>
  <si>
    <t>Prefabricated kerbing-channeling</t>
  </si>
  <si>
    <t>Concrete (class C24/30-20 concrete as per drawing  15038-TD-D-RD-1002-V1)</t>
  </si>
  <si>
    <t>Sealed joints in concrete and stone pitched linings of open drains (closed cell polystyrene backing rope as per drawing 15038D-D-RD-1001-V1)</t>
  </si>
  <si>
    <t>PVC coated gabion boxes (as per drawing 15038-TD-D-EC-1002/1003-V1)</t>
  </si>
  <si>
    <t>PVC-coated gabion mattresses (as per drawing 15038-TD-D-EC-1002/1003-V1)</t>
  </si>
  <si>
    <t>Zinc-coated barbed wire (SABS 675),  yellow paint coated by factory process</t>
  </si>
  <si>
    <t>End treatments where double guardrail sections are specified (15038-TD-R-GR-1100-V2)</t>
  </si>
  <si>
    <t>Bridge adaptors as per dwg 15038-TD-R-GR-1200-V2 and 1201-V1</t>
  </si>
  <si>
    <t>3.2 x 2.5 mm oval high tensile grade single strand fully galvanized (SANS 675) as per drawing 15038-TD-R-FG-1007-V1</t>
  </si>
  <si>
    <t>Manhole frame and cover modified Type A as per drawing 15038-351</t>
  </si>
  <si>
    <t>Single grid modified Type A Mild steel grade 350 as per drawing 15038-351</t>
  </si>
  <si>
    <t>Chambers for Type A and modified Type A Grid Inlet and Junction Manholes</t>
  </si>
  <si>
    <t xml:space="preserve">	Type B chambers (for modified Type A Grid inlet) complete as per DWG 15038-351 and 15038-TD-D-MC-1002-V1</t>
  </si>
  <si>
    <t>Chambers for Side Inlets</t>
  </si>
  <si>
    <t>Special Chamber as per drawing 15038-348/349/350 for 2x900mm pipe</t>
  </si>
  <si>
    <t>Special Chamber as per drawing15038-348/349/350 for 3x1200mm pipe</t>
  </si>
  <si>
    <r>
      <t xml:space="preserve">Subsoil drain outlet marker </t>
    </r>
    <r>
      <rPr>
        <i/>
        <sz val="10"/>
        <rFont val="Arial"/>
        <family val="2"/>
      </rPr>
      <t>(Drawing No. D348 - 2766)</t>
    </r>
  </si>
  <si>
    <r>
      <t xml:space="preserve">Inlet grids or covers </t>
    </r>
    <r>
      <rPr>
        <i/>
        <sz val="10"/>
        <rFont val="Arial"/>
        <family val="2"/>
      </rPr>
      <t>(Grid Inlet as per Drawing No. D348/2767)</t>
    </r>
  </si>
  <si>
    <r>
      <t xml:space="preserve">Stone pitched chutes </t>
    </r>
    <r>
      <rPr>
        <i/>
        <sz val="10"/>
        <rFont val="Arial"/>
        <family val="2"/>
      </rPr>
      <t>as per Drawing No. D348 / 2762</t>
    </r>
  </si>
  <si>
    <r>
      <t xml:space="preserve">End treatments where single guardrail sections are specified </t>
    </r>
    <r>
      <rPr>
        <i/>
        <sz val="10"/>
        <rFont val="Arial"/>
        <family val="2"/>
      </rPr>
      <t>(Drawing No. D348 / 2764, D348 / 2765)</t>
    </r>
    <r>
      <rPr>
        <b/>
        <i/>
        <sz val="10"/>
        <rFont val="Arial"/>
        <family val="2"/>
      </rPr>
      <t xml:space="preserve"> </t>
    </r>
  </si>
  <si>
    <r>
      <t xml:space="preserve">Reinforcing plates </t>
    </r>
    <r>
      <rPr>
        <i/>
        <sz val="10"/>
        <rFont val="Arial"/>
        <family val="2"/>
      </rPr>
      <t>(Drawing No. D348 / 2764)</t>
    </r>
  </si>
  <si>
    <t>Type D1 complete as per DWG 15038-341</t>
  </si>
  <si>
    <t>Type S2 complete as per DWG 15038-342</t>
  </si>
  <si>
    <t>Type D2 complete as per DWG 15038-342</t>
  </si>
  <si>
    <t xml:space="preserve">Wearing Course, Sand skeletal mix, Continously graded, NMPS = 10mm,Very heavy loading conditions (V), PG58V-22, Design Level II, AE-2 binder (using 20%  recovered asphalt material) </t>
  </si>
  <si>
    <t>C1.5/C9.1.1.2</t>
  </si>
  <si>
    <t xml:space="preserve">Base - High modulus asphalt (EME), Sand skeletal mix (St),  NMPS = 14mm, Very hesavy loading Conditions (V), PG58V-22
Design Level II, 10/20 penetration grade bitumen (virgin material) </t>
  </si>
  <si>
    <t>Wearing Course, Bitumen Rubber Aspahlt Course (BRAC) Sand skeletal mix (St), Course graded, NMPS = 10mm, Very heavy loading conditions (V), PG58V-22, Design Level II, A-R1 Non -homogeneous modified binder (Virgin material)</t>
  </si>
  <si>
    <t>High modulus asphalt (EME), Sand skeletal mix (St), 120mm compacted thickness , constructed in two layers, NMPS = 14mm, Extreme loading conditions (V), PG58E-22
Design Level III, 10/20 penetration grade bitumen, paver laid</t>
  </si>
  <si>
    <t>Wearing Course, Bitumen Rubber Aspahlt Course (BRAC), Sand skeletal mix (St), Course graded, 50mm compacted layer , NMPS = 10mm, Extreme loading conditions (E), PG58E-22, Design Level III, A-R1 Non -homogeneous modified binder , (Virgin material),  paver laid</t>
  </si>
  <si>
    <t>C1.5/PC9.1.4.1</t>
  </si>
  <si>
    <t xml:space="preserve"> High modulus asphalt (EME), Sand skeletal mix, 120mm compacted thickness , constructed in two layers, NMPS = 14mm, Very Heavy loading conditions (V), PG58V-22
Design Level II, 10/20 penetration grade bitumen</t>
  </si>
  <si>
    <t>Sand skeletal mix – 40mm continuously graded (medium) (using 35/50 pen bitumen with maximum size of aggregate 10 mm)</t>
  </si>
  <si>
    <t>Bitumen Rubber Aspahlt Course (BRAC), Sand skeletal mix (St), Course graded, NMPS = 10mm, Very heavy loading conditions (V), PG58V-22, Design Level II, A-R1 Non -homogeneous modified binder</t>
  </si>
  <si>
    <t>Interlayer - Continuously graded, Sand skeletal mix (Sa), Continuously graded, (medium) 40mm compacted layer, NMPS = 10mm
Extreme loading conditions (E), PG58E-22
Design Level III, AE-2 modified binder (20% RA in mix), paver laid</t>
  </si>
  <si>
    <t>C1.5.18</t>
  </si>
  <si>
    <t>Temporary Barriers</t>
  </si>
  <si>
    <t>metre month</t>
  </si>
  <si>
    <t xml:space="preserve">Base - High modulus asphalt (EME), Sand skeletal mix (St),  NMPS = 14mm, Extreme Conditions (E), PG58E-22
Design Level III, 10/20 penetration grade bitumen (virgin material) </t>
  </si>
  <si>
    <t xml:space="preserve">Base - High modulus asphalt (EME), Sand skeletal mix (St),  NMPS = 14mm, Extreme Conditions (E), PG58E-22
Design Level III, 10/20 penetration grade bitumen (20% RA in mix) </t>
  </si>
  <si>
    <t xml:space="preserve">Wearing Course  - Continuously graded, Sand skeletal mix (Sa), Continuously graded (medium), NMPS = 10mm
Very heavy loading conditions (V), PG58E-22
Design Level III, AE-2 modified binder (20% RA in mix) </t>
  </si>
  <si>
    <t xml:space="preserve">High modulus asphalt (EME), Sand skeletal mix (St), 120mm compacted thickness, constructed in two layers, NMPS = 14mm, Extreme loading conditions (V), PG58E-22
Design Level III, 10/20 penetration grade bitumen, (20% RA in mix) paver laid
</t>
  </si>
  <si>
    <t>Wearing Course, Bitumen Rubber Asphalt Course (BRAC), Sand skeletal mix (St), Course graded, 50mm compacted layer , NMPS = 10mm, Extreme loading conditions (E), PG58E-22, Design Level III, A-R1 Non -homogeneous modified binder , (Virgin material),  paver laid</t>
  </si>
  <si>
    <t>Continuously graded base, Sand skeletal mix (Sa), Continuously graded (medium), 150mm compacted layer, constructed in two layers, NMPS = 14mm
Very Heavy loading conditions (V), PG58V-22
Design Level III, AE-2 modified binder, (20% RA in mix), paver laid</t>
  </si>
  <si>
    <t>Wearing Course  - Continuously graded, Sand skeletal mix (Sa), 50mm compacted layer, Continuously graded (medium), NMPS = 10mm
Very heavy loading conditions (V), PG58E-22
Design Level III, AE-2 modified binder (20% RA in mix) , paver laid</t>
  </si>
  <si>
    <t>PC9.1.4.1</t>
  </si>
  <si>
    <t>High modulus asphalt (EME), Sand skeletal mix (St), 120mm compacted thickness , constructed in two layers, NMPS = 14mm, Extreme loading conditions (V), PG58E-22Design Level III, 10/20 penetration grade bitumen (Virgin material), paver laid</t>
  </si>
  <si>
    <t>High modulus asphalt (EME), Sand skeletal mix (St), 120mm compacted thickness , constructed in two layers, NMPS = 14mm, Extreme loading conditions (V), PG58E-22
Design Level III, 10/20 penetration grade bitumen (20% RA in mix), paver laid</t>
  </si>
  <si>
    <t>Wearing Course  - Continuously graded, Sand skeletal mix (Sa), Continuously graded, (medium) 50mm compacted layer, NMPS = 10mm
Very heavy loading conditions (V), PG58E-22
Design Level III, AE-2 modified binder (20% RA in mix) , paver laid</t>
  </si>
  <si>
    <t>Wearing Course  - Continuously graded, Sand skeletal mix (Sa), Continuously graded, (medium) ,  40mm compacted layer, NMPS = 10mm
Very heavy loading conditions (V), PG58E-22
Design Level III, AE-2 modified binder (20% RA in mix) , paver laid</t>
  </si>
  <si>
    <t>Wearing Course, Bitumen Rubber Aspahlt Course (BRAC), Sand skeletal mix (St), Course graded, 50mm compacted layer , NMPS = 10mm, Extreme loading conditions (E), PG58E-22, Design Level III, A-R1 Non -homogeneous modified binder , (virgin material), paver laid</t>
  </si>
  <si>
    <t>Surfacing -  Bitumen Rubber Aspahlt Course (BRAC), Stone skeletal mix (St), Course graded, 50mm compacted layer , NMPS = 10mm, Extreme loading conditions (E), PG58E-22, Design Level III, A-R1 Non -homogeneous modified binder , (virgin material), paver laid</t>
  </si>
  <si>
    <t>D10.08</t>
  </si>
  <si>
    <t>Marketing and Stakeholders Engagement of Project</t>
  </si>
  <si>
    <t>Allowance for marketing and stakeholder engagement</t>
  </si>
  <si>
    <t>Handling costs and profit in respect of payment associated with sub-item D10.08(a)</t>
  </si>
  <si>
    <t>Concrete barrier system supplied by Contractor: Containment Level H2 or TL4</t>
  </si>
  <si>
    <t>Barrier sections supplied by employer and erected by contractor (Containment Level TL4)</t>
  </si>
  <si>
    <t>Temporary moveable Concrete barrier system Contractor supplied:NCHRP350, TL4 or EN1317 Containment Level H2</t>
  </si>
  <si>
    <t>Temporary moveable Concrete barrier system Employer supplied:NCHRP350, TL4 or EN1317 Containment Level H2</t>
  </si>
  <si>
    <t>Concrete barrier system supplied by Contractor: Containment Level H4b</t>
  </si>
  <si>
    <t>PART 9: CUT RETAINING WALLS W2084, W2085, W2086, W2087, W2089                      CONVENTIONAL REINFORCED CONCRETE CANTILEVER TYPE</t>
  </si>
  <si>
    <t>Part 9: CUT RETAINING WALLS W2084/5/6/7/9</t>
  </si>
  <si>
    <t>Imported material (G6 selected material)</t>
  </si>
  <si>
    <t>Foundation and back of wall</t>
  </si>
  <si>
    <t>Joints in retaining wall and footing at 7,2m c/c</t>
  </si>
  <si>
    <t>Channel outer face and joints at 7,2m c/c</t>
  </si>
  <si>
    <t>Channel inner faces</t>
  </si>
  <si>
    <t>Wall front face</t>
  </si>
  <si>
    <t>Retaining wall front face and coping</t>
  </si>
  <si>
    <t>Retaining wall foundation, class C24/30-20</t>
  </si>
  <si>
    <t>Channel,  class C24/30-20</t>
  </si>
  <si>
    <t>Walls, class D24/30-20-XC4</t>
  </si>
  <si>
    <t>Retaining wall</t>
  </si>
  <si>
    <t>Channel</t>
  </si>
  <si>
    <t>F-shape single sided precast barriers, 1000mm high, 3580mm long, concrete class D24/30-20-XC4-XS1 complete as shown on the drawings</t>
  </si>
  <si>
    <t>C13.4.9.2</t>
  </si>
  <si>
    <t>Coping units, 1200mm long, concrete class D25/30-20-XC4-XS1, incl. reinforcement complete as shown on drawings (concrete volume=0,111m3 and reinf = 7kg/unit)</t>
  </si>
  <si>
    <t>C13.4.11.2</t>
  </si>
  <si>
    <t>Coping units, 1,2m long, with weight = 280 kg/unit</t>
  </si>
  <si>
    <t>12mm x 20mm approved non-sag, 1-component, ultra-low modulus, elastomeric, neutral cure silicone sealant</t>
  </si>
  <si>
    <t>C13.8.3</t>
  </si>
  <si>
    <t>Concrete transition blocks</t>
  </si>
  <si>
    <t xml:space="preserve">Insitu concrete F-type transition block, 3m long, 1000 high, complete as shown on the drawings, concrete class D25/30-20-XC4 -XS1 </t>
  </si>
  <si>
    <t>40 mm dia uPVC, class 6 pipes</t>
  </si>
  <si>
    <t>TOTAL OF CUT RETAINING WALLS W2084/5/6/7/9, CARRIED FORWARD TO SUMMARY</t>
  </si>
  <si>
    <t>CUT RETAINING WALLS W2084/5/6/7/9</t>
  </si>
  <si>
    <t>Light mast anchor bolt assemblies, hot-dip galvanized,  Grade 8.8 bolts  and mild steel plates complete as shown on the drawings.</t>
  </si>
  <si>
    <t>Light mast foundations along ramps</t>
  </si>
  <si>
    <t>Light mast foundation plinths along ramps</t>
  </si>
  <si>
    <t>Light mast foundations and plinths along ramps</t>
  </si>
  <si>
    <t>Light mast foundations along ramps, class C24/30-20</t>
  </si>
  <si>
    <t>Light mast foundation plinths along ramps, class D24/30-20-XC4-XS1</t>
  </si>
  <si>
    <t>Structural Steel</t>
  </si>
  <si>
    <t>C13.9.1.3</t>
  </si>
  <si>
    <t>1000 x 520mm x 12mm thick mild steel cover plates, incl 6No M12 HSL anchor bolts at median barrier light mast units</t>
  </si>
  <si>
    <t>1000 x 500mm x 12mm thick mild steel cover plates, incl 4x16mmdia lugs welded to steel plate at portal gantry median barrier units</t>
  </si>
  <si>
    <t>Corrosion Protection</t>
  </si>
  <si>
    <t>Heavy duty hot-dip galvanising in accordance with SANS 121:2000 to a zinc coat thickness of not less than 105 microns on following cover plate assemblies</t>
  </si>
  <si>
    <t>1000 x 520mm x 12mm thick mild steel cover plates, at median barrier  light mast units</t>
  </si>
  <si>
    <t>THE UPGRADE TO NATIONAL ROUTE N2, SECTION 24 AND SECTION 25 BETWEEN MOSS KOLNIK INTERCHANGE (KM 21) AND UMLAAS CANAL (KM 2.7). ISIPINGO I/C</t>
  </si>
  <si>
    <t>G1.1</t>
  </si>
  <si>
    <t>G100.3.2</t>
  </si>
  <si>
    <t>G100.3.1</t>
  </si>
  <si>
    <t>G100.3.4</t>
  </si>
  <si>
    <t>G100.3.3</t>
  </si>
  <si>
    <t>G100.8</t>
  </si>
  <si>
    <t>G100.9</t>
  </si>
  <si>
    <t>G100.22</t>
  </si>
  <si>
    <t>G100.23</t>
  </si>
  <si>
    <t>G100.12</t>
  </si>
  <si>
    <t>G100.14</t>
  </si>
  <si>
    <t>G100.20</t>
  </si>
  <si>
    <t>G100.21</t>
  </si>
  <si>
    <t>G100.24</t>
  </si>
  <si>
    <t>G100.25</t>
  </si>
  <si>
    <t>G100.27</t>
  </si>
  <si>
    <t>G100.26</t>
  </si>
  <si>
    <t>G100.30.5</t>
  </si>
  <si>
    <t>G100.48</t>
  </si>
  <si>
    <t>G100.49.1</t>
  </si>
  <si>
    <t>G100.49.2</t>
  </si>
  <si>
    <t>G100.50.1</t>
  </si>
  <si>
    <t>G100.50.2</t>
  </si>
  <si>
    <t>G1.2</t>
  </si>
  <si>
    <t>G100.29.1</t>
  </si>
  <si>
    <t>G100.28.1</t>
  </si>
  <si>
    <t>12m Pole for mounting of single or 2 x luminaires back to back (On Base Plate, 12m MH). (Vandal proof hatch and electronic security). For Type C2 Configurations</t>
  </si>
  <si>
    <t>G100.26.1</t>
  </si>
  <si>
    <t>Supply, deliver, install and commission Streetlight luminaires complete with brackets &amp; spigot. LED Lights specified to be complete with 1-10V dimmable driver and Lighting Management System (LMS) ready &amp; minimum 10kV/10kA surge protection. Refer to "Luminaire Compliance and Photometric Files" - Form N5 Specifications. LMS System priced separately. All Luminaires to be supplied with 42mm spigot entry and rake angle adjustment of -15 Degrees to +15 Degrees. ALL LUMINAIRES TO BE SUPPLIED LMS READY.</t>
  </si>
  <si>
    <t>G100.26.2</t>
  </si>
  <si>
    <t>G100.26.3</t>
  </si>
  <si>
    <t>G100.13</t>
  </si>
  <si>
    <t>G100.16</t>
  </si>
  <si>
    <t>G100.17</t>
  </si>
  <si>
    <t>G100.18</t>
  </si>
  <si>
    <t>G100.28.4</t>
  </si>
  <si>
    <t>G100.47.3</t>
  </si>
  <si>
    <t>G100.47.2</t>
  </si>
  <si>
    <t>G1.3</t>
  </si>
  <si>
    <t>G100.33, G100.34, G100.35, G100.36 &amp; G100.37</t>
  </si>
  <si>
    <t>G100.47.1</t>
  </si>
  <si>
    <t xml:space="preserve">During 12 Months Defects Liability Period. Provide Grade "C" security guards, 1 Units/Month (1 unit = 3 guards). </t>
  </si>
  <si>
    <t>600 mm diameter (Pre-painted galvanised steel plate, semi matt background retro- reflective Class III )</t>
  </si>
  <si>
    <t>600 mm diameter (Pre-painted galvanised steel plate, semi matt background retro- reflective Class IV)</t>
  </si>
  <si>
    <t>900 mm diameter (Pre-painted galvanised steel plate, semi matt background retro- reflective Class III)</t>
  </si>
  <si>
    <t>900 mm diameter (Pre-painted galvanised steel plate, semi matt background retro- reflective Class IV)</t>
  </si>
  <si>
    <t>1200 mm diameter (Pre-painted galvanised steel plate, semi matt background retro- reflective Class III)</t>
  </si>
  <si>
    <t>1200 mm diameter (Pre-painted galvanised steel plate, semi matt background retro- reflective Class IV)</t>
  </si>
  <si>
    <t>600 mm size (Pre-painted galvanised steel plate, semi matt background retro- reflective Class III)</t>
  </si>
  <si>
    <t>600 mm size (Pre-painted galvanised steel plate, semi matt background retro- reflective Class IV)</t>
  </si>
  <si>
    <t>900 mm size (Pre-painted galvanised steel plate, semi matt background retro- reflective Class III)</t>
  </si>
  <si>
    <t>900 mm size (Pre-painted galvanised steel plate, semi matt background retro- reflective Class IV)</t>
  </si>
  <si>
    <t>1200 mm size (Pre-painted galvanised steel plate, semi matt background retro- reflective Class III)</t>
  </si>
  <si>
    <t>1200 mm size (Pre-painted galvanised steel plate, semi matt background retro- reflective Class IV)</t>
  </si>
  <si>
    <t>Supplementary plates to permanent regulatory or warning signs (signboard material, background and symbol retro-reflective Class III)</t>
  </si>
  <si>
    <t>Class III</t>
  </si>
  <si>
    <t xml:space="preserve">Class IV (b) </t>
  </si>
  <si>
    <t>End treatments (for H2 or TL4 system: containment level P2)</t>
  </si>
  <si>
    <t>End treatments (Containment level H4b system: containment level P4)</t>
  </si>
  <si>
    <t>Transitions (H2 system to H4b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</si>
</sst>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5" formatCode="&quot;R&quot;#,##0;\-&quot;R&quot;#,##0"/>
    <numFmt numFmtId="44" formatCode="_-&quot;R&quot;* #,##0.00_-;\-&quot;R&quot;* #,##0.00_-;_-&quot;R&quot;* &quot;-&quot;??_-;_-@_-"/>
    <numFmt numFmtId="43" formatCode="_-* #,##0.00_-;\-* #,##0.00_-;_-* &quot;-&quot;??_-;_-@_-"/>
    <numFmt numFmtId="164" formatCode="_(&quot;$&quot;* #,##0.00_);_(&quot;$&quot;* \(#,##0.00\);_(&quot;$&quot;* &quot;-&quot;??_);_(@_)"/>
    <numFmt numFmtId="165" formatCode="_(* #,##0.00_);_(* \(#,##0.00\);_(* &quot;-&quot;??_);_(@_)"/>
    <numFmt numFmtId="166" formatCode="_ * #,##0.00_ ;_ * \-#,##0.00_ ;_ * &quot;-&quot;??_ ;_ @_ "/>
    <numFmt numFmtId="167" formatCode="&quot;R&quot;\ #,##0.00"/>
    <numFmt numFmtId="168" formatCode="0.0%"/>
    <numFmt numFmtId="169" formatCode="[$R-1C09]\ #\ ###\ ##0.00;[Red][$R-1C09]\-#\ ###\ ##0.00"/>
    <numFmt numFmtId="170" formatCode="_-* #.##0.00_-;\-* #.##0.00_-;_-* &quot;-&quot;??_-;_-@_-"/>
    <numFmt numFmtId="171" formatCode="_ &quot;R&quot;\ * #,##0.00_ ;_ &quot;R&quot;\ * \-#,##0.00_ ;_ &quot;R&quot;\ * &quot;-&quot;??_ ;_ @_ "/>
    <numFmt numFmtId="172" formatCode="_-[$R-1C09]* #,##0.00_-;\-[$R-1C09]* #,##0.00_-;_-[$R-1C09]* &quot;-&quot;??_-;_-@_-"/>
    <numFmt numFmtId="173" formatCode="#,##0.0"/>
    <numFmt numFmtId="174" formatCode="&quot;R&quot;#,##0.00"/>
    <numFmt numFmtId="175" formatCode="0.000"/>
    <numFmt numFmtId="176" formatCode="[$R-1C09]#,##0.00;[Red]\-[$R-1C09]#,##0.00"/>
    <numFmt numFmtId="177" formatCode="0.0"/>
  </numFmts>
  <fonts count="7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u/>
      <sz val="10"/>
      <name val="Times New Roman"/>
      <family val="1"/>
    </font>
    <font>
      <sz val="10"/>
      <name val="Arial"/>
      <family val="2"/>
    </font>
    <font>
      <i/>
      <u/>
      <sz val="10"/>
      <name val="Times New Roman"/>
      <family val="1"/>
    </font>
    <font>
      <sz val="12"/>
      <name val="Arial"/>
      <family val="2"/>
    </font>
    <font>
      <sz val="10"/>
      <name val="Times New Roman"/>
      <family val="1"/>
    </font>
    <font>
      <sz val="11"/>
      <name val="Arial"/>
      <family val="2"/>
    </font>
    <font>
      <sz val="8"/>
      <name val="Arial"/>
      <family val="2"/>
    </font>
    <font>
      <vertAlign val="superscript"/>
      <sz val="10"/>
      <name val="Arial"/>
      <family val="2"/>
    </font>
    <font>
      <sz val="10"/>
      <name val="Calibri"/>
      <family val="2"/>
    </font>
    <font>
      <sz val="9"/>
      <name val="Arial"/>
      <family val="2"/>
    </font>
    <font>
      <b/>
      <sz val="9"/>
      <name val="Arial"/>
      <family val="2"/>
    </font>
    <font>
      <b/>
      <sz val="10"/>
      <color rgb="FF000000"/>
      <name val="Arial"/>
      <family val="2"/>
    </font>
    <font>
      <b/>
      <sz val="8"/>
      <color rgb="FF000000"/>
      <name val="Arial"/>
      <family val="2"/>
    </font>
    <font>
      <i/>
      <sz val="10"/>
      <name val="Arial"/>
      <family val="2"/>
    </font>
    <font>
      <sz val="10"/>
      <color rgb="FF000000"/>
      <name val="Arial"/>
      <family val="2"/>
    </font>
    <font>
      <sz val="10"/>
      <color rgb="FFFF0000"/>
      <name val="Arial"/>
      <family val="2"/>
    </font>
    <font>
      <sz val="10"/>
      <color theme="1"/>
      <name val="Arial"/>
      <family val="2"/>
    </font>
    <font>
      <b/>
      <u/>
      <sz val="10"/>
      <name val="Arial"/>
      <family val="2"/>
    </font>
    <font>
      <i/>
      <sz val="10"/>
      <color theme="1"/>
      <name val="Arial"/>
      <family val="2"/>
    </font>
    <font>
      <i/>
      <vertAlign val="superscript"/>
      <sz val="10"/>
      <color theme="1"/>
      <name val="Arial"/>
      <family val="2"/>
    </font>
    <font>
      <vertAlign val="superscript"/>
      <sz val="10"/>
      <color rgb="FF000000"/>
      <name val="Arial"/>
      <family val="2"/>
    </font>
    <font>
      <i/>
      <sz val="10"/>
      <color rgb="FF000000"/>
      <name val="Arial"/>
      <family val="2"/>
    </font>
    <font>
      <b/>
      <i/>
      <sz val="10"/>
      <color rgb="FF000000"/>
      <name val="Arial"/>
      <family val="2"/>
    </font>
    <font>
      <sz val="8.5"/>
      <name val="Arial"/>
      <family val="2"/>
    </font>
    <font>
      <b/>
      <sz val="12"/>
      <name val="Arial"/>
      <family val="2"/>
    </font>
    <font>
      <b/>
      <sz val="8"/>
      <color rgb="FFFF0000"/>
      <name val="Arial"/>
      <family val="2"/>
    </font>
    <font>
      <b/>
      <sz val="10"/>
      <color rgb="FFFF0000"/>
      <name val="Arial"/>
      <family val="2"/>
    </font>
    <font>
      <sz val="11"/>
      <color rgb="FFFF0000"/>
      <name val="Calibri"/>
      <family val="2"/>
      <scheme val="minor"/>
    </font>
    <font>
      <b/>
      <sz val="11"/>
      <color theme="1"/>
      <name val="Calibri"/>
      <family val="2"/>
      <scheme val="minor"/>
    </font>
    <font>
      <b/>
      <sz val="14"/>
      <name val="Arial"/>
      <family val="2"/>
    </font>
    <font>
      <sz val="11"/>
      <name val="Calibri"/>
      <family val="2"/>
      <scheme val="minor"/>
    </font>
    <font>
      <b/>
      <sz val="22"/>
      <name val="Arial"/>
      <family val="2"/>
    </font>
    <font>
      <b/>
      <sz val="18"/>
      <name val="Arial"/>
      <family val="2"/>
    </font>
    <font>
      <b/>
      <sz val="16"/>
      <name val="Arial"/>
      <family val="2"/>
    </font>
    <font>
      <b/>
      <sz val="10"/>
      <color theme="1"/>
      <name val="Arial"/>
      <family val="2"/>
    </font>
    <font>
      <sz val="8"/>
      <color rgb="FF000000"/>
      <name val="Arial"/>
      <family val="2"/>
    </font>
    <font>
      <sz val="10"/>
      <color theme="1"/>
      <name val="Calibri"/>
      <family val="2"/>
      <scheme val="minor"/>
    </font>
    <font>
      <sz val="16"/>
      <name val="Arial"/>
      <family val="2"/>
    </font>
    <font>
      <b/>
      <u/>
      <sz val="12"/>
      <name val="Arial"/>
      <family val="2"/>
    </font>
    <font>
      <sz val="14"/>
      <name val="Arial"/>
      <family val="2"/>
    </font>
    <font>
      <b/>
      <sz val="11"/>
      <name val="Arial"/>
      <family val="2"/>
    </font>
    <font>
      <sz val="9"/>
      <color theme="1"/>
      <name val="Calibri"/>
      <family val="2"/>
      <scheme val="minor"/>
    </font>
    <font>
      <b/>
      <sz val="10"/>
      <name val="Calibri"/>
      <family val="2"/>
    </font>
    <font>
      <b/>
      <sz val="9"/>
      <name val="Calibri"/>
      <family val="2"/>
    </font>
    <font>
      <sz val="12"/>
      <color theme="1"/>
      <name val="Arial"/>
      <family val="2"/>
    </font>
    <font>
      <sz val="9"/>
      <color theme="1"/>
      <name val="Arial"/>
      <family val="2"/>
    </font>
    <font>
      <b/>
      <sz val="9"/>
      <color theme="1"/>
      <name val="Arial"/>
      <family val="2"/>
    </font>
    <font>
      <b/>
      <sz val="8"/>
      <color theme="1"/>
      <name val="Arial"/>
      <family val="2"/>
    </font>
    <font>
      <sz val="8"/>
      <color theme="1"/>
      <name val="Arial"/>
      <family val="2"/>
    </font>
    <font>
      <b/>
      <u/>
      <sz val="9"/>
      <color rgb="FF000000"/>
      <name val="Arial"/>
      <family val="2"/>
    </font>
    <font>
      <b/>
      <sz val="9"/>
      <color rgb="FF000000"/>
      <name val="Arial"/>
      <family val="2"/>
    </font>
    <font>
      <vertAlign val="superscript"/>
      <sz val="9"/>
      <color theme="1"/>
      <name val="Arial"/>
      <family val="2"/>
    </font>
    <font>
      <sz val="9"/>
      <color rgb="FF000000"/>
      <name val="Arial"/>
      <family val="2"/>
    </font>
    <font>
      <sz val="9"/>
      <color theme="0"/>
      <name val="Arial"/>
      <family val="2"/>
    </font>
    <font>
      <b/>
      <u/>
      <sz val="9"/>
      <name val="Arial"/>
      <family val="2"/>
    </font>
    <font>
      <sz val="12"/>
      <color theme="1"/>
      <name val="Calibri"/>
      <family val="2"/>
      <scheme val="minor"/>
    </font>
    <font>
      <i/>
      <sz val="9"/>
      <name val="Arial"/>
      <family val="2"/>
    </font>
    <font>
      <b/>
      <sz val="9"/>
      <color theme="1"/>
      <name val="Calibri"/>
      <family val="2"/>
      <scheme val="minor"/>
    </font>
    <font>
      <b/>
      <sz val="11"/>
      <color theme="1"/>
      <name val="Arial"/>
      <family val="2"/>
    </font>
    <font>
      <sz val="11"/>
      <color theme="1"/>
      <name val="Arial"/>
      <family val="2"/>
    </font>
    <font>
      <vertAlign val="superscript"/>
      <sz val="9"/>
      <name val="Arial"/>
      <family val="2"/>
    </font>
    <font>
      <b/>
      <sz val="8"/>
      <name val="Arial"/>
      <family val="2"/>
    </font>
    <font>
      <b/>
      <i/>
      <sz val="10"/>
      <name val="Arial"/>
      <family val="2"/>
    </font>
  </fonts>
  <fills count="1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FABF8F"/>
        <bgColor indexed="64"/>
      </patternFill>
    </fill>
    <fill>
      <patternFill patternType="solid">
        <fgColor theme="9" tint="0.39997558519241921"/>
        <bgColor indexed="64"/>
      </patternFill>
    </fill>
  </fills>
  <borders count="43">
    <border>
      <left/>
      <right/>
      <top/>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ck">
        <color auto="1"/>
      </left>
      <right/>
      <top/>
      <bottom/>
      <diagonal/>
    </border>
    <border>
      <left/>
      <right style="thin">
        <color indexed="8"/>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auto="1"/>
      </right>
      <top style="thin">
        <color indexed="64"/>
      </top>
      <bottom/>
      <diagonal/>
    </border>
    <border>
      <left/>
      <right style="thin">
        <color auto="1"/>
      </right>
      <top/>
      <bottom style="thin">
        <color auto="1"/>
      </bottom>
      <diagonal/>
    </border>
    <border>
      <left/>
      <right style="thin">
        <color indexed="64"/>
      </right>
      <top/>
      <bottom/>
      <diagonal/>
    </border>
    <border>
      <left/>
      <right style="thin">
        <color auto="1"/>
      </right>
      <top style="thin">
        <color auto="1"/>
      </top>
      <bottom style="thin">
        <color auto="1"/>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thin">
        <color rgb="FF000000"/>
      </left>
      <right style="thin">
        <color rgb="FF000000"/>
      </right>
      <top/>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7">
    <xf numFmtId="0" fontId="0" fillId="0" borderId="0"/>
    <xf numFmtId="165" fontId="7" fillId="0" borderId="0" applyFont="0" applyFill="0" applyBorder="0" applyAlignment="0" applyProtection="0"/>
    <xf numFmtId="3" fontId="7" fillId="0" borderId="0" applyFont="0" applyFill="0" applyBorder="0" applyAlignment="0" applyProtection="0"/>
    <xf numFmtId="164" fontId="7" fillId="0" borderId="0" applyFont="0" applyFill="0" applyBorder="0" applyAlignment="0" applyProtection="0"/>
    <xf numFmtId="164" fontId="10" fillId="0" borderId="0" applyFont="0" applyFill="0" applyBorder="0" applyAlignment="0" applyProtection="0"/>
    <xf numFmtId="0" fontId="10" fillId="0" borderId="0"/>
    <xf numFmtId="0" fontId="9" fillId="0" borderId="0"/>
    <xf numFmtId="9" fontId="7" fillId="0" borderId="0" applyFont="0" applyFill="0" applyBorder="0" applyAlignment="0" applyProtection="0"/>
    <xf numFmtId="0" fontId="6" fillId="0" borderId="0"/>
    <xf numFmtId="0" fontId="11" fillId="0" borderId="8"/>
    <xf numFmtId="0" fontId="12" fillId="0" borderId="0"/>
    <xf numFmtId="169" fontId="7" fillId="0" borderId="9" applyFill="0" applyProtection="0"/>
    <xf numFmtId="0" fontId="7" fillId="0" borderId="0"/>
    <xf numFmtId="0" fontId="5" fillId="0" borderId="0"/>
    <xf numFmtId="43" fontId="5"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0" fontId="7" fillId="0" borderId="0"/>
    <xf numFmtId="4" fontId="12" fillId="0" borderId="0" applyProtection="0"/>
    <xf numFmtId="5" fontId="13" fillId="0" borderId="0" applyFont="0" applyFill="0" applyBorder="0" applyAlignment="0" applyProtection="0"/>
    <xf numFmtId="0" fontId="4" fillId="0" borderId="0"/>
    <xf numFmtId="170" fontId="4" fillId="0" borderId="0" applyFont="0" applyFill="0" applyBorder="0" applyAlignment="0" applyProtection="0"/>
    <xf numFmtId="0" fontId="14" fillId="0" borderId="0"/>
    <xf numFmtId="164" fontId="7" fillId="0" borderId="0" applyFont="0" applyFill="0" applyBorder="0" applyAlignment="0" applyProtection="0"/>
    <xf numFmtId="0" fontId="3" fillId="0" borderId="0"/>
    <xf numFmtId="172" fontId="7" fillId="0" borderId="0" applyFont="0" applyFill="0" applyBorder="0" applyAlignment="0" applyProtection="0"/>
    <xf numFmtId="0" fontId="7" fillId="0" borderId="0"/>
    <xf numFmtId="9" fontId="7" fillId="0" borderId="0" applyFont="0" applyFill="0" applyBorder="0" applyAlignment="0" applyProtection="0"/>
    <xf numFmtId="0" fontId="39"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1433">
    <xf numFmtId="0" fontId="0" fillId="0" borderId="0" xfId="0"/>
    <xf numFmtId="0" fontId="7" fillId="0" borderId="0" xfId="17" applyAlignment="1">
      <alignment vertical="center"/>
    </xf>
    <xf numFmtId="0" fontId="8" fillId="0" borderId="0" xfId="17" applyFont="1" applyAlignment="1">
      <alignment horizontal="left" vertical="center"/>
    </xf>
    <xf numFmtId="0" fontId="7" fillId="0" borderId="0" xfId="17" applyAlignment="1">
      <alignment horizontal="left" vertical="center"/>
    </xf>
    <xf numFmtId="0" fontId="7" fillId="0" borderId="0" xfId="17" applyAlignment="1">
      <alignment horizontal="center" vertical="center"/>
    </xf>
    <xf numFmtId="0" fontId="7" fillId="0" borderId="0" xfId="17" applyAlignment="1">
      <alignment horizontal="right" vertical="center"/>
    </xf>
    <xf numFmtId="0" fontId="8" fillId="0" borderId="0" xfId="17" applyFont="1" applyAlignment="1">
      <alignment horizontal="right" vertical="center"/>
    </xf>
    <xf numFmtId="49" fontId="8" fillId="0" borderId="0" xfId="17" applyNumberFormat="1" applyFont="1" applyAlignment="1">
      <alignment horizontal="left" vertical="center" wrapText="1"/>
    </xf>
    <xf numFmtId="0" fontId="8" fillId="0" borderId="0" xfId="17" applyFont="1" applyAlignment="1">
      <alignment horizontal="center" vertical="center"/>
    </xf>
    <xf numFmtId="49" fontId="8" fillId="0" borderId="10" xfId="17" applyNumberFormat="1" applyFont="1" applyBorder="1" applyAlignment="1">
      <alignment horizontal="center" vertical="center" wrapText="1"/>
    </xf>
    <xf numFmtId="0" fontId="8" fillId="0" borderId="10" xfId="17" applyFont="1" applyBorder="1" applyAlignment="1">
      <alignment horizontal="center" vertical="center" wrapText="1"/>
    </xf>
    <xf numFmtId="0" fontId="8" fillId="0" borderId="0" xfId="17" applyFont="1" applyAlignment="1">
      <alignment horizontal="center" vertical="center" wrapText="1"/>
    </xf>
    <xf numFmtId="49" fontId="7" fillId="0" borderId="1" xfId="17" applyNumberFormat="1" applyBorder="1" applyAlignment="1">
      <alignment horizontal="left" vertical="center" wrapText="1"/>
    </xf>
    <xf numFmtId="0" fontId="7" fillId="0" borderId="1" xfId="17" applyBorder="1" applyAlignment="1">
      <alignment horizontal="left" vertical="center" wrapText="1"/>
    </xf>
    <xf numFmtId="0" fontId="7" fillId="0" borderId="1" xfId="17" applyBorder="1" applyAlignment="1">
      <alignment horizontal="center" wrapText="1"/>
    </xf>
    <xf numFmtId="0" fontId="8" fillId="0" borderId="1" xfId="17" applyFont="1" applyBorder="1" applyAlignment="1">
      <alignment horizontal="left" vertical="center" wrapText="1"/>
    </xf>
    <xf numFmtId="49" fontId="7" fillId="0" borderId="1" xfId="17" applyNumberFormat="1" applyBorder="1" applyAlignment="1">
      <alignment horizontal="center" vertical="center" wrapText="1"/>
    </xf>
    <xf numFmtId="0" fontId="7" fillId="0" borderId="1" xfId="17" applyBorder="1" applyAlignment="1">
      <alignment horizontal="center" vertical="center" wrapText="1"/>
    </xf>
    <xf numFmtId="0" fontId="8" fillId="0" borderId="0" xfId="17" applyFont="1" applyAlignment="1">
      <alignment vertical="center"/>
    </xf>
    <xf numFmtId="0" fontId="8" fillId="0" borderId="12" xfId="17" applyFont="1" applyBorder="1" applyAlignment="1">
      <alignment vertical="center"/>
    </xf>
    <xf numFmtId="49" fontId="8" fillId="0" borderId="12" xfId="17" applyNumberFormat="1" applyFont="1" applyBorder="1" applyAlignment="1">
      <alignment vertical="center"/>
    </xf>
    <xf numFmtId="49" fontId="8" fillId="0" borderId="12" xfId="17" applyNumberFormat="1" applyFont="1" applyBorder="1" applyAlignment="1">
      <alignment horizontal="center" vertical="center"/>
    </xf>
    <xf numFmtId="49" fontId="7" fillId="0" borderId="0" xfId="17" applyNumberFormat="1" applyAlignment="1">
      <alignment horizontal="left" vertical="center"/>
    </xf>
    <xf numFmtId="0" fontId="7" fillId="0" borderId="0" xfId="17"/>
    <xf numFmtId="0" fontId="7" fillId="0" borderId="1" xfId="17" applyBorder="1" applyAlignment="1">
      <alignment horizontal="center" vertical="center"/>
    </xf>
    <xf numFmtId="0" fontId="7" fillId="0" borderId="1" xfId="17" applyBorder="1" applyAlignment="1">
      <alignment vertical="center" wrapText="1"/>
    </xf>
    <xf numFmtId="0" fontId="7" fillId="0" borderId="1" xfId="17" applyBorder="1" applyAlignment="1">
      <alignment vertical="center"/>
    </xf>
    <xf numFmtId="168" fontId="7" fillId="0" borderId="1" xfId="17" applyNumberFormat="1" applyBorder="1" applyAlignment="1">
      <alignment vertical="center" wrapText="1"/>
    </xf>
    <xf numFmtId="165" fontId="7" fillId="0" borderId="0" xfId="17" applyNumberFormat="1" applyAlignment="1">
      <alignment horizontal="right" vertical="center"/>
    </xf>
    <xf numFmtId="49" fontId="7" fillId="0" borderId="1" xfId="17" applyNumberFormat="1" applyBorder="1" applyAlignment="1">
      <alignment horizontal="right" vertical="center" wrapText="1"/>
    </xf>
    <xf numFmtId="0" fontId="7" fillId="0" borderId="0" xfId="17" applyAlignment="1">
      <alignment vertical="center" wrapText="1"/>
    </xf>
    <xf numFmtId="0" fontId="7" fillId="0" borderId="0" xfId="17" applyAlignment="1">
      <alignment horizontal="left" vertical="center" wrapText="1"/>
    </xf>
    <xf numFmtId="0" fontId="7" fillId="0" borderId="0" xfId="17" applyAlignment="1">
      <alignment horizontal="center" vertical="center" wrapText="1"/>
    </xf>
    <xf numFmtId="49" fontId="8" fillId="0" borderId="1" xfId="17" applyNumberFormat="1" applyFont="1" applyBorder="1" applyAlignment="1">
      <alignment horizontal="right" vertical="center" wrapText="1"/>
    </xf>
    <xf numFmtId="49" fontId="8" fillId="0" borderId="10" xfId="17" applyNumberFormat="1" applyFont="1" applyBorder="1" applyAlignment="1">
      <alignment vertical="center" wrapText="1"/>
    </xf>
    <xf numFmtId="0" fontId="7" fillId="0" borderId="3" xfId="17" applyBorder="1" applyAlignment="1">
      <alignment horizontal="center" vertical="center"/>
    </xf>
    <xf numFmtId="0" fontId="7" fillId="0" borderId="3" xfId="17" applyBorder="1" applyAlignment="1">
      <alignment vertical="center"/>
    </xf>
    <xf numFmtId="49" fontId="8" fillId="0" borderId="10" xfId="17" applyNumberFormat="1" applyFont="1" applyBorder="1" applyAlignment="1">
      <alignment vertical="center"/>
    </xf>
    <xf numFmtId="0" fontId="8" fillId="0" borderId="0" xfId="17" applyFont="1" applyAlignment="1">
      <alignment horizontal="left" vertical="top"/>
    </xf>
    <xf numFmtId="0" fontId="7" fillId="0" borderId="3" xfId="17" applyBorder="1" applyAlignment="1">
      <alignment horizontal="left" vertical="center" wrapText="1"/>
    </xf>
    <xf numFmtId="0" fontId="7" fillId="0" borderId="0" xfId="17" applyAlignment="1">
      <alignment horizontal="left" vertical="center" wrapText="1" indent="1"/>
    </xf>
    <xf numFmtId="0" fontId="7" fillId="0" borderId="0" xfId="0" applyFont="1"/>
    <xf numFmtId="0" fontId="7" fillId="0" borderId="16" xfId="17" applyBorder="1" applyAlignment="1">
      <alignment horizontal="left" vertical="center" wrapText="1"/>
    </xf>
    <xf numFmtId="49" fontId="8" fillId="0" borderId="10" xfId="17" applyNumberFormat="1" applyFont="1" applyBorder="1" applyAlignment="1">
      <alignment horizontal="right" vertical="center"/>
    </xf>
    <xf numFmtId="0" fontId="7" fillId="0" borderId="13" xfId="17" applyBorder="1" applyAlignment="1">
      <alignment vertical="center" wrapText="1"/>
    </xf>
    <xf numFmtId="0" fontId="7" fillId="0" borderId="13" xfId="17" applyBorder="1" applyAlignment="1">
      <alignment horizontal="center" vertical="center" wrapText="1"/>
    </xf>
    <xf numFmtId="0" fontId="8" fillId="0" borderId="16" xfId="17" applyFont="1" applyBorder="1" applyAlignment="1">
      <alignment horizontal="center" vertical="center" wrapText="1"/>
    </xf>
    <xf numFmtId="0" fontId="7" fillId="0" borderId="2" xfId="17" applyBorder="1" applyAlignment="1">
      <alignment horizontal="left" vertical="center" wrapText="1"/>
    </xf>
    <xf numFmtId="0" fontId="7" fillId="0" borderId="0" xfId="0" applyFont="1" applyAlignment="1">
      <alignment vertical="center"/>
    </xf>
    <xf numFmtId="0" fontId="0" fillId="0" borderId="0" xfId="0" applyAlignment="1">
      <alignment vertical="center"/>
    </xf>
    <xf numFmtId="49" fontId="7" fillId="0" borderId="0" xfId="0" applyNumberFormat="1" applyFont="1" applyAlignment="1">
      <alignment horizontal="left" vertical="center"/>
    </xf>
    <xf numFmtId="49" fontId="7" fillId="0" borderId="0" xfId="0" applyNumberFormat="1" applyFont="1" applyAlignment="1">
      <alignment horizontal="left" vertical="center" wrapText="1"/>
    </xf>
    <xf numFmtId="0" fontId="7" fillId="0" borderId="0" xfId="0" applyFont="1" applyAlignment="1">
      <alignment vertical="center" wrapText="1"/>
    </xf>
    <xf numFmtId="167" fontId="7" fillId="0" borderId="0" xfId="3" applyNumberFormat="1" applyFont="1" applyBorder="1" applyAlignment="1" applyProtection="1">
      <alignment horizontal="right" wrapText="1"/>
    </xf>
    <xf numFmtId="167" fontId="7" fillId="0" borderId="0" xfId="3" applyNumberFormat="1" applyFont="1" applyBorder="1" applyAlignment="1" applyProtection="1">
      <alignment horizontal="right" vertical="center" wrapText="1"/>
    </xf>
    <xf numFmtId="167" fontId="7" fillId="0" borderId="0" xfId="1" applyNumberFormat="1" applyFont="1" applyBorder="1" applyAlignment="1" applyProtection="1">
      <alignment horizontal="right" vertical="center" wrapText="1"/>
    </xf>
    <xf numFmtId="167" fontId="7" fillId="0" borderId="0" xfId="3" applyNumberFormat="1" applyFont="1" applyBorder="1" applyAlignment="1" applyProtection="1">
      <alignment vertical="center" wrapText="1"/>
    </xf>
    <xf numFmtId="167" fontId="8" fillId="0" borderId="0" xfId="1" applyNumberFormat="1" applyFont="1" applyBorder="1" applyAlignment="1" applyProtection="1">
      <alignment horizontal="right" vertical="center" wrapText="1"/>
    </xf>
    <xf numFmtId="167" fontId="7" fillId="0" borderId="0" xfId="1" applyNumberFormat="1" applyFont="1" applyBorder="1" applyAlignment="1" applyProtection="1">
      <alignment horizontal="right" wrapText="1"/>
    </xf>
    <xf numFmtId="167" fontId="7" fillId="0" borderId="0" xfId="3" applyNumberFormat="1" applyFont="1" applyFill="1" applyBorder="1" applyAlignment="1" applyProtection="1">
      <alignment horizontal="right" wrapText="1"/>
    </xf>
    <xf numFmtId="167" fontId="7" fillId="4" borderId="0" xfId="3" applyNumberFormat="1" applyFont="1" applyFill="1" applyBorder="1" applyAlignment="1" applyProtection="1">
      <alignment horizontal="right" vertical="center" wrapText="1"/>
    </xf>
    <xf numFmtId="167" fontId="7" fillId="0" borderId="0" xfId="3" applyNumberFormat="1" applyFont="1" applyBorder="1" applyAlignment="1" applyProtection="1">
      <alignment wrapText="1"/>
    </xf>
    <xf numFmtId="9" fontId="25" fillId="2" borderId="1" xfId="7" applyFont="1" applyFill="1" applyBorder="1" applyAlignment="1" applyProtection="1">
      <alignment horizontal="center" vertical="center" wrapText="1"/>
      <protection locked="0"/>
    </xf>
    <xf numFmtId="44" fontId="7" fillId="0" borderId="1" xfId="31" applyFont="1" applyBorder="1" applyAlignment="1" applyProtection="1">
      <alignment horizontal="center" vertical="center" wrapText="1"/>
    </xf>
    <xf numFmtId="44" fontId="7" fillId="0" borderId="10" xfId="31" applyFont="1" applyBorder="1" applyAlignment="1" applyProtection="1">
      <alignment vertical="center"/>
    </xf>
    <xf numFmtId="44" fontId="7" fillId="0" borderId="1" xfId="31" applyFont="1" applyBorder="1" applyAlignment="1" applyProtection="1">
      <alignment vertical="center" wrapText="1"/>
    </xf>
    <xf numFmtId="44" fontId="7" fillId="0" borderId="1" xfId="31" applyFont="1" applyFill="1" applyBorder="1" applyAlignment="1" applyProtection="1">
      <alignment horizontal="center" vertical="center" wrapText="1"/>
    </xf>
    <xf numFmtId="44" fontId="25" fillId="0" borderId="1" xfId="31" applyFont="1" applyBorder="1" applyAlignment="1" applyProtection="1">
      <alignment vertical="center"/>
    </xf>
    <xf numFmtId="44" fontId="8" fillId="0" borderId="31" xfId="31" applyFont="1" applyBorder="1" applyAlignment="1" applyProtection="1">
      <alignment horizontal="center" vertical="center" wrapText="1"/>
    </xf>
    <xf numFmtId="9" fontId="7" fillId="0" borderId="1" xfId="32" applyFont="1" applyFill="1" applyBorder="1" applyAlignment="1" applyProtection="1">
      <alignment horizontal="center" vertical="center" wrapText="1"/>
    </xf>
    <xf numFmtId="167" fontId="7" fillId="0" borderId="1" xfId="3" applyNumberFormat="1" applyFont="1" applyBorder="1" applyAlignment="1" applyProtection="1">
      <alignment horizontal="right" vertical="center" wrapText="1"/>
    </xf>
    <xf numFmtId="3" fontId="7" fillId="0" borderId="1" xfId="1" applyNumberFormat="1" applyFont="1" applyBorder="1" applyAlignment="1" applyProtection="1">
      <alignment horizontal="center" vertical="center" wrapText="1"/>
    </xf>
    <xf numFmtId="1" fontId="7" fillId="0" borderId="1" xfId="1" applyNumberFormat="1" applyFont="1" applyBorder="1" applyAlignment="1" applyProtection="1">
      <alignment horizontal="center" vertical="center" wrapText="1"/>
    </xf>
    <xf numFmtId="2" fontId="7" fillId="0" borderId="1" xfId="1" applyNumberFormat="1" applyFont="1" applyBorder="1" applyAlignment="1" applyProtection="1">
      <alignment horizontal="center" vertical="center" wrapText="1"/>
    </xf>
    <xf numFmtId="2" fontId="25" fillId="0" borderId="1" xfId="1" applyNumberFormat="1" applyFont="1" applyBorder="1" applyAlignment="1" applyProtection="1">
      <alignment horizontal="center" vertical="center" wrapText="1"/>
    </xf>
    <xf numFmtId="167" fontId="8" fillId="0" borderId="10" xfId="1" applyNumberFormat="1" applyFont="1" applyBorder="1" applyAlignment="1" applyProtection="1">
      <alignment horizontal="right" vertical="center" wrapText="1"/>
    </xf>
    <xf numFmtId="1" fontId="7" fillId="0" borderId="1" xfId="1" applyNumberFormat="1" applyFont="1" applyFill="1" applyBorder="1" applyAlignment="1" applyProtection="1">
      <alignment horizontal="center" vertical="center" wrapText="1"/>
    </xf>
    <xf numFmtId="2" fontId="7" fillId="0" borderId="1" xfId="1" applyNumberFormat="1" applyFont="1" applyFill="1" applyBorder="1" applyAlignment="1" applyProtection="1">
      <alignment horizontal="center" vertical="center" wrapText="1"/>
    </xf>
    <xf numFmtId="3" fontId="24" fillId="0" borderId="1" xfId="1" applyNumberFormat="1" applyFont="1" applyBorder="1" applyAlignment="1" applyProtection="1">
      <alignment horizontal="center" vertical="center" wrapText="1"/>
    </xf>
    <xf numFmtId="167" fontId="24" fillId="0" borderId="1" xfId="3" applyNumberFormat="1" applyFont="1" applyBorder="1" applyAlignment="1" applyProtection="1">
      <alignment horizontal="right" vertical="center" wrapText="1"/>
    </xf>
    <xf numFmtId="2" fontId="7" fillId="0" borderId="1" xfId="7" applyNumberFormat="1" applyFont="1" applyBorder="1" applyAlignment="1" applyProtection="1">
      <alignment horizontal="center" vertical="center" wrapText="1"/>
    </xf>
    <xf numFmtId="167" fontId="8" fillId="0" borderId="1" xfId="3" applyNumberFormat="1" applyFont="1" applyFill="1" applyBorder="1" applyAlignment="1" applyProtection="1">
      <alignment horizontal="right" vertical="center" wrapText="1"/>
    </xf>
    <xf numFmtId="44" fontId="54" fillId="0" borderId="30" xfId="31" applyFont="1" applyBorder="1" applyAlignment="1" applyProtection="1">
      <alignment horizontal="center" vertical="center" wrapText="1"/>
    </xf>
    <xf numFmtId="171" fontId="0" fillId="0" borderId="0" xfId="3" applyNumberFormat="1" applyFont="1" applyAlignment="1" applyProtection="1">
      <alignment vertical="center" wrapText="1"/>
    </xf>
    <xf numFmtId="167" fontId="7" fillId="0" borderId="14" xfId="3" applyNumberFormat="1" applyFont="1" applyBorder="1" applyAlignment="1" applyProtection="1">
      <alignment horizontal="right" vertical="center" wrapText="1"/>
    </xf>
    <xf numFmtId="165" fontId="7" fillId="0" borderId="1" xfId="1" applyFont="1" applyBorder="1" applyAlignment="1" applyProtection="1">
      <alignment horizontal="center" vertical="center" wrapText="1"/>
    </xf>
    <xf numFmtId="168" fontId="7" fillId="0" borderId="1" xfId="7" applyNumberFormat="1" applyFont="1" applyBorder="1" applyAlignment="1" applyProtection="1">
      <alignment vertical="center" wrapText="1"/>
    </xf>
    <xf numFmtId="165" fontId="7" fillId="0" borderId="1" xfId="1" applyFont="1" applyBorder="1" applyAlignment="1" applyProtection="1">
      <alignment vertical="center" wrapText="1"/>
    </xf>
    <xf numFmtId="167" fontId="7" fillId="0" borderId="1" xfId="3" applyNumberFormat="1" applyFont="1" applyBorder="1" applyAlignment="1" applyProtection="1">
      <alignment vertical="center" wrapText="1"/>
    </xf>
    <xf numFmtId="165" fontId="7" fillId="0" borderId="1" xfId="1" applyFont="1" applyFill="1" applyBorder="1" applyAlignment="1" applyProtection="1">
      <alignment vertical="center" wrapText="1"/>
    </xf>
    <xf numFmtId="165" fontId="7" fillId="0" borderId="13" xfId="1" applyFont="1" applyBorder="1" applyAlignment="1" applyProtection="1">
      <alignment vertical="center" wrapText="1"/>
    </xf>
    <xf numFmtId="167" fontId="7" fillId="0" borderId="13" xfId="3" applyNumberFormat="1" applyFont="1" applyBorder="1" applyAlignment="1" applyProtection="1">
      <alignment horizontal="right" vertical="center" wrapText="1"/>
    </xf>
    <xf numFmtId="167" fontId="8" fillId="0" borderId="14" xfId="1" applyNumberFormat="1" applyFont="1" applyBorder="1" applyAlignment="1" applyProtection="1">
      <alignment horizontal="right" vertical="center" wrapText="1"/>
    </xf>
    <xf numFmtId="165" fontId="7" fillId="0" borderId="14" xfId="1" applyFont="1" applyBorder="1" applyAlignment="1" applyProtection="1">
      <alignment vertical="center" wrapText="1"/>
    </xf>
    <xf numFmtId="9" fontId="7" fillId="0" borderId="1" xfId="7" applyFont="1" applyBorder="1" applyAlignment="1" applyProtection="1">
      <alignment vertical="center" wrapText="1"/>
    </xf>
    <xf numFmtId="44" fontId="54" fillId="0" borderId="40" xfId="31" applyFont="1" applyBorder="1" applyAlignment="1" applyProtection="1">
      <alignment horizontal="center" vertical="center"/>
    </xf>
    <xf numFmtId="44" fontId="54" fillId="0" borderId="26" xfId="31" applyFont="1" applyBorder="1" applyAlignment="1" applyProtection="1">
      <alignment horizontal="center" vertical="center"/>
    </xf>
    <xf numFmtId="10" fontId="62" fillId="0" borderId="35" xfId="32" applyNumberFormat="1" applyFont="1" applyFill="1" applyBorder="1" applyAlignment="1" applyProtection="1">
      <alignment horizontal="center" vertical="center" wrapText="1"/>
    </xf>
    <xf numFmtId="9" fontId="54" fillId="0" borderId="35" xfId="32" applyFont="1" applyFill="1" applyBorder="1" applyAlignment="1" applyProtection="1">
      <alignment horizontal="center" vertical="center" wrapText="1"/>
    </xf>
    <xf numFmtId="1" fontId="62" fillId="0" borderId="35" xfId="32" applyNumberFormat="1" applyFont="1" applyFill="1" applyBorder="1" applyAlignment="1" applyProtection="1">
      <alignment horizontal="center" vertical="center" wrapText="1"/>
    </xf>
    <xf numFmtId="174" fontId="8" fillId="0" borderId="31" xfId="3" applyNumberFormat="1" applyFont="1" applyBorder="1" applyAlignment="1" applyProtection="1">
      <alignment horizontal="center" vertical="center" wrapText="1"/>
    </xf>
    <xf numFmtId="174" fontId="8" fillId="0" borderId="1" xfId="3" applyNumberFormat="1" applyFont="1" applyBorder="1" applyAlignment="1" applyProtection="1">
      <alignment horizontal="center" vertical="center" wrapText="1"/>
    </xf>
    <xf numFmtId="174" fontId="7" fillId="0" borderId="1" xfId="4" applyNumberFormat="1" applyFont="1" applyBorder="1" applyAlignment="1" applyProtection="1">
      <alignment vertical="center" wrapText="1"/>
    </xf>
    <xf numFmtId="174" fontId="7" fillId="0" borderId="1" xfId="3" applyNumberFormat="1" applyFont="1" applyBorder="1" applyAlignment="1" applyProtection="1">
      <alignment horizontal="center" vertical="center" wrapText="1"/>
    </xf>
    <xf numFmtId="174" fontId="7" fillId="0" borderId="10" xfId="3" applyNumberFormat="1" applyFont="1" applyBorder="1" applyAlignment="1" applyProtection="1">
      <alignment vertical="center"/>
    </xf>
    <xf numFmtId="174" fontId="7" fillId="0" borderId="1" xfId="3" applyNumberFormat="1" applyFont="1" applyBorder="1" applyAlignment="1" applyProtection="1">
      <alignment vertical="center" wrapText="1"/>
    </xf>
    <xf numFmtId="174" fontId="7" fillId="0" borderId="1" xfId="3" applyNumberFormat="1" applyFont="1" applyFill="1" applyBorder="1" applyAlignment="1" applyProtection="1">
      <alignment horizontal="center" vertical="center" wrapText="1"/>
    </xf>
    <xf numFmtId="174" fontId="18" fillId="0" borderId="1" xfId="3" applyNumberFormat="1" applyFont="1" applyFill="1" applyBorder="1" applyAlignment="1" applyProtection="1">
      <alignment horizontal="center" vertical="center" wrapText="1"/>
    </xf>
    <xf numFmtId="174" fontId="25" fillId="0" borderId="1" xfId="3" applyNumberFormat="1" applyFont="1" applyBorder="1" applyAlignment="1" applyProtection="1">
      <alignment vertical="center"/>
    </xf>
    <xf numFmtId="164" fontId="7" fillId="0" borderId="1" xfId="3" applyFont="1" applyBorder="1" applyAlignment="1" applyProtection="1">
      <alignment horizontal="center" vertical="center" wrapText="1"/>
    </xf>
    <xf numFmtId="174" fontId="7" fillId="0" borderId="1" xfId="7" applyNumberFormat="1" applyFont="1" applyBorder="1" applyAlignment="1" applyProtection="1">
      <alignment horizontal="center" vertical="center" wrapText="1"/>
    </xf>
    <xf numFmtId="174" fontId="25" fillId="0" borderId="1" xfId="3" applyNumberFormat="1" applyFont="1" applyFill="1" applyBorder="1" applyAlignment="1" applyProtection="1">
      <alignment vertical="center"/>
    </xf>
    <xf numFmtId="174" fontId="7" fillId="0" borderId="1" xfId="3" applyNumberFormat="1" applyFont="1" applyFill="1" applyBorder="1" applyAlignment="1" applyProtection="1">
      <alignment vertical="center" wrapText="1"/>
    </xf>
    <xf numFmtId="174" fontId="7" fillId="0" borderId="13" xfId="3" applyNumberFormat="1" applyFont="1" applyBorder="1" applyAlignment="1" applyProtection="1">
      <alignment horizontal="center" vertical="center" wrapText="1"/>
    </xf>
    <xf numFmtId="44" fontId="8" fillId="0" borderId="10" xfId="31" applyFont="1" applyBorder="1" applyAlignment="1" applyProtection="1">
      <alignment horizontal="center" vertical="center" wrapText="1"/>
    </xf>
    <xf numFmtId="44" fontId="7" fillId="0" borderId="13" xfId="31" applyFont="1" applyBorder="1" applyAlignment="1" applyProtection="1">
      <alignment horizontal="center" vertical="center" wrapText="1"/>
    </xf>
    <xf numFmtId="44" fontId="7" fillId="0" borderId="14" xfId="31" applyFont="1" applyBorder="1" applyAlignment="1" applyProtection="1">
      <alignment horizontal="center" vertical="center" wrapText="1"/>
    </xf>
    <xf numFmtId="44" fontId="8" fillId="0" borderId="14" xfId="31" applyFont="1" applyBorder="1" applyAlignment="1" applyProtection="1">
      <alignment horizontal="center" vertical="center" wrapText="1"/>
    </xf>
    <xf numFmtId="44" fontId="8" fillId="0" borderId="1" xfId="31" applyFont="1" applyBorder="1" applyAlignment="1" applyProtection="1">
      <alignment horizontal="center" vertical="center" wrapText="1"/>
    </xf>
    <xf numFmtId="44" fontId="8" fillId="0" borderId="13" xfId="31" applyFont="1" applyBorder="1" applyAlignment="1" applyProtection="1">
      <alignment horizontal="center" vertical="center" wrapText="1"/>
    </xf>
    <xf numFmtId="9" fontId="7" fillId="0" borderId="1" xfId="32" applyFont="1" applyBorder="1" applyAlignment="1" applyProtection="1">
      <alignment horizontal="center" vertical="center" wrapText="1"/>
    </xf>
    <xf numFmtId="44" fontId="7" fillId="0" borderId="14" xfId="31" applyFont="1" applyBorder="1" applyAlignment="1" applyProtection="1">
      <alignment vertical="center" wrapText="1"/>
    </xf>
    <xf numFmtId="44" fontId="7" fillId="0" borderId="13" xfId="31" applyFont="1" applyBorder="1" applyAlignment="1" applyProtection="1">
      <alignment vertical="center" wrapText="1"/>
    </xf>
    <xf numFmtId="44" fontId="7" fillId="0" borderId="10" xfId="31" applyFont="1" applyBorder="1" applyAlignment="1" applyProtection="1">
      <alignment horizontal="center" vertical="center"/>
    </xf>
    <xf numFmtId="44" fontId="7" fillId="0" borderId="13" xfId="31" applyFont="1" applyBorder="1" applyAlignment="1" applyProtection="1">
      <alignment vertical="center"/>
    </xf>
    <xf numFmtId="44" fontId="25" fillId="0" borderId="13" xfId="31" applyFont="1" applyBorder="1" applyAlignment="1" applyProtection="1">
      <alignment vertical="center"/>
    </xf>
    <xf numFmtId="44" fontId="25" fillId="0" borderId="1" xfId="31" applyFont="1" applyFill="1" applyBorder="1" applyAlignment="1" applyProtection="1">
      <alignment vertical="center"/>
    </xf>
    <xf numFmtId="44" fontId="7" fillId="0" borderId="1" xfId="31" applyFont="1" applyFill="1" applyBorder="1" applyAlignment="1" applyProtection="1">
      <alignment vertical="center" wrapText="1"/>
    </xf>
    <xf numFmtId="3" fontId="7" fillId="0" borderId="1" xfId="1" applyNumberFormat="1" applyFont="1" applyFill="1" applyBorder="1" applyAlignment="1" applyProtection="1">
      <alignment horizontal="center" vertical="center" wrapText="1"/>
    </xf>
    <xf numFmtId="44" fontId="7" fillId="0" borderId="1" xfId="33" applyFont="1" applyBorder="1" applyAlignment="1" applyProtection="1">
      <alignment horizontal="center" vertical="center" wrapText="1"/>
    </xf>
    <xf numFmtId="44" fontId="25" fillId="0" borderId="1" xfId="33" applyFont="1" applyBorder="1" applyAlignment="1" applyProtection="1">
      <alignment vertical="center"/>
    </xf>
    <xf numFmtId="44" fontId="8" fillId="0" borderId="10" xfId="30" applyFont="1" applyBorder="1" applyAlignment="1" applyProtection="1">
      <alignment horizontal="center" vertical="center" wrapText="1"/>
    </xf>
    <xf numFmtId="44" fontId="8" fillId="0" borderId="1" xfId="30" applyFont="1" applyBorder="1" applyAlignment="1" applyProtection="1">
      <alignment horizontal="center" vertical="center" wrapText="1"/>
    </xf>
    <xf numFmtId="44" fontId="7" fillId="0" borderId="1" xfId="30" applyFont="1" applyBorder="1" applyAlignment="1" applyProtection="1">
      <alignment horizontal="center" vertical="center" wrapText="1"/>
    </xf>
    <xf numFmtId="44" fontId="7" fillId="0" borderId="1" xfId="30" applyFont="1" applyBorder="1" applyAlignment="1" applyProtection="1">
      <alignment vertical="center" wrapText="1"/>
    </xf>
    <xf numFmtId="44" fontId="25" fillId="0" borderId="1" xfId="30" applyFont="1" applyBorder="1" applyAlignment="1" applyProtection="1">
      <alignment vertical="center"/>
    </xf>
    <xf numFmtId="44" fontId="7" fillId="0" borderId="10" xfId="30" applyFont="1" applyBorder="1" applyAlignment="1" applyProtection="1">
      <alignment vertical="center"/>
    </xf>
    <xf numFmtId="44" fontId="7" fillId="0" borderId="10" xfId="30" applyFont="1" applyBorder="1" applyAlignment="1" applyProtection="1">
      <alignment horizontal="center" vertical="center"/>
    </xf>
    <xf numFmtId="167" fontId="7" fillId="0" borderId="1" xfId="3" applyNumberFormat="1" applyFont="1" applyFill="1" applyBorder="1" applyAlignment="1" applyProtection="1">
      <alignment horizontal="right" vertical="center" wrapText="1"/>
    </xf>
    <xf numFmtId="2" fontId="7" fillId="0" borderId="13" xfId="1" applyNumberFormat="1" applyFont="1" applyBorder="1" applyAlignment="1" applyProtection="1">
      <alignment horizontal="center" vertical="center" wrapText="1"/>
    </xf>
    <xf numFmtId="3" fontId="7" fillId="4" borderId="1" xfId="1" applyNumberFormat="1" applyFont="1" applyFill="1" applyBorder="1" applyAlignment="1" applyProtection="1">
      <alignment horizontal="center" vertical="center" wrapText="1"/>
    </xf>
    <xf numFmtId="2" fontId="7" fillId="4" borderId="1" xfId="7" applyNumberFormat="1" applyFont="1" applyFill="1" applyBorder="1" applyAlignment="1" applyProtection="1">
      <alignment horizontal="center" vertical="center" wrapText="1"/>
    </xf>
    <xf numFmtId="167" fontId="7" fillId="4" borderId="1" xfId="3" applyNumberFormat="1" applyFont="1" applyFill="1" applyBorder="1" applyAlignment="1" applyProtection="1">
      <alignment horizontal="right" vertical="center" wrapText="1"/>
    </xf>
    <xf numFmtId="167" fontId="18" fillId="0" borderId="1" xfId="3" applyNumberFormat="1" applyFont="1" applyBorder="1" applyAlignment="1" applyProtection="1">
      <alignment horizontal="right" vertical="center" wrapText="1"/>
    </xf>
    <xf numFmtId="3" fontId="24" fillId="0" borderId="1" xfId="1" applyNumberFormat="1" applyFont="1" applyFill="1" applyBorder="1" applyAlignment="1" applyProtection="1">
      <alignment horizontal="center" vertical="center" wrapText="1"/>
    </xf>
    <xf numFmtId="174" fontId="7" fillId="0" borderId="1" xfId="1" applyNumberFormat="1" applyFont="1" applyFill="1" applyBorder="1" applyAlignment="1" applyProtection="1">
      <alignment horizontal="center" vertical="center" wrapText="1"/>
    </xf>
    <xf numFmtId="3" fontId="7" fillId="0" borderId="13" xfId="1" applyNumberFormat="1" applyFont="1" applyFill="1" applyBorder="1" applyAlignment="1" applyProtection="1">
      <alignment horizontal="center" vertical="center" wrapText="1"/>
    </xf>
    <xf numFmtId="174" fontId="7" fillId="0" borderId="1" xfId="27" applyNumberFormat="1" applyFont="1" applyFill="1" applyBorder="1" applyAlignment="1" applyProtection="1">
      <alignment horizontal="right" vertical="center" wrapText="1"/>
    </xf>
    <xf numFmtId="173" fontId="7" fillId="0" borderId="1" xfId="1" applyNumberFormat="1" applyFont="1" applyBorder="1" applyAlignment="1" applyProtection="1">
      <alignment horizontal="center" vertical="center" wrapText="1"/>
    </xf>
    <xf numFmtId="167" fontId="8" fillId="0" borderId="1" xfId="1" applyNumberFormat="1" applyFont="1" applyBorder="1" applyAlignment="1" applyProtection="1">
      <alignment horizontal="right" vertical="center" wrapText="1"/>
    </xf>
    <xf numFmtId="3" fontId="7" fillId="0" borderId="13" xfId="1" applyNumberFormat="1" applyFont="1" applyBorder="1" applyAlignment="1" applyProtection="1">
      <alignment horizontal="center" vertical="center" wrapText="1"/>
    </xf>
    <xf numFmtId="3" fontId="7" fillId="0" borderId="10" xfId="1" applyNumberFormat="1" applyFont="1" applyBorder="1" applyAlignment="1" applyProtection="1">
      <alignment horizontal="center" vertical="center" wrapText="1"/>
    </xf>
    <xf numFmtId="2" fontId="7" fillId="0" borderId="10" xfId="1" applyNumberFormat="1" applyFont="1" applyBorder="1" applyAlignment="1" applyProtection="1">
      <alignment horizontal="center" vertical="center" wrapText="1"/>
    </xf>
    <xf numFmtId="3" fontId="7" fillId="0" borderId="0" xfId="1" applyNumberFormat="1" applyFont="1" applyBorder="1" applyAlignment="1" applyProtection="1">
      <alignment horizontal="center" vertical="center" wrapText="1"/>
    </xf>
    <xf numFmtId="2" fontId="7" fillId="0" borderId="1" xfId="3" applyNumberFormat="1" applyFont="1" applyFill="1" applyBorder="1" applyAlignment="1" applyProtection="1">
      <alignment horizontal="center" vertical="center" wrapText="1"/>
    </xf>
    <xf numFmtId="2" fontId="7" fillId="0" borderId="1" xfId="1" applyNumberFormat="1" applyFont="1" applyBorder="1" applyAlignment="1" applyProtection="1">
      <alignment vertical="center" wrapText="1"/>
    </xf>
    <xf numFmtId="2" fontId="7" fillId="0" borderId="1" xfId="7" applyNumberFormat="1" applyFont="1" applyBorder="1" applyAlignment="1" applyProtection="1">
      <alignment vertical="center" wrapText="1"/>
    </xf>
    <xf numFmtId="2" fontId="7" fillId="0" borderId="1" xfId="1" applyNumberFormat="1" applyFont="1" applyFill="1" applyBorder="1" applyAlignment="1" applyProtection="1">
      <alignment vertical="center" wrapText="1"/>
    </xf>
    <xf numFmtId="0" fontId="7" fillId="0" borderId="1" xfId="1" applyNumberFormat="1" applyFont="1" applyBorder="1" applyAlignment="1" applyProtection="1">
      <alignment horizontal="center" vertical="center" wrapText="1"/>
    </xf>
    <xf numFmtId="0" fontId="7" fillId="0" borderId="1" xfId="1" applyNumberFormat="1" applyFont="1" applyFill="1" applyBorder="1" applyAlignment="1" applyProtection="1">
      <alignment horizontal="center" vertical="center" wrapText="1"/>
    </xf>
    <xf numFmtId="3" fontId="7" fillId="0" borderId="2" xfId="1" applyNumberFormat="1" applyFont="1" applyBorder="1" applyAlignment="1" applyProtection="1">
      <alignment horizontal="center" vertical="center" wrapText="1"/>
    </xf>
    <xf numFmtId="2" fontId="24" fillId="0" borderId="1" xfId="1" applyNumberFormat="1" applyFont="1" applyBorder="1" applyAlignment="1" applyProtection="1">
      <alignment horizontal="center" vertical="center" wrapText="1"/>
    </xf>
    <xf numFmtId="9" fontId="7" fillId="0" borderId="1" xfId="1" applyNumberFormat="1" applyFont="1" applyBorder="1" applyAlignment="1" applyProtection="1">
      <alignment horizontal="center" vertical="center" wrapText="1"/>
    </xf>
    <xf numFmtId="9" fontId="24" fillId="0" borderId="13" xfId="1" applyNumberFormat="1" applyFont="1" applyBorder="1" applyAlignment="1" applyProtection="1">
      <alignment horizontal="center" vertical="center" wrapText="1"/>
    </xf>
    <xf numFmtId="9" fontId="7" fillId="0" borderId="1" xfId="1" applyNumberFormat="1" applyFont="1" applyFill="1" applyBorder="1" applyAlignment="1" applyProtection="1">
      <alignment vertical="center" wrapText="1"/>
    </xf>
    <xf numFmtId="172" fontId="0" fillId="0" borderId="1" xfId="25" applyFont="1" applyFill="1" applyBorder="1" applyAlignment="1" applyProtection="1">
      <alignment horizontal="center" vertical="center"/>
    </xf>
    <xf numFmtId="9" fontId="7" fillId="0" borderId="1" xfId="1" applyNumberFormat="1" applyFont="1" applyBorder="1" applyAlignment="1" applyProtection="1">
      <alignment vertical="center" wrapText="1"/>
    </xf>
    <xf numFmtId="165" fontId="32" fillId="0" borderId="1" xfId="1" applyFont="1" applyFill="1" applyBorder="1" applyAlignment="1" applyProtection="1">
      <alignment vertical="center" wrapText="1"/>
    </xf>
    <xf numFmtId="0" fontId="8" fillId="0" borderId="0" xfId="17" applyFont="1" applyAlignment="1">
      <alignment horizontal="left" vertical="center" wrapText="1"/>
    </xf>
    <xf numFmtId="0" fontId="8" fillId="0" borderId="11" xfId="17" applyFont="1" applyBorder="1" applyAlignment="1">
      <alignment horizontal="center" vertical="center" wrapText="1"/>
    </xf>
    <xf numFmtId="0" fontId="7" fillId="0" borderId="10" xfId="17" applyBorder="1" applyAlignment="1">
      <alignment vertical="center" wrapText="1"/>
    </xf>
    <xf numFmtId="44" fontId="7" fillId="0" borderId="0" xfId="17" applyNumberFormat="1" applyAlignment="1">
      <alignment vertical="center" wrapText="1"/>
    </xf>
    <xf numFmtId="10" fontId="24" fillId="0" borderId="0" xfId="17" applyNumberFormat="1" applyFont="1" applyAlignment="1">
      <alignment vertical="center"/>
    </xf>
    <xf numFmtId="0" fontId="34" fillId="2" borderId="0" xfId="17" applyFont="1" applyFill="1" applyAlignment="1">
      <alignment vertical="center"/>
    </xf>
    <xf numFmtId="0" fontId="35" fillId="2" borderId="0" xfId="17" applyFont="1" applyFill="1" applyAlignment="1">
      <alignment vertical="center"/>
    </xf>
    <xf numFmtId="9" fontId="7" fillId="0" borderId="0" xfId="17" applyNumberFormat="1" applyAlignment="1">
      <alignment vertical="center"/>
    </xf>
    <xf numFmtId="0" fontId="19" fillId="0" borderId="0" xfId="17" applyFont="1" applyAlignment="1">
      <alignment horizontal="left" vertical="center" wrapText="1"/>
    </xf>
    <xf numFmtId="0" fontId="8" fillId="0" borderId="14" xfId="17" applyFont="1" applyBorder="1" applyAlignment="1">
      <alignment horizontal="center" vertical="center" wrapText="1"/>
    </xf>
    <xf numFmtId="0" fontId="8" fillId="0" borderId="7" xfId="17" applyFont="1" applyBorder="1" applyAlignment="1">
      <alignment horizontal="center" vertical="center" wrapText="1"/>
    </xf>
    <xf numFmtId="0" fontId="8" fillId="0" borderId="5" xfId="17" applyFont="1" applyBorder="1" applyAlignment="1">
      <alignment horizontal="center" vertical="center" wrapText="1"/>
    </xf>
    <xf numFmtId="0" fontId="8" fillId="0" borderId="6" xfId="17" applyFont="1" applyBorder="1" applyAlignment="1">
      <alignment horizontal="center" vertical="center" wrapText="1"/>
    </xf>
    <xf numFmtId="0" fontId="8" fillId="0" borderId="0" xfId="17" applyFont="1" applyAlignment="1">
      <alignment vertical="center" wrapText="1"/>
    </xf>
    <xf numFmtId="0" fontId="8" fillId="0" borderId="3" xfId="17" applyFont="1" applyBorder="1" applyAlignment="1">
      <alignment vertical="center" wrapText="1"/>
    </xf>
    <xf numFmtId="49" fontId="8" fillId="0" borderId="10" xfId="17" applyNumberFormat="1" applyFont="1" applyBorder="1" applyAlignment="1">
      <alignment horizontal="left" vertical="center" wrapText="1"/>
    </xf>
    <xf numFmtId="49" fontId="7" fillId="0" borderId="14" xfId="17" applyNumberFormat="1" applyBorder="1" applyAlignment="1">
      <alignment horizontal="left" vertical="center" wrapText="1"/>
    </xf>
    <xf numFmtId="0" fontId="7" fillId="0" borderId="14" xfId="17" applyBorder="1" applyAlignment="1">
      <alignment horizontal="left" vertical="center" wrapText="1"/>
    </xf>
    <xf numFmtId="0" fontId="7" fillId="0" borderId="14" xfId="17" applyBorder="1" applyAlignment="1">
      <alignment horizontal="center" vertical="center" wrapText="1"/>
    </xf>
    <xf numFmtId="0" fontId="7" fillId="0" borderId="14" xfId="17" applyBorder="1" applyAlignment="1">
      <alignment vertical="center" wrapText="1"/>
    </xf>
    <xf numFmtId="49" fontId="8" fillId="0" borderId="1" xfId="17" applyNumberFormat="1" applyFont="1" applyBorder="1" applyAlignment="1">
      <alignment horizontal="left" vertical="center" wrapText="1"/>
    </xf>
    <xf numFmtId="0" fontId="8" fillId="0" borderId="1" xfId="17" applyFont="1" applyBorder="1" applyAlignment="1">
      <alignment horizontal="left" vertical="center"/>
    </xf>
    <xf numFmtId="0" fontId="8" fillId="0" borderId="1" xfId="17" applyFont="1" applyBorder="1" applyAlignment="1">
      <alignment vertical="center" wrapText="1"/>
    </xf>
    <xf numFmtId="0" fontId="7" fillId="0" borderId="1" xfId="17" applyBorder="1" applyAlignment="1">
      <alignment horizontal="left" vertical="center"/>
    </xf>
    <xf numFmtId="0" fontId="23" fillId="0" borderId="1" xfId="17" applyFont="1" applyBorder="1" applyAlignment="1">
      <alignment horizontal="center" vertical="center" wrapText="1"/>
    </xf>
    <xf numFmtId="0" fontId="23" fillId="0" borderId="1" xfId="17" applyFont="1" applyBorder="1" applyAlignment="1">
      <alignment horizontal="center" vertical="center"/>
    </xf>
    <xf numFmtId="0" fontId="7" fillId="0" borderId="13" xfId="17" applyBorder="1" applyAlignment="1">
      <alignment horizontal="left" vertical="center"/>
    </xf>
    <xf numFmtId="49" fontId="8" fillId="0" borderId="10" xfId="17" applyNumberFormat="1" applyFont="1" applyBorder="1" applyAlignment="1">
      <alignment horizontal="left" vertical="center"/>
    </xf>
    <xf numFmtId="49" fontId="8" fillId="0" borderId="12" xfId="17" applyNumberFormat="1" applyFont="1" applyBorder="1" applyAlignment="1">
      <alignment horizontal="left" vertical="center"/>
    </xf>
    <xf numFmtId="49" fontId="8" fillId="0" borderId="0" xfId="17" applyNumberFormat="1" applyFont="1" applyAlignment="1">
      <alignment horizontal="left" vertical="center"/>
    </xf>
    <xf numFmtId="49" fontId="8" fillId="0" borderId="14" xfId="17" applyNumberFormat="1" applyFont="1" applyBorder="1" applyAlignment="1">
      <alignment horizontal="left" vertical="center"/>
    </xf>
    <xf numFmtId="49" fontId="8" fillId="0" borderId="5" xfId="17" applyNumberFormat="1" applyFont="1" applyBorder="1" applyAlignment="1">
      <alignment horizontal="left" vertical="center"/>
    </xf>
    <xf numFmtId="0" fontId="8" fillId="0" borderId="5" xfId="17" applyFont="1" applyBorder="1" applyAlignment="1">
      <alignment vertical="center"/>
    </xf>
    <xf numFmtId="49" fontId="8" fillId="0" borderId="5" xfId="17" applyNumberFormat="1" applyFont="1" applyBorder="1" applyAlignment="1">
      <alignment vertical="center"/>
    </xf>
    <xf numFmtId="49" fontId="8" fillId="0" borderId="5" xfId="17" applyNumberFormat="1" applyFont="1" applyBorder="1" applyAlignment="1">
      <alignment horizontal="center" vertical="center"/>
    </xf>
    <xf numFmtId="0" fontId="7" fillId="0" borderId="14" xfId="17" applyBorder="1" applyAlignment="1">
      <alignment horizontal="left" vertical="center"/>
    </xf>
    <xf numFmtId="4" fontId="7" fillId="0" borderId="1" xfId="17" applyNumberFormat="1" applyBorder="1" applyAlignment="1">
      <alignment horizontal="center" vertical="center" wrapText="1"/>
    </xf>
    <xf numFmtId="167" fontId="7" fillId="0" borderId="1" xfId="17" applyNumberFormat="1" applyBorder="1" applyAlignment="1">
      <alignment horizontal="center" vertical="center" wrapText="1"/>
    </xf>
    <xf numFmtId="0" fontId="7" fillId="0" borderId="13" xfId="17" applyBorder="1" applyAlignment="1">
      <alignment vertical="center"/>
    </xf>
    <xf numFmtId="49" fontId="8" fillId="0" borderId="11" xfId="17" applyNumberFormat="1" applyFont="1" applyBorder="1" applyAlignment="1">
      <alignment horizontal="left" vertical="center"/>
    </xf>
    <xf numFmtId="49" fontId="8" fillId="0" borderId="17" xfId="17" applyNumberFormat="1" applyFont="1" applyBorder="1" applyAlignment="1">
      <alignment horizontal="left" vertical="center"/>
    </xf>
    <xf numFmtId="0" fontId="19" fillId="0" borderId="0" xfId="29" applyFont="1" applyAlignment="1">
      <alignment vertical="top"/>
    </xf>
    <xf numFmtId="0" fontId="54" fillId="0" borderId="0" xfId="29" applyFont="1" applyAlignment="1">
      <alignment vertical="top"/>
    </xf>
    <xf numFmtId="0" fontId="19" fillId="0" borderId="0" xfId="29" applyFont="1" applyAlignment="1">
      <alignment horizontal="center" vertical="top"/>
    </xf>
    <xf numFmtId="4" fontId="19" fillId="0" borderId="0" xfId="29" applyNumberFormat="1" applyFont="1" applyAlignment="1">
      <alignment horizontal="left" vertical="top"/>
    </xf>
    <xf numFmtId="0" fontId="19" fillId="0" borderId="0" xfId="29" applyFont="1" applyAlignment="1">
      <alignment horizontal="left" vertical="top"/>
    </xf>
    <xf numFmtId="0" fontId="2" fillId="0" borderId="0" xfId="29"/>
    <xf numFmtId="4" fontId="19" fillId="0" borderId="0" xfId="29" applyNumberFormat="1" applyFont="1" applyAlignment="1">
      <alignment vertical="top"/>
    </xf>
    <xf numFmtId="0" fontId="2" fillId="0" borderId="0" xfId="29" applyAlignment="1">
      <alignment wrapText="1"/>
    </xf>
    <xf numFmtId="0" fontId="55" fillId="0" borderId="0" xfId="29" applyFont="1"/>
    <xf numFmtId="0" fontId="18" fillId="0" borderId="0" xfId="29" applyFont="1" applyAlignment="1">
      <alignment horizontal="left" vertical="top"/>
    </xf>
    <xf numFmtId="0" fontId="18" fillId="0" borderId="0" xfId="29" applyFont="1" applyAlignment="1">
      <alignment vertical="center" wrapText="1"/>
    </xf>
    <xf numFmtId="0" fontId="18" fillId="0" borderId="0" xfId="29" applyFont="1" applyAlignment="1">
      <alignment horizontal="center" vertical="center"/>
    </xf>
    <xf numFmtId="0" fontId="67" fillId="0" borderId="0" xfId="29" applyFont="1"/>
    <xf numFmtId="0" fontId="68" fillId="0" borderId="0" xfId="29" applyFont="1"/>
    <xf numFmtId="0" fontId="55" fillId="0" borderId="39" xfId="29" applyFont="1" applyBorder="1" applyAlignment="1">
      <alignment horizontal="center" vertical="center"/>
    </xf>
    <xf numFmtId="0" fontId="55" fillId="0" borderId="40" xfId="29" applyFont="1" applyBorder="1" applyAlignment="1">
      <alignment horizontal="center" vertical="center"/>
    </xf>
    <xf numFmtId="0" fontId="55" fillId="0" borderId="40" xfId="29" quotePrefix="1" applyFont="1" applyBorder="1" applyAlignment="1">
      <alignment horizontal="center" vertical="center"/>
    </xf>
    <xf numFmtId="0" fontId="25" fillId="0" borderId="37" xfId="29" applyFont="1" applyBorder="1" applyAlignment="1">
      <alignment horizontal="center" vertical="center" wrapText="1"/>
    </xf>
    <xf numFmtId="0" fontId="25" fillId="0" borderId="37" xfId="29" applyFont="1" applyBorder="1" applyAlignment="1">
      <alignment vertical="center" wrapText="1"/>
    </xf>
    <xf numFmtId="44" fontId="25" fillId="0" borderId="37" xfId="29" applyNumberFormat="1" applyFont="1" applyBorder="1" applyAlignment="1">
      <alignment vertical="center" wrapText="1"/>
    </xf>
    <xf numFmtId="0" fontId="67" fillId="0" borderId="37" xfId="29" applyFont="1" applyBorder="1" applyAlignment="1">
      <alignment horizontal="left" vertical="center"/>
    </xf>
    <xf numFmtId="0" fontId="2" fillId="0" borderId="0" xfId="29" applyAlignment="1">
      <alignment horizontal="center" wrapText="1"/>
    </xf>
    <xf numFmtId="44" fontId="2" fillId="0" borderId="0" xfId="29" applyNumberFormat="1" applyAlignment="1">
      <alignment wrapText="1"/>
    </xf>
    <xf numFmtId="0" fontId="54" fillId="0" borderId="37" xfId="29" applyFont="1" applyBorder="1" applyAlignment="1">
      <alignment horizontal="center" vertical="center" wrapText="1"/>
    </xf>
    <xf numFmtId="0" fontId="54" fillId="0" borderId="37" xfId="29" applyFont="1" applyBorder="1" applyAlignment="1">
      <alignment vertical="center" wrapText="1"/>
    </xf>
    <xf numFmtId="44" fontId="54" fillId="0" borderId="37" xfId="29" applyNumberFormat="1" applyFont="1" applyBorder="1" applyAlignment="1">
      <alignment vertical="center" wrapText="1"/>
    </xf>
    <xf numFmtId="0" fontId="54" fillId="0" borderId="30" xfId="29" applyFont="1" applyBorder="1" applyAlignment="1">
      <alignment vertical="center"/>
    </xf>
    <xf numFmtId="0" fontId="55" fillId="0" borderId="30" xfId="29" applyFont="1" applyBorder="1" applyAlignment="1">
      <alignment horizontal="right" vertical="center"/>
    </xf>
    <xf numFmtId="44" fontId="55" fillId="0" borderId="30" xfId="29" applyNumberFormat="1" applyFont="1" applyBorder="1" applyAlignment="1">
      <alignment horizontal="right" vertical="center"/>
    </xf>
    <xf numFmtId="0" fontId="54" fillId="0" borderId="40" xfId="29" applyFont="1" applyBorder="1" applyAlignment="1">
      <alignment vertical="center"/>
    </xf>
    <xf numFmtId="0" fontId="55" fillId="0" borderId="40" xfId="29" applyFont="1" applyBorder="1" applyAlignment="1">
      <alignment horizontal="right" vertical="center"/>
    </xf>
    <xf numFmtId="44" fontId="55" fillId="0" borderId="40" xfId="29" applyNumberFormat="1" applyFont="1" applyBorder="1" applyAlignment="1">
      <alignment horizontal="right" vertical="center"/>
    </xf>
    <xf numFmtId="44" fontId="2" fillId="0" borderId="0" xfId="29" applyNumberFormat="1"/>
    <xf numFmtId="44" fontId="68" fillId="0" borderId="0" xfId="29" applyNumberFormat="1" applyFont="1"/>
    <xf numFmtId="0" fontId="55" fillId="0" borderId="26" xfId="29" applyFont="1" applyBorder="1" applyAlignment="1">
      <alignment horizontal="center" vertical="center" wrapText="1"/>
    </xf>
    <xf numFmtId="0" fontId="55" fillId="0" borderId="38" xfId="29" applyFont="1" applyBorder="1" applyAlignment="1">
      <alignment horizontal="center" vertical="center" wrapText="1"/>
    </xf>
    <xf numFmtId="0" fontId="55" fillId="0" borderId="38" xfId="29" applyFont="1" applyBorder="1" applyAlignment="1">
      <alignment vertical="center" wrapText="1"/>
    </xf>
    <xf numFmtId="4" fontId="55" fillId="0" borderId="38" xfId="29" applyNumberFormat="1" applyFont="1" applyBorder="1" applyAlignment="1">
      <alignment horizontal="center" vertical="center" wrapText="1"/>
    </xf>
    <xf numFmtId="4" fontId="55" fillId="0" borderId="26" xfId="29" applyNumberFormat="1" applyFont="1" applyBorder="1" applyAlignment="1">
      <alignment horizontal="center" vertical="center" wrapText="1"/>
    </xf>
    <xf numFmtId="0" fontId="56" fillId="0" borderId="30" xfId="29" applyFont="1" applyBorder="1" applyAlignment="1">
      <alignment horizontal="center" vertical="center" wrapText="1"/>
    </xf>
    <xf numFmtId="0" fontId="56" fillId="0" borderId="35" xfId="29" applyFont="1" applyBorder="1" applyAlignment="1">
      <alignment horizontal="center" vertical="center" wrapText="1"/>
    </xf>
    <xf numFmtId="0" fontId="58" fillId="0" borderId="35" xfId="29" applyFont="1" applyBorder="1" applyAlignment="1">
      <alignment vertical="center"/>
    </xf>
    <xf numFmtId="0" fontId="54" fillId="0" borderId="35" xfId="29" applyFont="1" applyBorder="1" applyAlignment="1">
      <alignment horizontal="center" vertical="center" wrapText="1"/>
    </xf>
    <xf numFmtId="4" fontId="54" fillId="0" borderId="35" xfId="29" applyNumberFormat="1" applyFont="1" applyBorder="1" applyAlignment="1">
      <alignment horizontal="center" vertical="center" wrapText="1"/>
    </xf>
    <xf numFmtId="44" fontId="54" fillId="0" borderId="30" xfId="29" applyNumberFormat="1" applyFont="1" applyBorder="1" applyAlignment="1">
      <alignment horizontal="center" vertical="center" wrapText="1"/>
    </xf>
    <xf numFmtId="0" fontId="61" fillId="0" borderId="35" xfId="29" applyFont="1" applyBorder="1" applyAlignment="1">
      <alignment vertical="center" wrapText="1"/>
    </xf>
    <xf numFmtId="0" fontId="55" fillId="0" borderId="35" xfId="29" applyFont="1" applyBorder="1" applyAlignment="1">
      <alignment vertical="center" wrapText="1"/>
    </xf>
    <xf numFmtId="0" fontId="55" fillId="0" borderId="30" xfId="29" applyFont="1" applyBorder="1" applyAlignment="1">
      <alignment horizontal="center" vertical="center" wrapText="1"/>
    </xf>
    <xf numFmtId="0" fontId="55" fillId="0" borderId="35" xfId="29" applyFont="1" applyBorder="1" applyAlignment="1">
      <alignment horizontal="center" vertical="center" wrapText="1"/>
    </xf>
    <xf numFmtId="0" fontId="54" fillId="0" borderId="35" xfId="29" applyFont="1" applyBorder="1" applyAlignment="1">
      <alignment vertical="center" wrapText="1"/>
    </xf>
    <xf numFmtId="0" fontId="54" fillId="0" borderId="35" xfId="29" applyFont="1" applyBorder="1" applyAlignment="1">
      <alignment horizontal="left" vertical="center" wrapText="1"/>
    </xf>
    <xf numFmtId="4" fontId="62" fillId="0" borderId="35" xfId="29" applyNumberFormat="1" applyFont="1" applyBorder="1" applyAlignment="1">
      <alignment horizontal="center" vertical="center" wrapText="1"/>
    </xf>
    <xf numFmtId="0" fontId="54" fillId="0" borderId="35" xfId="29" applyFont="1" applyBorder="1" applyAlignment="1">
      <alignment horizontal="right" vertical="center" wrapText="1"/>
    </xf>
    <xf numFmtId="0" fontId="59" fillId="0" borderId="35" xfId="29" applyFont="1" applyBorder="1" applyAlignment="1">
      <alignment vertical="center" wrapText="1"/>
    </xf>
    <xf numFmtId="0" fontId="56" fillId="0" borderId="26" xfId="29" applyFont="1" applyBorder="1" applyAlignment="1">
      <alignment horizontal="center" vertical="center" wrapText="1"/>
    </xf>
    <xf numFmtId="0" fontId="56" fillId="0" borderId="38" xfId="29" applyFont="1" applyBorder="1" applyAlignment="1">
      <alignment horizontal="center" vertical="center" wrapText="1"/>
    </xf>
    <xf numFmtId="0" fontId="59" fillId="0" borderId="38" xfId="29" applyFont="1" applyBorder="1" applyAlignment="1">
      <alignment vertical="center" wrapText="1"/>
    </xf>
    <xf numFmtId="0" fontId="54" fillId="0" borderId="38" xfId="29" applyFont="1" applyBorder="1" applyAlignment="1">
      <alignment horizontal="center" vertical="center" wrapText="1"/>
    </xf>
    <xf numFmtId="4" fontId="54" fillId="0" borderId="38" xfId="29" applyNumberFormat="1" applyFont="1" applyBorder="1" applyAlignment="1">
      <alignment horizontal="right" vertical="center" wrapText="1"/>
    </xf>
    <xf numFmtId="4" fontId="54" fillId="0" borderId="26" xfId="29" applyNumberFormat="1" applyFont="1" applyBorder="1" applyAlignment="1">
      <alignment horizontal="right" vertical="center" wrapText="1"/>
    </xf>
    <xf numFmtId="0" fontId="56" fillId="0" borderId="0" xfId="29" applyFont="1" applyAlignment="1">
      <alignment horizontal="center" vertical="center" wrapText="1"/>
    </xf>
    <xf numFmtId="0" fontId="59" fillId="0" borderId="0" xfId="29" applyFont="1" applyAlignment="1">
      <alignment vertical="center" wrapText="1"/>
    </xf>
    <xf numFmtId="0" fontId="54" fillId="0" borderId="0" xfId="29" applyFont="1" applyAlignment="1">
      <alignment horizontal="center" vertical="center" wrapText="1"/>
    </xf>
    <xf numFmtId="4" fontId="54" fillId="0" borderId="0" xfId="29" applyNumberFormat="1" applyFont="1" applyAlignment="1">
      <alignment horizontal="right" vertical="center" wrapText="1"/>
    </xf>
    <xf numFmtId="0" fontId="37" fillId="0" borderId="0" xfId="29" applyFont="1" applyAlignment="1">
      <alignment horizontal="center" wrapText="1"/>
    </xf>
    <xf numFmtId="4" fontId="2" fillId="0" borderId="0" xfId="29" applyNumberFormat="1" applyAlignment="1">
      <alignment wrapText="1"/>
    </xf>
    <xf numFmtId="0" fontId="18" fillId="0" borderId="0" xfId="29" applyFont="1" applyAlignment="1">
      <alignment vertical="top"/>
    </xf>
    <xf numFmtId="0" fontId="39" fillId="0" borderId="0" xfId="29" applyFont="1" applyAlignment="1">
      <alignment wrapText="1"/>
    </xf>
    <xf numFmtId="0" fontId="55" fillId="0" borderId="23" xfId="29" applyFont="1" applyBorder="1" applyAlignment="1">
      <alignment wrapText="1"/>
    </xf>
    <xf numFmtId="0" fontId="55" fillId="0" borderId="34" xfId="29" applyFont="1" applyBorder="1" applyAlignment="1">
      <alignment wrapText="1"/>
    </xf>
    <xf numFmtId="0" fontId="54" fillId="0" borderId="34" xfId="29" applyFont="1" applyBorder="1" applyAlignment="1">
      <alignment wrapText="1"/>
    </xf>
    <xf numFmtId="0" fontId="19" fillId="0" borderId="34" xfId="29" applyFont="1" applyBorder="1" applyAlignment="1">
      <alignment wrapText="1"/>
    </xf>
    <xf numFmtId="0" fontId="19" fillId="0" borderId="35" xfId="29" applyFont="1" applyBorder="1" applyAlignment="1">
      <alignment vertical="center" wrapText="1"/>
    </xf>
    <xf numFmtId="4" fontId="55" fillId="0" borderId="35" xfId="29" applyNumberFormat="1" applyFont="1" applyBorder="1" applyAlignment="1">
      <alignment horizontal="center" vertical="center" wrapText="1"/>
    </xf>
    <xf numFmtId="4" fontId="55" fillId="0" borderId="30" xfId="29" applyNumberFormat="1" applyFont="1" applyBorder="1" applyAlignment="1">
      <alignment horizontal="center" vertical="center" wrapText="1"/>
    </xf>
    <xf numFmtId="0" fontId="63" fillId="0" borderId="35" xfId="29" applyFont="1" applyBorder="1" applyAlignment="1">
      <alignment vertical="center"/>
    </xf>
    <xf numFmtId="0" fontId="64" fillId="0" borderId="0" xfId="29" applyFont="1"/>
    <xf numFmtId="0" fontId="18" fillId="0" borderId="35" xfId="29" applyFont="1" applyBorder="1" applyAlignment="1">
      <alignment vertical="center" wrapText="1"/>
    </xf>
    <xf numFmtId="0" fontId="18" fillId="0" borderId="35" xfId="29" applyFont="1" applyBorder="1" applyAlignment="1">
      <alignment horizontal="left" vertical="center" wrapText="1"/>
    </xf>
    <xf numFmtId="0" fontId="55" fillId="0" borderId="23" xfId="29" applyFont="1" applyBorder="1" applyAlignment="1">
      <alignment horizontal="center" vertical="center" wrapText="1"/>
    </xf>
    <xf numFmtId="0" fontId="55" fillId="0" borderId="36" xfId="29" applyFont="1" applyBorder="1" applyAlignment="1">
      <alignment vertical="center" wrapText="1"/>
    </xf>
    <xf numFmtId="0" fontId="54" fillId="0" borderId="12" xfId="29" applyFont="1" applyBorder="1" applyAlignment="1">
      <alignment vertical="center" wrapText="1"/>
    </xf>
    <xf numFmtId="0" fontId="19" fillId="0" borderId="12" xfId="29" applyFont="1" applyBorder="1" applyAlignment="1">
      <alignment vertical="center" wrapText="1"/>
    </xf>
    <xf numFmtId="0" fontId="55" fillId="0" borderId="12" xfId="29" applyFont="1" applyBorder="1" applyAlignment="1">
      <alignment vertical="center" wrapText="1"/>
    </xf>
    <xf numFmtId="0" fontId="55" fillId="0" borderId="34" xfId="29" applyFont="1" applyBorder="1" applyAlignment="1">
      <alignment vertical="center" wrapText="1"/>
    </xf>
    <xf numFmtId="44" fontId="55" fillId="0" borderId="34" xfId="29" applyNumberFormat="1" applyFont="1" applyBorder="1" applyAlignment="1">
      <alignment horizontal="center" vertical="center" wrapText="1"/>
    </xf>
    <xf numFmtId="0" fontId="65" fillId="0" borderId="35" xfId="29" applyFont="1" applyBorder="1" applyAlignment="1">
      <alignment vertical="center" wrapText="1"/>
    </xf>
    <xf numFmtId="0" fontId="54" fillId="0" borderId="30" xfId="29" applyFont="1" applyBorder="1" applyAlignment="1">
      <alignment horizontal="center" vertical="center" wrapText="1"/>
    </xf>
    <xf numFmtId="0" fontId="18" fillId="0" borderId="30" xfId="29" applyFont="1" applyBorder="1" applyAlignment="1">
      <alignment vertical="center" wrapText="1"/>
    </xf>
    <xf numFmtId="4" fontId="54" fillId="0" borderId="30" xfId="29" applyNumberFormat="1" applyFont="1" applyBorder="1" applyAlignment="1">
      <alignment horizontal="center" vertical="center" wrapText="1"/>
    </xf>
    <xf numFmtId="0" fontId="19" fillId="0" borderId="30" xfId="29" applyFont="1" applyBorder="1" applyAlignment="1">
      <alignment horizontal="left" vertical="center" wrapText="1"/>
    </xf>
    <xf numFmtId="0" fontId="18" fillId="0" borderId="30" xfId="29" quotePrefix="1" applyFont="1" applyBorder="1" applyAlignment="1">
      <alignment horizontal="left" vertical="center" wrapText="1"/>
    </xf>
    <xf numFmtId="0" fontId="19" fillId="0" borderId="30" xfId="29" quotePrefix="1" applyFont="1" applyBorder="1" applyAlignment="1">
      <alignment horizontal="left" vertical="center" wrapText="1"/>
    </xf>
    <xf numFmtId="0" fontId="55" fillId="0" borderId="30" xfId="29" quotePrefix="1" applyFont="1" applyBorder="1" applyAlignment="1">
      <alignment horizontal="left" vertical="center" wrapText="1"/>
    </xf>
    <xf numFmtId="0" fontId="54" fillId="0" borderId="30" xfId="29" applyFont="1" applyBorder="1" applyAlignment="1">
      <alignment vertical="center" wrapText="1"/>
    </xf>
    <xf numFmtId="0" fontId="18" fillId="0" borderId="30" xfId="29" applyFont="1" applyBorder="1" applyAlignment="1">
      <alignment horizontal="left" vertical="center" wrapText="1"/>
    </xf>
    <xf numFmtId="0" fontId="19" fillId="0" borderId="35" xfId="29" applyFont="1" applyBorder="1" applyAlignment="1">
      <alignment horizontal="left" vertical="center" wrapText="1"/>
    </xf>
    <xf numFmtId="0" fontId="18" fillId="0" borderId="35" xfId="29" quotePrefix="1" applyFont="1" applyBorder="1" applyAlignment="1">
      <alignment horizontal="left" vertical="center" wrapText="1"/>
    </xf>
    <xf numFmtId="0" fontId="54" fillId="0" borderId="30" xfId="29" applyFont="1" applyBorder="1" applyAlignment="1">
      <alignment horizontal="left" vertical="center" wrapText="1"/>
    </xf>
    <xf numFmtId="0" fontId="19" fillId="0" borderId="38" xfId="29" applyFont="1" applyBorder="1" applyAlignment="1">
      <alignment vertical="center" wrapText="1"/>
    </xf>
    <xf numFmtId="4" fontId="55" fillId="0" borderId="26" xfId="29" applyNumberFormat="1" applyFont="1" applyBorder="1" applyAlignment="1">
      <alignment horizontal="right" vertical="center" wrapText="1"/>
    </xf>
    <xf numFmtId="0" fontId="55" fillId="0" borderId="0" xfId="29" applyFont="1" applyAlignment="1">
      <alignment horizontal="center" vertical="center" wrapText="1"/>
    </xf>
    <xf numFmtId="0" fontId="19" fillId="0" borderId="0" xfId="29" applyFont="1" applyAlignment="1">
      <alignment vertical="center" wrapText="1"/>
    </xf>
    <xf numFmtId="0" fontId="66" fillId="0" borderId="0" xfId="29" applyFont="1" applyAlignment="1">
      <alignment horizontal="center" wrapText="1"/>
    </xf>
    <xf numFmtId="0" fontId="50" fillId="0" borderId="0" xfId="29" applyFont="1" applyAlignment="1">
      <alignment horizontal="center" wrapText="1"/>
    </xf>
    <xf numFmtId="0" fontId="55" fillId="0" borderId="33" xfId="29" applyFont="1" applyBorder="1" applyAlignment="1">
      <alignment horizontal="center" vertical="center" wrapText="1"/>
    </xf>
    <xf numFmtId="0" fontId="57" fillId="0" borderId="35" xfId="29" applyFont="1" applyBorder="1" applyAlignment="1">
      <alignment horizontal="center" vertical="center" wrapText="1"/>
    </xf>
    <xf numFmtId="0" fontId="58" fillId="0" borderId="35" xfId="29" applyFont="1" applyBorder="1" applyAlignment="1">
      <alignment vertical="center" wrapText="1"/>
    </xf>
    <xf numFmtId="1" fontId="54" fillId="0" borderId="35" xfId="29" applyNumberFormat="1" applyFont="1" applyBorder="1" applyAlignment="1">
      <alignment horizontal="center" vertical="center" wrapText="1"/>
    </xf>
    <xf numFmtId="1" fontId="2" fillId="0" borderId="0" xfId="29" applyNumberFormat="1"/>
    <xf numFmtId="0" fontId="54" fillId="0" borderId="35" xfId="29" quotePrefix="1" applyFont="1" applyBorder="1" applyAlignment="1">
      <alignment vertical="center" wrapText="1"/>
    </xf>
    <xf numFmtId="0" fontId="57" fillId="0" borderId="30" xfId="29" applyFont="1" applyBorder="1" applyAlignment="1">
      <alignment horizontal="center" vertical="center" wrapText="1"/>
    </xf>
    <xf numFmtId="0" fontId="54" fillId="0" borderId="0" xfId="29" applyFont="1" applyAlignment="1">
      <alignment wrapText="1"/>
    </xf>
    <xf numFmtId="0" fontId="54" fillId="0" borderId="0" xfId="29" applyFont="1" applyAlignment="1">
      <alignment horizontal="left" wrapText="1"/>
    </xf>
    <xf numFmtId="0" fontId="36" fillId="0" borderId="0" xfId="29" applyFont="1"/>
    <xf numFmtId="0" fontId="61" fillId="0" borderId="0" xfId="29" applyFont="1" applyAlignment="1">
      <alignment horizontal="left" vertical="center" wrapText="1"/>
    </xf>
    <xf numFmtId="0" fontId="55" fillId="0" borderId="0" xfId="29" applyFont="1" applyAlignment="1">
      <alignment vertical="center" wrapText="1"/>
    </xf>
    <xf numFmtId="0" fontId="54" fillId="0" borderId="0" xfId="29" applyFont="1" applyAlignment="1">
      <alignment vertical="center" wrapText="1"/>
    </xf>
    <xf numFmtId="0" fontId="50" fillId="0" borderId="0" xfId="29" applyFont="1"/>
    <xf numFmtId="0" fontId="55" fillId="0" borderId="33" xfId="29" applyFont="1" applyBorder="1" applyAlignment="1">
      <alignment vertical="center" wrapText="1"/>
    </xf>
    <xf numFmtId="0" fontId="54" fillId="0" borderId="33" xfId="29" applyFont="1" applyBorder="1" applyAlignment="1">
      <alignment vertical="center" wrapText="1"/>
    </xf>
    <xf numFmtId="44" fontId="55" fillId="0" borderId="35" xfId="29" applyNumberFormat="1" applyFont="1" applyBorder="1" applyAlignment="1">
      <alignment horizontal="center" vertical="center" wrapText="1"/>
    </xf>
    <xf numFmtId="0" fontId="18" fillId="0" borderId="0" xfId="29" applyFont="1" applyAlignment="1">
      <alignment vertical="top" wrapText="1"/>
    </xf>
    <xf numFmtId="0" fontId="19" fillId="0" borderId="0" xfId="29" applyFont="1" applyAlignment="1">
      <alignment wrapText="1"/>
    </xf>
    <xf numFmtId="0" fontId="18" fillId="0" borderId="0" xfId="29" applyFont="1" applyAlignment="1">
      <alignment wrapText="1"/>
    </xf>
    <xf numFmtId="0" fontId="56" fillId="0" borderId="37" xfId="29" applyFont="1" applyBorder="1" applyAlignment="1">
      <alignment horizontal="center" vertical="center" wrapText="1"/>
    </xf>
    <xf numFmtId="0" fontId="61" fillId="0" borderId="0" xfId="29" applyFont="1" applyAlignment="1">
      <alignment vertical="center" wrapText="1"/>
    </xf>
    <xf numFmtId="0" fontId="61" fillId="0" borderId="30" xfId="29" applyFont="1" applyBorder="1" applyAlignment="1">
      <alignment horizontal="center" vertical="center" wrapText="1"/>
    </xf>
    <xf numFmtId="0" fontId="56" fillId="0" borderId="37" xfId="29" quotePrefix="1" applyFont="1" applyBorder="1" applyAlignment="1">
      <alignment horizontal="center" vertical="center" wrapText="1"/>
    </xf>
    <xf numFmtId="0" fontId="56" fillId="0" borderId="30" xfId="29" quotePrefix="1" applyFont="1" applyBorder="1" applyAlignment="1">
      <alignment horizontal="center" vertical="center" wrapText="1"/>
    </xf>
    <xf numFmtId="0" fontId="57" fillId="0" borderId="30" xfId="29" quotePrefix="1" applyFont="1" applyBorder="1" applyAlignment="1">
      <alignment horizontal="center" vertical="center" wrapText="1"/>
    </xf>
    <xf numFmtId="0" fontId="57" fillId="0" borderId="38" xfId="29" applyFont="1" applyBorder="1" applyAlignment="1">
      <alignment horizontal="center" vertical="center" wrapText="1"/>
    </xf>
    <xf numFmtId="0" fontId="57" fillId="0" borderId="0" xfId="29" applyFont="1" applyAlignment="1">
      <alignment horizontal="center" vertical="center" wrapText="1"/>
    </xf>
    <xf numFmtId="0" fontId="50" fillId="0" borderId="0" xfId="29" applyFont="1" applyAlignment="1">
      <alignment wrapText="1"/>
    </xf>
    <xf numFmtId="0" fontId="33" fillId="0" borderId="0" xfId="12" applyFont="1" applyAlignment="1">
      <alignment horizontal="left" vertical="top"/>
    </xf>
    <xf numFmtId="0" fontId="12" fillId="0" borderId="0" xfId="12" applyFont="1"/>
    <xf numFmtId="0" fontId="7" fillId="0" borderId="0" xfId="12"/>
    <xf numFmtId="0" fontId="33" fillId="0" borderId="0" xfId="12" applyFont="1" applyAlignment="1">
      <alignment horizontal="left" vertical="center" wrapText="1"/>
    </xf>
    <xf numFmtId="0" fontId="33" fillId="0" borderId="0" xfId="12" applyFont="1" applyAlignment="1">
      <alignment horizontal="left" vertical="center"/>
    </xf>
    <xf numFmtId="0" fontId="42" fillId="0" borderId="0" xfId="12" applyFont="1"/>
    <xf numFmtId="0" fontId="33" fillId="0" borderId="0" xfId="12" applyFont="1"/>
    <xf numFmtId="0" fontId="8" fillId="0" borderId="0" xfId="12" applyFont="1"/>
    <xf numFmtId="0" fontId="12" fillId="0" borderId="0" xfId="12" applyFont="1" applyAlignment="1">
      <alignment horizontal="left" vertical="top"/>
    </xf>
    <xf numFmtId="0" fontId="47" fillId="0" borderId="0" xfId="12" applyFont="1" applyAlignment="1">
      <alignment vertical="top" wrapText="1"/>
    </xf>
    <xf numFmtId="0" fontId="46" fillId="0" borderId="0" xfId="12" applyFont="1"/>
    <xf numFmtId="2" fontId="38" fillId="0" borderId="18" xfId="12" applyNumberFormat="1" applyFont="1" applyBorder="1" applyAlignment="1">
      <alignment horizontal="center" wrapText="1"/>
    </xf>
    <xf numFmtId="0" fontId="7" fillId="0" borderId="18" xfId="12" applyBorder="1" applyAlignment="1">
      <alignment horizontal="center" wrapText="1"/>
    </xf>
    <xf numFmtId="0" fontId="33" fillId="0" borderId="19" xfId="12" applyFont="1" applyBorder="1" applyAlignment="1">
      <alignment horizontal="center" vertical="top"/>
    </xf>
    <xf numFmtId="0" fontId="33" fillId="0" borderId="20" xfId="12" applyFont="1" applyBorder="1" applyAlignment="1">
      <alignment vertical="top" wrapText="1"/>
    </xf>
    <xf numFmtId="167" fontId="33" fillId="0" borderId="21" xfId="12" applyNumberFormat="1" applyFont="1" applyBorder="1" applyAlignment="1">
      <alignment horizontal="center" vertical="center"/>
    </xf>
    <xf numFmtId="0" fontId="12" fillId="0" borderId="22" xfId="12" applyFont="1" applyBorder="1" applyAlignment="1">
      <alignment horizontal="center"/>
    </xf>
    <xf numFmtId="0" fontId="12" fillId="0" borderId="11" xfId="12" applyFont="1" applyBorder="1" applyAlignment="1">
      <alignment wrapText="1"/>
    </xf>
    <xf numFmtId="0" fontId="42" fillId="0" borderId="0" xfId="12" applyFont="1" applyAlignment="1">
      <alignment horizontal="left" wrapText="1"/>
    </xf>
    <xf numFmtId="0" fontId="12" fillId="0" borderId="27" xfId="12" applyFont="1" applyBorder="1" applyAlignment="1">
      <alignment horizontal="center" vertical="top"/>
    </xf>
    <xf numFmtId="0" fontId="12" fillId="0" borderId="4" xfId="12" applyFont="1" applyBorder="1" applyAlignment="1">
      <alignment vertical="top" wrapText="1"/>
    </xf>
    <xf numFmtId="0" fontId="12" fillId="0" borderId="22" xfId="0" applyFont="1" applyBorder="1" applyAlignment="1">
      <alignment horizontal="center"/>
    </xf>
    <xf numFmtId="0" fontId="12" fillId="0" borderId="11" xfId="0" applyFont="1" applyBorder="1" applyAlignment="1">
      <alignment wrapText="1"/>
    </xf>
    <xf numFmtId="1" fontId="12" fillId="0" borderId="22" xfId="12" applyNumberFormat="1" applyFont="1" applyBorder="1" applyAlignment="1">
      <alignment horizontal="center"/>
    </xf>
    <xf numFmtId="4" fontId="12" fillId="0" borderId="0" xfId="12" applyNumberFormat="1" applyFont="1" applyAlignment="1">
      <alignment horizontal="right"/>
    </xf>
    <xf numFmtId="174" fontId="0" fillId="0" borderId="0" xfId="0" applyNumberFormat="1"/>
    <xf numFmtId="0" fontId="33" fillId="0" borderId="3" xfId="0" applyFont="1" applyBorder="1" applyAlignment="1">
      <alignment horizontal="left"/>
    </xf>
    <xf numFmtId="0" fontId="12" fillId="0" borderId="3" xfId="12" applyFont="1" applyBorder="1" applyAlignment="1">
      <alignment wrapText="1"/>
    </xf>
    <xf numFmtId="0" fontId="12" fillId="0" borderId="3" xfId="12" applyFont="1" applyBorder="1" applyAlignment="1">
      <alignment horizontal="center"/>
    </xf>
    <xf numFmtId="0" fontId="12" fillId="0" borderId="3" xfId="12" applyFont="1" applyBorder="1"/>
    <xf numFmtId="4" fontId="12" fillId="0" borderId="3" xfId="12" applyNumberFormat="1" applyFont="1" applyBorder="1"/>
    <xf numFmtId="167" fontId="12" fillId="0" borderId="3" xfId="12" applyNumberFormat="1" applyFont="1" applyBorder="1"/>
    <xf numFmtId="174" fontId="0" fillId="0" borderId="3" xfId="0" applyNumberFormat="1" applyBorder="1"/>
    <xf numFmtId="174" fontId="33" fillId="0" borderId="3" xfId="0" applyNumberFormat="1" applyFont="1" applyBorder="1" applyAlignment="1">
      <alignment horizontal="right"/>
    </xf>
    <xf numFmtId="0" fontId="8" fillId="0" borderId="31" xfId="0" quotePrefix="1" applyFont="1" applyBorder="1" applyAlignment="1">
      <alignment horizontal="left" vertical="center" wrapText="1"/>
    </xf>
    <xf numFmtId="0" fontId="8" fillId="0" borderId="31" xfId="0" quotePrefix="1" applyFont="1" applyBorder="1" applyAlignment="1">
      <alignment horizontal="center" vertical="center" wrapText="1"/>
    </xf>
    <xf numFmtId="0" fontId="43" fillId="0" borderId="31" xfId="0" applyFont="1" applyBorder="1" applyAlignment="1">
      <alignment horizontal="justify" vertical="center" wrapText="1"/>
    </xf>
    <xf numFmtId="0" fontId="20" fillId="0" borderId="3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 xfId="0" quotePrefix="1" applyFont="1" applyBorder="1" applyAlignment="1">
      <alignment horizontal="left" vertical="center" wrapText="1"/>
    </xf>
    <xf numFmtId="0" fontId="8" fillId="0" borderId="1" xfId="0" quotePrefix="1" applyFont="1" applyBorder="1" applyAlignment="1">
      <alignment horizontal="center" vertical="center" wrapText="1"/>
    </xf>
    <xf numFmtId="0" fontId="43" fillId="0" borderId="1" xfId="0" applyFont="1" applyBorder="1" applyAlignment="1">
      <alignment horizontal="justify"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center" vertical="center"/>
    </xf>
    <xf numFmtId="2" fontId="49" fillId="0" borderId="1" xfId="12" applyNumberFormat="1" applyFont="1" applyBorder="1" applyAlignment="1">
      <alignment wrapText="1"/>
    </xf>
    <xf numFmtId="0" fontId="7" fillId="0" borderId="1" xfId="12" applyBorder="1" applyAlignment="1">
      <alignment horizontal="left" wrapText="1"/>
    </xf>
    <xf numFmtId="0" fontId="8" fillId="0" borderId="1" xfId="12" applyFont="1" applyBorder="1" applyAlignment="1">
      <alignment horizontal="left" wrapText="1"/>
    </xf>
    <xf numFmtId="0" fontId="7" fillId="0" borderId="1" xfId="12" applyBorder="1" applyAlignment="1">
      <alignment horizontal="center" wrapText="1"/>
    </xf>
    <xf numFmtId="174" fontId="7" fillId="0" borderId="1" xfId="12" applyNumberFormat="1" applyBorder="1" applyAlignment="1">
      <alignment horizontal="center" wrapText="1"/>
    </xf>
    <xf numFmtId="0" fontId="45" fillId="0" borderId="0" xfId="0" applyFont="1"/>
    <xf numFmtId="174" fontId="7" fillId="0" borderId="1" xfId="12" applyNumberFormat="1" applyBorder="1" applyAlignment="1">
      <alignment wrapText="1"/>
    </xf>
    <xf numFmtId="0" fontId="7" fillId="0" borderId="1" xfId="12" applyBorder="1" applyAlignment="1">
      <alignment horizontal="center"/>
    </xf>
    <xf numFmtId="174" fontId="7" fillId="0" borderId="16" xfId="12" applyNumberFormat="1" applyBorder="1" applyAlignment="1">
      <alignment horizontal="center"/>
    </xf>
    <xf numFmtId="0" fontId="7" fillId="0" borderId="1" xfId="12" applyBorder="1" applyAlignment="1">
      <alignment horizontal="center" vertical="center"/>
    </xf>
    <xf numFmtId="174" fontId="7" fillId="0" borderId="16" xfId="12" applyNumberFormat="1" applyBorder="1" applyAlignment="1">
      <alignment horizontal="center" vertical="center"/>
    </xf>
    <xf numFmtId="0" fontId="7" fillId="0" borderId="1" xfId="12" applyBorder="1" applyAlignment="1">
      <alignment horizontal="center" vertical="center" wrapText="1"/>
    </xf>
    <xf numFmtId="0" fontId="7" fillId="0" borderId="1" xfId="12" applyBorder="1" applyAlignment="1">
      <alignment horizontal="left" vertical="center" wrapText="1"/>
    </xf>
    <xf numFmtId="0" fontId="8" fillId="0" borderId="1" xfId="12" applyFont="1" applyBorder="1" applyAlignment="1">
      <alignment horizontal="left" vertical="center" wrapText="1"/>
    </xf>
    <xf numFmtId="0" fontId="45" fillId="0" borderId="0" xfId="0" applyFont="1" applyAlignment="1">
      <alignment vertical="center"/>
    </xf>
    <xf numFmtId="0" fontId="7" fillId="0" borderId="1" xfId="0" quotePrefix="1" applyFont="1" applyBorder="1" applyAlignment="1">
      <alignment horizontal="center" vertical="center" wrapText="1"/>
    </xf>
    <xf numFmtId="0" fontId="7" fillId="0" borderId="1" xfId="12" quotePrefix="1" applyBorder="1" applyAlignment="1">
      <alignment horizontal="center" wrapText="1"/>
    </xf>
    <xf numFmtId="174" fontId="7" fillId="0" borderId="1" xfId="12" applyNumberFormat="1" applyBorder="1" applyAlignment="1">
      <alignment horizontal="center" vertical="center" wrapText="1"/>
    </xf>
    <xf numFmtId="0" fontId="7" fillId="0" borderId="1" xfId="12" applyBorder="1" applyAlignment="1">
      <alignment horizontal="right" wrapText="1"/>
    </xf>
    <xf numFmtId="174" fontId="7" fillId="0" borderId="1" xfId="12" applyNumberFormat="1" applyBorder="1"/>
    <xf numFmtId="0" fontId="7" fillId="0" borderId="11" xfId="0" applyFont="1" applyBorder="1" applyAlignment="1">
      <alignment vertical="center"/>
    </xf>
    <xf numFmtId="0" fontId="7" fillId="0" borderId="12" xfId="0" applyFont="1" applyBorder="1" applyAlignment="1">
      <alignment vertical="center"/>
    </xf>
    <xf numFmtId="0" fontId="44" fillId="0" borderId="12" xfId="0" applyFont="1" applyBorder="1" applyAlignment="1">
      <alignment horizontal="center" vertical="center"/>
    </xf>
    <xf numFmtId="174" fontId="7" fillId="0" borderId="17" xfId="0" applyNumberFormat="1" applyFont="1" applyBorder="1" applyAlignment="1">
      <alignment vertical="center"/>
    </xf>
    <xf numFmtId="0" fontId="25" fillId="0" borderId="1" xfId="0" applyFont="1" applyBorder="1" applyAlignment="1">
      <alignment horizontal="left" vertical="center"/>
    </xf>
    <xf numFmtId="0" fontId="25" fillId="0" borderId="1" xfId="0" applyFont="1" applyBorder="1" applyAlignment="1">
      <alignment horizontal="center" vertical="center"/>
    </xf>
    <xf numFmtId="2" fontId="8" fillId="0" borderId="1" xfId="12" applyNumberFormat="1" applyFont="1" applyBorder="1" applyAlignment="1">
      <alignment wrapText="1"/>
    </xf>
    <xf numFmtId="0" fontId="7" fillId="0" borderId="1" xfId="0" applyFont="1" applyBorder="1" applyAlignment="1">
      <alignment horizontal="center" vertical="center" wrapText="1"/>
    </xf>
    <xf numFmtId="174" fontId="7" fillId="0" borderId="1" xfId="0" applyNumberFormat="1" applyFont="1" applyBorder="1" applyAlignment="1">
      <alignment horizontal="center" vertical="center" wrapText="1"/>
    </xf>
    <xf numFmtId="0" fontId="7" fillId="0" borderId="0" xfId="0" applyFont="1" applyAlignment="1">
      <alignment horizontal="center"/>
    </xf>
    <xf numFmtId="0" fontId="7" fillId="0" borderId="1" xfId="0" quotePrefix="1" applyFont="1" applyBorder="1" applyAlignment="1">
      <alignment horizontal="left" vertical="center" wrapText="1"/>
    </xf>
    <xf numFmtId="0" fontId="43" fillId="0" borderId="1"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wrapText="1"/>
    </xf>
    <xf numFmtId="0" fontId="43" fillId="0" borderId="1" xfId="0" applyFont="1" applyBorder="1" applyAlignment="1">
      <alignment horizontal="left" vertical="center" wrapText="1"/>
    </xf>
    <xf numFmtId="0" fontId="7" fillId="0" borderId="1" xfId="0" applyFont="1" applyBorder="1" applyAlignment="1">
      <alignment horizontal="left" vertical="center" wrapText="1"/>
    </xf>
    <xf numFmtId="0" fontId="15" fillId="0" borderId="1" xfId="0" applyFont="1" applyBorder="1" applyAlignment="1">
      <alignment horizontal="left" vertical="center" wrapText="1"/>
    </xf>
    <xf numFmtId="0" fontId="0" fillId="0" borderId="1" xfId="0" applyBorder="1"/>
    <xf numFmtId="0" fontId="23" fillId="0" borderId="1" xfId="0" applyFont="1" applyBorder="1" applyAlignment="1">
      <alignment vertical="center" wrapText="1"/>
    </xf>
    <xf numFmtId="0" fontId="44" fillId="0" borderId="1" xfId="0" applyFont="1" applyBorder="1" applyAlignment="1">
      <alignment horizontal="center" vertical="center"/>
    </xf>
    <xf numFmtId="0" fontId="8" fillId="0" borderId="1" xfId="0" applyFont="1" applyBorder="1" applyAlignment="1">
      <alignment vertical="center"/>
    </xf>
    <xf numFmtId="174" fontId="0" fillId="0" borderId="1" xfId="0" applyNumberFormat="1" applyBorder="1" applyAlignment="1">
      <alignment vertical="center"/>
    </xf>
    <xf numFmtId="174" fontId="7" fillId="0" borderId="1" xfId="0" applyNumberFormat="1" applyFont="1" applyBorder="1" applyAlignment="1">
      <alignment vertical="center" wrapText="1"/>
    </xf>
    <xf numFmtId="0" fontId="43" fillId="0" borderId="1" xfId="0" applyFont="1" applyBorder="1" applyAlignment="1">
      <alignment wrapText="1"/>
    </xf>
    <xf numFmtId="0" fontId="25" fillId="0" borderId="1" xfId="0" applyFont="1" applyBorder="1" applyAlignment="1">
      <alignment horizontal="justify" vertical="center" wrapText="1"/>
    </xf>
    <xf numFmtId="0" fontId="25" fillId="0" borderId="1" xfId="0" applyFont="1" applyBorder="1" applyAlignment="1">
      <alignment horizontal="left" vertical="center" wrapText="1"/>
    </xf>
    <xf numFmtId="0" fontId="23" fillId="0" borderId="1" xfId="0" applyFont="1" applyBorder="1" applyAlignment="1">
      <alignment horizontal="center" vertical="center" wrapText="1"/>
    </xf>
    <xf numFmtId="0" fontId="25" fillId="0" borderId="1" xfId="0" applyFont="1" applyBorder="1" applyAlignment="1">
      <alignment wrapText="1"/>
    </xf>
    <xf numFmtId="0" fontId="8" fillId="0" borderId="1" xfId="0" applyFont="1" applyBorder="1" applyAlignment="1">
      <alignment horizontal="left" vertical="center" wrapText="1"/>
    </xf>
    <xf numFmtId="0" fontId="33" fillId="0" borderId="0" xfId="0" applyFont="1" applyAlignment="1">
      <alignment horizontal="left" vertical="top"/>
    </xf>
    <xf numFmtId="0" fontId="33" fillId="0" borderId="0" xfId="0" applyFont="1" applyAlignment="1">
      <alignment horizontal="left"/>
    </xf>
    <xf numFmtId="0" fontId="0" fillId="0" borderId="0" xfId="0" applyAlignment="1">
      <alignment wrapText="1"/>
    </xf>
    <xf numFmtId="0" fontId="33" fillId="0" borderId="0" xfId="12" applyFont="1" applyAlignment="1">
      <alignment horizontal="left"/>
    </xf>
    <xf numFmtId="0" fontId="40" fillId="0" borderId="0" xfId="12" applyFont="1" applyAlignment="1">
      <alignment horizontal="center" wrapText="1"/>
    </xf>
    <xf numFmtId="0" fontId="41" fillId="0" borderId="0" xfId="12" applyFont="1" applyAlignment="1">
      <alignment horizontal="left" wrapText="1"/>
    </xf>
    <xf numFmtId="2" fontId="33" fillId="0" borderId="0" xfId="12" applyNumberFormat="1" applyFont="1"/>
    <xf numFmtId="0" fontId="20" fillId="0" borderId="1" xfId="0" applyFont="1" applyBorder="1" applyAlignment="1">
      <alignment horizontal="justify" vertical="center" wrapText="1"/>
    </xf>
    <xf numFmtId="0" fontId="15" fillId="0" borderId="1" xfId="0" applyFont="1" applyBorder="1" applyAlignment="1">
      <alignment horizontal="center" vertical="center"/>
    </xf>
    <xf numFmtId="0" fontId="25" fillId="0" borderId="0" xfId="0" applyFont="1"/>
    <xf numFmtId="0" fontId="7" fillId="0" borderId="13" xfId="12" applyBorder="1" applyAlignment="1">
      <alignment horizontal="left" wrapText="1"/>
    </xf>
    <xf numFmtId="0" fontId="8" fillId="0" borderId="13" xfId="0" quotePrefix="1" applyFont="1" applyBorder="1" applyAlignment="1">
      <alignment horizontal="center" vertical="center" wrapText="1"/>
    </xf>
    <xf numFmtId="0" fontId="7" fillId="0" borderId="13" xfId="12" applyBorder="1" applyAlignment="1">
      <alignment horizontal="center" wrapText="1"/>
    </xf>
    <xf numFmtId="174" fontId="7" fillId="0" borderId="16" xfId="12" applyNumberFormat="1" applyBorder="1" applyAlignment="1">
      <alignment wrapText="1"/>
    </xf>
    <xf numFmtId="2" fontId="12" fillId="0" borderId="4" xfId="12" applyNumberFormat="1" applyFont="1" applyBorder="1" applyAlignment="1">
      <alignment vertical="top" wrapText="1"/>
    </xf>
    <xf numFmtId="0" fontId="12" fillId="0" borderId="22" xfId="29" applyFont="1" applyBorder="1" applyAlignment="1">
      <alignment horizontal="center"/>
    </xf>
    <xf numFmtId="0" fontId="12" fillId="0" borderId="11" xfId="29" applyFont="1" applyBorder="1" applyAlignment="1">
      <alignment wrapText="1"/>
    </xf>
    <xf numFmtId="0" fontId="12" fillId="0" borderId="0" xfId="12" applyFont="1" applyAlignment="1">
      <alignment vertical="center"/>
    </xf>
    <xf numFmtId="0" fontId="12" fillId="0" borderId="0" xfId="12" applyFont="1" applyAlignment="1">
      <alignment horizontal="left" vertical="center"/>
    </xf>
    <xf numFmtId="4" fontId="12" fillId="0" borderId="0" xfId="12" applyNumberFormat="1" applyFont="1" applyAlignment="1">
      <alignment horizontal="right" vertical="center"/>
    </xf>
    <xf numFmtId="0" fontId="12" fillId="0" borderId="0" xfId="12" applyFont="1" applyAlignment="1">
      <alignment horizontal="center" vertical="center"/>
    </xf>
    <xf numFmtId="0" fontId="2" fillId="0" borderId="0" xfId="29" applyAlignment="1">
      <alignment vertical="center"/>
    </xf>
    <xf numFmtId="0" fontId="33" fillId="0" borderId="3" xfId="29" applyFont="1" applyBorder="1" applyAlignment="1">
      <alignment horizontal="left" vertical="center"/>
    </xf>
    <xf numFmtId="0" fontId="12" fillId="0" borderId="3" xfId="12" applyFont="1" applyBorder="1" applyAlignment="1">
      <alignment vertical="center" wrapText="1"/>
    </xf>
    <xf numFmtId="0" fontId="12" fillId="0" borderId="3" xfId="12" applyFont="1" applyBorder="1" applyAlignment="1">
      <alignment horizontal="center" vertical="center"/>
    </xf>
    <xf numFmtId="0" fontId="12" fillId="0" borderId="3" xfId="12" applyFont="1" applyBorder="1" applyAlignment="1">
      <alignment horizontal="left" vertical="center"/>
    </xf>
    <xf numFmtId="4" fontId="12" fillId="0" borderId="3" xfId="12" applyNumberFormat="1" applyFont="1" applyBorder="1" applyAlignment="1">
      <alignment vertical="center"/>
    </xf>
    <xf numFmtId="167" fontId="12" fillId="0" borderId="3" xfId="12" applyNumberFormat="1" applyFont="1" applyBorder="1" applyAlignment="1">
      <alignment horizontal="center" vertical="center"/>
    </xf>
    <xf numFmtId="0" fontId="2" fillId="0" borderId="3" xfId="29" applyBorder="1" applyAlignment="1">
      <alignment vertical="center"/>
    </xf>
    <xf numFmtId="0" fontId="33" fillId="0" borderId="3" xfId="29" applyFont="1" applyBorder="1" applyAlignment="1">
      <alignment horizontal="right" vertical="center"/>
    </xf>
    <xf numFmtId="0" fontId="8" fillId="0" borderId="10" xfId="29" applyFont="1" applyBorder="1" applyAlignment="1">
      <alignment horizontal="left" vertical="center"/>
    </xf>
    <xf numFmtId="0" fontId="12" fillId="0" borderId="10" xfId="29" applyFont="1" applyBorder="1" applyAlignment="1">
      <alignment vertical="center" wrapText="1"/>
    </xf>
    <xf numFmtId="0" fontId="12" fillId="0" borderId="10" xfId="29" applyFont="1" applyBorder="1" applyAlignment="1">
      <alignment horizontal="center" vertical="center"/>
    </xf>
    <xf numFmtId="0" fontId="20" fillId="0" borderId="10" xfId="29" applyFont="1" applyBorder="1" applyAlignment="1">
      <alignment horizontal="center" vertical="center" wrapText="1"/>
    </xf>
    <xf numFmtId="0" fontId="8" fillId="0" borderId="10" xfId="29" applyFont="1" applyBorder="1" applyAlignment="1">
      <alignment horizontal="center" vertical="center" wrapText="1"/>
    </xf>
    <xf numFmtId="0" fontId="8" fillId="0" borderId="14" xfId="29" applyFont="1" applyBorder="1" applyAlignment="1">
      <alignment horizontal="left" vertical="center"/>
    </xf>
    <xf numFmtId="0" fontId="12" fillId="0" borderId="14" xfId="29" applyFont="1" applyBorder="1" applyAlignment="1">
      <alignment vertical="center" wrapText="1"/>
    </xf>
    <xf numFmtId="0" fontId="12" fillId="0" borderId="14" xfId="29" applyFont="1" applyBorder="1" applyAlignment="1">
      <alignment horizontal="center" vertical="center"/>
    </xf>
    <xf numFmtId="0" fontId="8" fillId="0" borderId="14" xfId="29" applyFont="1" applyBorder="1" applyAlignment="1">
      <alignment horizontal="center" vertical="center"/>
    </xf>
    <xf numFmtId="0" fontId="8" fillId="0" borderId="1" xfId="29" applyFont="1" applyBorder="1" applyAlignment="1">
      <alignment horizontal="left" vertical="center"/>
    </xf>
    <xf numFmtId="0" fontId="2" fillId="0" borderId="1" xfId="29" applyBorder="1" applyAlignment="1">
      <alignment horizontal="left" vertical="center"/>
    </xf>
    <xf numFmtId="0" fontId="2" fillId="0" borderId="1" xfId="29" applyBorder="1" applyAlignment="1">
      <alignment horizontal="center" vertical="center"/>
    </xf>
    <xf numFmtId="0" fontId="23" fillId="0" borderId="1" xfId="29" applyFont="1" applyBorder="1" applyAlignment="1">
      <alignment horizontal="center" vertical="center" wrapText="1"/>
    </xf>
    <xf numFmtId="0" fontId="7" fillId="0" borderId="1" xfId="29" applyFont="1" applyBorder="1" applyAlignment="1">
      <alignment horizontal="center" vertical="center" wrapText="1"/>
    </xf>
    <xf numFmtId="0" fontId="7" fillId="0" borderId="1" xfId="29" quotePrefix="1" applyFont="1" applyBorder="1" applyAlignment="1">
      <alignment horizontal="left" vertical="center" wrapText="1"/>
    </xf>
    <xf numFmtId="0" fontId="7" fillId="0" borderId="1" xfId="29" quotePrefix="1" applyFont="1" applyBorder="1" applyAlignment="1">
      <alignment horizontal="center" vertical="center" wrapText="1"/>
    </xf>
    <xf numFmtId="0" fontId="43" fillId="0" borderId="1" xfId="29" applyFont="1" applyBorder="1" applyAlignment="1">
      <alignment horizontal="left" vertical="center" wrapText="1"/>
    </xf>
    <xf numFmtId="0" fontId="7" fillId="0" borderId="1" xfId="12" applyBorder="1" applyAlignment="1">
      <alignment horizontal="left" vertical="center"/>
    </xf>
    <xf numFmtId="2" fontId="8" fillId="0" borderId="1" xfId="12" applyNumberFormat="1" applyFont="1" applyBorder="1" applyAlignment="1">
      <alignment horizontal="left" vertical="center" wrapText="1"/>
    </xf>
    <xf numFmtId="2" fontId="7" fillId="0" borderId="1" xfId="12" applyNumberFormat="1" applyBorder="1" applyAlignment="1">
      <alignment horizontal="left" vertical="center" wrapText="1"/>
    </xf>
    <xf numFmtId="3" fontId="7" fillId="0" borderId="1" xfId="12" applyNumberFormat="1" applyBorder="1" applyAlignment="1">
      <alignment horizontal="center" vertical="center"/>
    </xf>
    <xf numFmtId="0" fontId="45" fillId="0" borderId="0" xfId="29" applyFont="1"/>
    <xf numFmtId="4" fontId="7" fillId="0" borderId="1" xfId="12" applyNumberFormat="1" applyBorder="1" applyAlignment="1">
      <alignment vertical="center"/>
    </xf>
    <xf numFmtId="167" fontId="7" fillId="0" borderId="1" xfId="12" applyNumberFormat="1" applyBorder="1" applyAlignment="1">
      <alignment vertical="center"/>
    </xf>
    <xf numFmtId="0" fontId="45" fillId="0" borderId="0" xfId="29" applyFont="1" applyAlignment="1">
      <alignment vertical="center"/>
    </xf>
    <xf numFmtId="0" fontId="7" fillId="0" borderId="13" xfId="29" quotePrefix="1" applyFont="1" applyBorder="1" applyAlignment="1">
      <alignment horizontal="left" vertical="center" wrapText="1"/>
    </xf>
    <xf numFmtId="0" fontId="7" fillId="0" borderId="13" xfId="29" quotePrefix="1" applyFont="1" applyBorder="1" applyAlignment="1">
      <alignment horizontal="center" vertical="center" wrapText="1"/>
    </xf>
    <xf numFmtId="0" fontId="43" fillId="0" borderId="13" xfId="29" applyFont="1" applyBorder="1" applyAlignment="1">
      <alignment horizontal="left" vertical="center" wrapText="1"/>
    </xf>
    <xf numFmtId="0" fontId="23" fillId="0" borderId="13" xfId="29" applyFont="1" applyBorder="1" applyAlignment="1">
      <alignment horizontal="center" vertical="center" wrapText="1"/>
    </xf>
    <xf numFmtId="0" fontId="7" fillId="0" borderId="13" xfId="29" applyFont="1" applyBorder="1" applyAlignment="1">
      <alignment horizontal="center" vertical="center" wrapText="1"/>
    </xf>
    <xf numFmtId="0" fontId="7" fillId="0" borderId="10" xfId="29" applyFont="1" applyBorder="1" applyAlignment="1">
      <alignment vertical="center"/>
    </xf>
    <xf numFmtId="0" fontId="7" fillId="0" borderId="10" xfId="29" applyFont="1" applyBorder="1" applyAlignment="1">
      <alignment horizontal="left" vertical="center"/>
    </xf>
    <xf numFmtId="0" fontId="44" fillId="0" borderId="10" xfId="29" applyFont="1" applyBorder="1" applyAlignment="1">
      <alignment horizontal="center" vertical="center"/>
    </xf>
    <xf numFmtId="0" fontId="7" fillId="0" borderId="10" xfId="29" applyFont="1" applyBorder="1" applyAlignment="1">
      <alignment horizontal="center" vertical="center"/>
    </xf>
    <xf numFmtId="0" fontId="8" fillId="0" borderId="31" xfId="29" quotePrefix="1" applyFont="1" applyBorder="1" applyAlignment="1">
      <alignment horizontal="left" vertical="center" wrapText="1"/>
    </xf>
    <xf numFmtId="0" fontId="8" fillId="0" borderId="31" xfId="29" quotePrefix="1" applyFont="1" applyBorder="1" applyAlignment="1">
      <alignment horizontal="center" vertical="center" wrapText="1"/>
    </xf>
    <xf numFmtId="0" fontId="43" fillId="0" borderId="31" xfId="29" applyFont="1" applyBorder="1" applyAlignment="1">
      <alignment horizontal="left" vertical="center" wrapText="1"/>
    </xf>
    <xf numFmtId="0" fontId="20" fillId="0" borderId="31" xfId="29" applyFont="1" applyBorder="1" applyAlignment="1">
      <alignment horizontal="center" vertical="center" wrapText="1"/>
    </xf>
    <xf numFmtId="0" fontId="8" fillId="0" borderId="31" xfId="29" applyFont="1" applyBorder="1" applyAlignment="1">
      <alignment horizontal="center" vertical="center" wrapText="1"/>
    </xf>
    <xf numFmtId="0" fontId="7" fillId="0" borderId="14" xfId="29" quotePrefix="1" applyFont="1" applyBorder="1" applyAlignment="1">
      <alignment horizontal="left" vertical="center" wrapText="1"/>
    </xf>
    <xf numFmtId="0" fontId="7" fillId="0" borderId="14" xfId="29" quotePrefix="1" applyFont="1" applyBorder="1" applyAlignment="1">
      <alignment horizontal="center" vertical="center" wrapText="1"/>
    </xf>
    <xf numFmtId="0" fontId="43" fillId="0" borderId="14" xfId="29" applyFont="1" applyBorder="1" applyAlignment="1">
      <alignment horizontal="left" vertical="center" wrapText="1"/>
    </xf>
    <xf numFmtId="0" fontId="23" fillId="0" borderId="14" xfId="29" applyFont="1" applyBorder="1" applyAlignment="1">
      <alignment horizontal="center" vertical="center" wrapText="1"/>
    </xf>
    <xf numFmtId="0" fontId="7" fillId="0" borderId="14" xfId="29" applyFont="1" applyBorder="1" applyAlignment="1">
      <alignment horizontal="center" vertical="center" wrapText="1"/>
    </xf>
    <xf numFmtId="2" fontId="49" fillId="0" borderId="1" xfId="12" applyNumberFormat="1" applyFont="1" applyBorder="1" applyAlignment="1">
      <alignment horizontal="left" vertical="center" wrapText="1"/>
    </xf>
    <xf numFmtId="0" fontId="8" fillId="0" borderId="1" xfId="12" applyFont="1" applyBorder="1" applyAlignment="1">
      <alignment horizontal="center" vertical="center" wrapText="1"/>
    </xf>
    <xf numFmtId="4" fontId="8" fillId="0" borderId="1" xfId="12" applyNumberFormat="1" applyFont="1" applyBorder="1" applyAlignment="1">
      <alignment vertical="center" wrapText="1"/>
    </xf>
    <xf numFmtId="167" fontId="8" fillId="0" borderId="1" xfId="12" applyNumberFormat="1" applyFont="1" applyBorder="1" applyAlignment="1">
      <alignment vertical="center"/>
    </xf>
    <xf numFmtId="2" fontId="26" fillId="0" borderId="1" xfId="12" applyNumberFormat="1" applyFont="1" applyBorder="1" applyAlignment="1">
      <alignment horizontal="left" vertical="center" wrapText="1"/>
    </xf>
    <xf numFmtId="4" fontId="7" fillId="0" borderId="1" xfId="12" applyNumberFormat="1" applyBorder="1" applyAlignment="1">
      <alignment vertical="center" wrapText="1"/>
    </xf>
    <xf numFmtId="4" fontId="7" fillId="0" borderId="1" xfId="12" applyNumberFormat="1" applyBorder="1" applyAlignment="1">
      <alignment horizontal="center" vertical="center" wrapText="1"/>
    </xf>
    <xf numFmtId="0" fontId="8" fillId="0" borderId="14" xfId="29" quotePrefix="1" applyFont="1" applyBorder="1" applyAlignment="1">
      <alignment horizontal="left" vertical="center" wrapText="1"/>
    </xf>
    <xf numFmtId="0" fontId="8" fillId="0" borderId="14" xfId="29" quotePrefix="1" applyFont="1" applyBorder="1" applyAlignment="1">
      <alignment horizontal="center" vertical="center" wrapText="1"/>
    </xf>
    <xf numFmtId="0" fontId="20" fillId="0" borderId="14" xfId="29" applyFont="1" applyBorder="1" applyAlignment="1">
      <alignment horizontal="center" vertical="center" wrapText="1"/>
    </xf>
    <xf numFmtId="0" fontId="8" fillId="0" borderId="14" xfId="29" applyFont="1" applyBorder="1" applyAlignment="1">
      <alignment horizontal="center" vertical="center" wrapText="1"/>
    </xf>
    <xf numFmtId="0" fontId="20" fillId="0" borderId="1" xfId="29" applyFont="1" applyBorder="1" applyAlignment="1">
      <alignment horizontal="center" vertical="center" wrapText="1"/>
    </xf>
    <xf numFmtId="0" fontId="8" fillId="0" borderId="1" xfId="29" applyFont="1" applyBorder="1" applyAlignment="1">
      <alignment horizontal="center" vertical="center" wrapText="1"/>
    </xf>
    <xf numFmtId="0" fontId="8" fillId="0" borderId="1" xfId="29" quotePrefix="1" applyFont="1" applyBorder="1" applyAlignment="1">
      <alignment horizontal="left" vertical="center" wrapText="1"/>
    </xf>
    <xf numFmtId="0" fontId="8" fillId="0" borderId="1" xfId="29" quotePrefix="1" applyFont="1" applyBorder="1" applyAlignment="1">
      <alignment horizontal="center" vertical="center" wrapText="1"/>
    </xf>
    <xf numFmtId="0" fontId="18" fillId="0" borderId="1" xfId="12" applyFont="1" applyBorder="1" applyAlignment="1">
      <alignment horizontal="left" vertical="center" wrapText="1"/>
    </xf>
    <xf numFmtId="0" fontId="19" fillId="0" borderId="1" xfId="29" quotePrefix="1" applyFont="1" applyBorder="1" applyAlignment="1">
      <alignment horizontal="left" vertical="center" wrapText="1"/>
    </xf>
    <xf numFmtId="0" fontId="19" fillId="0" borderId="1" xfId="29" quotePrefix="1" applyFont="1" applyBorder="1" applyAlignment="1">
      <alignment horizontal="center" vertical="center" wrapText="1"/>
    </xf>
    <xf numFmtId="0" fontId="19" fillId="0" borderId="1" xfId="12" applyFont="1" applyBorder="1" applyAlignment="1">
      <alignment horizontal="left" vertical="center" wrapText="1"/>
    </xf>
    <xf numFmtId="0" fontId="18" fillId="0" borderId="1" xfId="12" applyFont="1" applyBorder="1" applyAlignment="1">
      <alignment horizontal="center" vertical="center" wrapText="1"/>
    </xf>
    <xf numFmtId="4" fontId="18" fillId="0" borderId="1" xfId="12" applyNumberFormat="1" applyFont="1" applyBorder="1" applyAlignment="1">
      <alignment vertical="center" wrapText="1"/>
    </xf>
    <xf numFmtId="167" fontId="18" fillId="0" borderId="1" xfId="12" applyNumberFormat="1" applyFont="1" applyBorder="1" applyAlignment="1">
      <alignment vertical="center"/>
    </xf>
    <xf numFmtId="0" fontId="18" fillId="0" borderId="1" xfId="29" quotePrefix="1" applyFont="1" applyBorder="1" applyAlignment="1">
      <alignment horizontal="center" vertical="center" wrapText="1"/>
    </xf>
    <xf numFmtId="0" fontId="8" fillId="0" borderId="13" xfId="29" quotePrefix="1" applyFont="1" applyBorder="1" applyAlignment="1">
      <alignment horizontal="left" vertical="center" wrapText="1"/>
    </xf>
    <xf numFmtId="0" fontId="8" fillId="0" borderId="13" xfId="29" quotePrefix="1" applyFont="1" applyBorder="1" applyAlignment="1">
      <alignment horizontal="center" vertical="center" wrapText="1"/>
    </xf>
    <xf numFmtId="0" fontId="20" fillId="0" borderId="13" xfId="29" applyFont="1" applyBorder="1" applyAlignment="1">
      <alignment horizontal="center" vertical="center" wrapText="1"/>
    </xf>
    <xf numFmtId="0" fontId="8" fillId="0" borderId="13" xfId="29" applyFont="1" applyBorder="1" applyAlignment="1">
      <alignment horizontal="center" vertical="center" wrapText="1"/>
    </xf>
    <xf numFmtId="4" fontId="7" fillId="0" borderId="1" xfId="12" applyNumberFormat="1" applyBorder="1" applyAlignment="1">
      <alignment horizontal="center" vertical="center"/>
    </xf>
    <xf numFmtId="0" fontId="25" fillId="0" borderId="0" xfId="29" applyFont="1"/>
    <xf numFmtId="0" fontId="45" fillId="0" borderId="1" xfId="29" applyFont="1" applyBorder="1" applyAlignment="1">
      <alignment vertical="center"/>
    </xf>
    <xf numFmtId="0" fontId="7" fillId="0" borderId="1" xfId="12" quotePrefix="1" applyBorder="1" applyAlignment="1">
      <alignment horizontal="center" vertical="center" wrapText="1"/>
    </xf>
    <xf numFmtId="0" fontId="7" fillId="0" borderId="13" xfId="12" applyBorder="1" applyAlignment="1">
      <alignment horizontal="left" vertical="center" wrapText="1"/>
    </xf>
    <xf numFmtId="0" fontId="7" fillId="0" borderId="13" xfId="12" applyBorder="1" applyAlignment="1">
      <alignment horizontal="center" vertical="center" wrapText="1"/>
    </xf>
    <xf numFmtId="4" fontId="7" fillId="0" borderId="13" xfId="12" applyNumberFormat="1" applyBorder="1" applyAlignment="1">
      <alignment vertical="center" wrapText="1"/>
    </xf>
    <xf numFmtId="167" fontId="7" fillId="0" borderId="13" xfId="12" applyNumberFormat="1" applyBorder="1" applyAlignment="1">
      <alignment vertical="center"/>
    </xf>
    <xf numFmtId="0" fontId="7" fillId="0" borderId="14" xfId="12" applyBorder="1" applyAlignment="1">
      <alignment horizontal="left" vertical="center" wrapText="1"/>
    </xf>
    <xf numFmtId="0" fontId="7" fillId="0" borderId="14" xfId="12" applyBorder="1" applyAlignment="1">
      <alignment horizontal="center" vertical="center" wrapText="1"/>
    </xf>
    <xf numFmtId="4" fontId="7" fillId="0" borderId="14" xfId="12" applyNumberFormat="1" applyBorder="1" applyAlignment="1">
      <alignment vertical="center" wrapText="1"/>
    </xf>
    <xf numFmtId="167" fontId="7" fillId="0" borderId="14" xfId="12" applyNumberFormat="1" applyBorder="1" applyAlignment="1">
      <alignment vertical="center"/>
    </xf>
    <xf numFmtId="0" fontId="2" fillId="0" borderId="1" xfId="29" applyBorder="1" applyAlignment="1">
      <alignment vertical="center"/>
    </xf>
    <xf numFmtId="0" fontId="7" fillId="0" borderId="1" xfId="29" applyFont="1" applyBorder="1" applyAlignment="1">
      <alignment horizontal="left" vertical="center" wrapText="1"/>
    </xf>
    <xf numFmtId="0" fontId="7" fillId="0" borderId="1" xfId="29" applyFont="1" applyBorder="1" applyAlignment="1">
      <alignment vertical="center" wrapText="1"/>
    </xf>
    <xf numFmtId="0" fontId="25" fillId="0" borderId="1" xfId="29" applyFont="1" applyBorder="1" applyAlignment="1">
      <alignment horizontal="left" vertical="center" wrapText="1"/>
    </xf>
    <xf numFmtId="0" fontId="8" fillId="0" borderId="1" xfId="29" applyFont="1" applyBorder="1" applyAlignment="1">
      <alignment horizontal="left" vertical="center" wrapText="1"/>
    </xf>
    <xf numFmtId="0" fontId="7" fillId="0" borderId="1" xfId="17" quotePrefix="1" applyBorder="1" applyAlignment="1">
      <alignment horizontal="left" vertical="center" wrapText="1"/>
    </xf>
    <xf numFmtId="0" fontId="25" fillId="0" borderId="1" xfId="17" applyFont="1" applyBorder="1" applyAlignment="1">
      <alignment horizontal="left" vertical="center" wrapText="1"/>
    </xf>
    <xf numFmtId="173" fontId="7" fillId="0" borderId="1" xfId="17" applyNumberFormat="1" applyBorder="1" applyAlignment="1">
      <alignment horizontal="center" vertical="center" wrapText="1"/>
    </xf>
    <xf numFmtId="0" fontId="43" fillId="0" borderId="1" xfId="17" applyFont="1" applyBorder="1" applyAlignment="1">
      <alignment horizontal="left" vertical="center" wrapText="1"/>
    </xf>
    <xf numFmtId="177" fontId="7" fillId="0" borderId="1" xfId="17" applyNumberFormat="1" applyBorder="1" applyAlignment="1">
      <alignment horizontal="center" vertical="center" wrapText="1"/>
    </xf>
    <xf numFmtId="0" fontId="25" fillId="0" borderId="14" xfId="29" applyFont="1" applyBorder="1" applyAlignment="1">
      <alignment horizontal="left" vertical="center" wrapText="1"/>
    </xf>
    <xf numFmtId="0" fontId="25" fillId="0" borderId="13" xfId="29" applyFont="1" applyBorder="1" applyAlignment="1">
      <alignment horizontal="left" vertical="center" wrapText="1"/>
    </xf>
    <xf numFmtId="0" fontId="7" fillId="0" borderId="1" xfId="17" quotePrefix="1" applyBorder="1" applyAlignment="1">
      <alignment horizontal="center" vertical="center" wrapText="1"/>
    </xf>
    <xf numFmtId="1" fontId="7" fillId="0" borderId="1" xfId="17" applyNumberFormat="1" applyBorder="1" applyAlignment="1">
      <alignment horizontal="center" vertical="center" wrapText="1"/>
    </xf>
    <xf numFmtId="0" fontId="7" fillId="0" borderId="13" xfId="29" applyFont="1" applyBorder="1" applyAlignment="1">
      <alignment vertical="center" wrapText="1"/>
    </xf>
    <xf numFmtId="0" fontId="23" fillId="0" borderId="13" xfId="29" applyFont="1" applyBorder="1" applyAlignment="1">
      <alignment horizontal="left" vertical="center" wrapText="1"/>
    </xf>
    <xf numFmtId="0" fontId="44" fillId="0" borderId="13" xfId="29" applyFont="1" applyBorder="1" applyAlignment="1">
      <alignment horizontal="center" vertical="center"/>
    </xf>
    <xf numFmtId="0" fontId="2" fillId="0" borderId="10" xfId="29" applyBorder="1" applyAlignment="1">
      <alignment vertical="center"/>
    </xf>
    <xf numFmtId="1" fontId="7" fillId="0" borderId="1" xfId="29" applyNumberFormat="1" applyFont="1" applyBorder="1" applyAlignment="1">
      <alignment horizontal="center" vertical="center" wrapText="1"/>
    </xf>
    <xf numFmtId="0" fontId="7" fillId="0" borderId="13" xfId="29" applyFont="1" applyBorder="1" applyAlignment="1">
      <alignment vertical="center"/>
    </xf>
    <xf numFmtId="0" fontId="7" fillId="0" borderId="13" xfId="29" applyFont="1" applyBorder="1" applyAlignment="1">
      <alignment horizontal="left" vertical="center"/>
    </xf>
    <xf numFmtId="0" fontId="7" fillId="0" borderId="13" xfId="29" applyFont="1" applyBorder="1" applyAlignment="1">
      <alignment horizontal="center" vertical="center"/>
    </xf>
    <xf numFmtId="1" fontId="8" fillId="0" borderId="1" xfId="12" applyNumberFormat="1" applyFont="1" applyBorder="1" applyAlignment="1">
      <alignment horizontal="left" vertical="center"/>
    </xf>
    <xf numFmtId="1" fontId="7" fillId="0" borderId="1" xfId="12" applyNumberFormat="1" applyBorder="1" applyAlignment="1">
      <alignment horizontal="left" vertical="center"/>
    </xf>
    <xf numFmtId="0" fontId="7" fillId="0" borderId="1" xfId="12" quotePrefix="1" applyBorder="1" applyAlignment="1">
      <alignment horizontal="left" vertical="center" wrapText="1"/>
    </xf>
    <xf numFmtId="0" fontId="25" fillId="0" borderId="1" xfId="12" applyFont="1" applyBorder="1" applyAlignment="1">
      <alignment horizontal="left" vertical="center" wrapText="1"/>
    </xf>
    <xf numFmtId="1" fontId="7" fillId="0" borderId="1" xfId="12" applyNumberFormat="1" applyBorder="1" applyAlignment="1">
      <alignment horizontal="center" vertical="center" wrapText="1"/>
    </xf>
    <xf numFmtId="177" fontId="7" fillId="0" borderId="1" xfId="12" applyNumberFormat="1" applyBorder="1" applyAlignment="1">
      <alignment horizontal="center" vertical="center" wrapText="1"/>
    </xf>
    <xf numFmtId="172" fontId="7" fillId="0" borderId="1" xfId="29" applyNumberFormat="1" applyFont="1" applyBorder="1" applyAlignment="1">
      <alignment horizontal="center" vertical="center" wrapText="1"/>
    </xf>
    <xf numFmtId="0" fontId="2" fillId="0" borderId="0" xfId="29" applyAlignment="1">
      <alignment horizontal="left" vertical="center"/>
    </xf>
    <xf numFmtId="0" fontId="2" fillId="0" borderId="0" xfId="29" applyAlignment="1">
      <alignment horizontal="center" vertical="center"/>
    </xf>
    <xf numFmtId="0" fontId="33" fillId="0" borderId="0" xfId="29" applyFont="1" applyAlignment="1">
      <alignment horizontal="left" vertical="top"/>
    </xf>
    <xf numFmtId="0" fontId="33" fillId="0" borderId="0" xfId="29" applyFont="1" applyAlignment="1">
      <alignment horizontal="left"/>
    </xf>
    <xf numFmtId="0" fontId="33" fillId="0" borderId="0" xfId="12" applyFont="1" applyAlignment="1">
      <alignment horizontal="left" vertical="top" wrapText="1"/>
    </xf>
    <xf numFmtId="0" fontId="12" fillId="0" borderId="10" xfId="12" applyFont="1" applyBorder="1" applyAlignment="1">
      <alignment horizontal="center"/>
    </xf>
    <xf numFmtId="0" fontId="8" fillId="0" borderId="10" xfId="29" applyFont="1" applyBorder="1" applyAlignment="1">
      <alignment horizontal="center" vertical="center"/>
    </xf>
    <xf numFmtId="0" fontId="7" fillId="0" borderId="11" xfId="29" applyFont="1" applyBorder="1" applyAlignment="1">
      <alignment vertical="center"/>
    </xf>
    <xf numFmtId="0" fontId="7" fillId="0" borderId="12" xfId="29" applyFont="1" applyBorder="1" applyAlignment="1">
      <alignment vertical="center"/>
    </xf>
    <xf numFmtId="0" fontId="7" fillId="0" borderId="12" xfId="29" applyFont="1" applyBorder="1" applyAlignment="1">
      <alignment horizontal="left" vertical="center"/>
    </xf>
    <xf numFmtId="0" fontId="44" fillId="0" borderId="12" xfId="29" applyFont="1" applyBorder="1" applyAlignment="1">
      <alignment horizontal="center" vertical="center"/>
    </xf>
    <xf numFmtId="0" fontId="7" fillId="0" borderId="12" xfId="29" applyFont="1" applyBorder="1" applyAlignment="1">
      <alignment horizontal="center" vertical="center"/>
    </xf>
    <xf numFmtId="0" fontId="7" fillId="0" borderId="17" xfId="29" applyFont="1" applyBorder="1" applyAlignment="1">
      <alignment vertical="center"/>
    </xf>
    <xf numFmtId="0" fontId="7" fillId="0" borderId="0" xfId="29" applyFont="1" applyAlignment="1">
      <alignment horizontal="center"/>
    </xf>
    <xf numFmtId="0" fontId="7" fillId="0" borderId="10" xfId="12" applyBorder="1" applyAlignment="1">
      <alignment horizontal="center"/>
    </xf>
    <xf numFmtId="0" fontId="23" fillId="0" borderId="1" xfId="29" applyFont="1" applyBorder="1" applyAlignment="1">
      <alignment horizontal="left" vertical="center" wrapText="1"/>
    </xf>
    <xf numFmtId="0" fontId="44" fillId="0" borderId="1" xfId="29" applyFont="1" applyBorder="1" applyAlignment="1">
      <alignment horizontal="center" vertical="center"/>
    </xf>
    <xf numFmtId="2" fontId="7" fillId="0" borderId="1" xfId="12" quotePrefix="1" applyNumberFormat="1" applyBorder="1" applyAlignment="1">
      <alignment horizontal="left" vertical="center"/>
    </xf>
    <xf numFmtId="2" fontId="7" fillId="0" borderId="1" xfId="12" applyNumberFormat="1" applyBorder="1" applyAlignment="1">
      <alignment horizontal="center" vertical="center"/>
    </xf>
    <xf numFmtId="2" fontId="7" fillId="0" borderId="1" xfId="12" applyNumberFormat="1" applyBorder="1" applyAlignment="1">
      <alignment vertical="center"/>
    </xf>
    <xf numFmtId="2" fontId="7" fillId="0" borderId="1" xfId="12" applyNumberFormat="1" applyBorder="1" applyAlignment="1">
      <alignment horizontal="left" vertical="center"/>
    </xf>
    <xf numFmtId="0" fontId="12" fillId="0" borderId="1" xfId="12" applyFont="1" applyBorder="1" applyAlignment="1">
      <alignment horizontal="center" vertical="center"/>
    </xf>
    <xf numFmtId="4" fontId="12" fillId="0" borderId="1" xfId="12" applyNumberFormat="1" applyFont="1" applyBorder="1" applyAlignment="1">
      <alignment vertical="center"/>
    </xf>
    <xf numFmtId="167" fontId="12" fillId="0" borderId="1" xfId="12" applyNumberFormat="1" applyFont="1" applyBorder="1" applyAlignment="1">
      <alignment vertical="center"/>
    </xf>
    <xf numFmtId="0" fontId="7" fillId="0" borderId="1" xfId="12" applyBorder="1" applyAlignment="1">
      <alignment vertical="center"/>
    </xf>
    <xf numFmtId="0" fontId="7" fillId="0" borderId="1" xfId="29" quotePrefix="1" applyFont="1" applyBorder="1" applyAlignment="1">
      <alignment vertical="center" wrapText="1"/>
    </xf>
    <xf numFmtId="0" fontId="23" fillId="0" borderId="1" xfId="12" applyFont="1" applyBorder="1" applyAlignment="1">
      <alignment horizontal="center" vertical="center" wrapText="1"/>
    </xf>
    <xf numFmtId="9" fontId="7" fillId="0" borderId="1" xfId="12" applyNumberFormat="1" applyBorder="1" applyAlignment="1">
      <alignment vertical="center" wrapText="1"/>
    </xf>
    <xf numFmtId="0" fontId="12" fillId="0" borderId="1" xfId="29" applyFont="1" applyBorder="1" applyAlignment="1">
      <alignment vertical="center" wrapText="1"/>
    </xf>
    <xf numFmtId="0" fontId="12" fillId="0" borderId="1" xfId="29" applyFont="1" applyBorder="1" applyAlignment="1">
      <alignment horizontal="center" vertical="center"/>
    </xf>
    <xf numFmtId="0" fontId="8" fillId="0" borderId="1" xfId="29" applyFont="1" applyBorder="1" applyAlignment="1">
      <alignment horizontal="center" vertical="center"/>
    </xf>
    <xf numFmtId="176" fontId="7" fillId="0" borderId="1" xfId="29" applyNumberFormat="1" applyFont="1" applyBorder="1" applyAlignment="1">
      <alignment vertical="center" wrapText="1"/>
    </xf>
    <xf numFmtId="0" fontId="15" fillId="0" borderId="1" xfId="29" applyFont="1" applyBorder="1" applyAlignment="1">
      <alignment horizontal="left" vertical="center" wrapText="1"/>
    </xf>
    <xf numFmtId="0" fontId="33" fillId="0" borderId="0" xfId="12" applyFont="1" applyAlignment="1">
      <alignment vertical="center" wrapText="1"/>
    </xf>
    <xf numFmtId="4" fontId="7" fillId="0" borderId="16" xfId="12" applyNumberFormat="1" applyBorder="1" applyAlignment="1">
      <alignment vertical="center"/>
    </xf>
    <xf numFmtId="0" fontId="8" fillId="0" borderId="13" xfId="29" applyFont="1" applyBorder="1" applyAlignment="1">
      <alignment horizontal="left" vertical="center"/>
    </xf>
    <xf numFmtId="0" fontId="12" fillId="0" borderId="13" xfId="29" applyFont="1" applyBorder="1" applyAlignment="1">
      <alignment vertical="center" wrapText="1"/>
    </xf>
    <xf numFmtId="0" fontId="12" fillId="0" borderId="13" xfId="29" applyFont="1" applyBorder="1" applyAlignment="1">
      <alignment horizontal="center" vertical="center"/>
    </xf>
    <xf numFmtId="0" fontId="8" fillId="0" borderId="13" xfId="29" applyFont="1" applyBorder="1" applyAlignment="1">
      <alignment horizontal="center" vertical="center"/>
    </xf>
    <xf numFmtId="4" fontId="7" fillId="0" borderId="16" xfId="12" applyNumberFormat="1" applyBorder="1" applyAlignment="1">
      <alignment horizontal="center" vertical="center"/>
    </xf>
    <xf numFmtId="4" fontId="7" fillId="0" borderId="16" xfId="12" applyNumberFormat="1" applyBorder="1" applyAlignment="1">
      <alignment vertical="center" wrapText="1"/>
    </xf>
    <xf numFmtId="0" fontId="7" fillId="0" borderId="0" xfId="29" quotePrefix="1" applyFont="1" applyAlignment="1">
      <alignment horizontal="center" vertical="center" wrapText="1"/>
    </xf>
    <xf numFmtId="0" fontId="25" fillId="0" borderId="0" xfId="29" applyFont="1" applyAlignment="1">
      <alignment horizontal="justify" vertical="center" wrapText="1"/>
    </xf>
    <xf numFmtId="49" fontId="7" fillId="0" borderId="0" xfId="29" quotePrefix="1" applyNumberFormat="1" applyFont="1" applyAlignment="1">
      <alignment horizontal="center" vertical="center" wrapText="1"/>
    </xf>
    <xf numFmtId="0" fontId="20" fillId="0" borderId="1" xfId="29" applyFont="1" applyBorder="1" applyAlignment="1">
      <alignment horizontal="left" vertical="center" wrapText="1"/>
    </xf>
    <xf numFmtId="0" fontId="53" fillId="0" borderId="1" xfId="29" applyFont="1" applyBorder="1" applyAlignment="1">
      <alignment horizontal="center" vertical="center"/>
    </xf>
    <xf numFmtId="0" fontId="8" fillId="0" borderId="10" xfId="29" quotePrefix="1" applyFont="1" applyBorder="1" applyAlignment="1">
      <alignment horizontal="left" vertical="center" wrapText="1"/>
    </xf>
    <xf numFmtId="0" fontId="8" fillId="0" borderId="10" xfId="29" quotePrefix="1" applyFont="1" applyBorder="1" applyAlignment="1">
      <alignment horizontal="center" vertical="center" wrapText="1"/>
    </xf>
    <xf numFmtId="0" fontId="43" fillId="0" borderId="10" xfId="29" applyFont="1" applyBorder="1" applyAlignment="1">
      <alignment horizontal="left" vertical="center" wrapText="1"/>
    </xf>
    <xf numFmtId="0" fontId="8" fillId="0" borderId="14" xfId="29" applyFont="1" applyBorder="1" applyAlignment="1">
      <alignment horizontal="left" vertical="center" wrapText="1"/>
    </xf>
    <xf numFmtId="0" fontId="7" fillId="0" borderId="14" xfId="29" applyFont="1" applyBorder="1" applyAlignment="1">
      <alignment vertical="center" wrapText="1"/>
    </xf>
    <xf numFmtId="0" fontId="15" fillId="0" borderId="1" xfId="29" applyFont="1" applyBorder="1" applyAlignment="1">
      <alignment horizontal="center" vertical="center"/>
    </xf>
    <xf numFmtId="0" fontId="53" fillId="0" borderId="32" xfId="29" applyFont="1" applyBorder="1" applyAlignment="1">
      <alignment horizontal="center" vertical="center"/>
    </xf>
    <xf numFmtId="2" fontId="12" fillId="0" borderId="11" xfId="12" applyNumberFormat="1" applyFont="1" applyBorder="1" applyAlignment="1">
      <alignment wrapText="1"/>
    </xf>
    <xf numFmtId="2" fontId="12" fillId="0" borderId="11" xfId="29" applyNumberFormat="1" applyFont="1" applyBorder="1" applyAlignment="1">
      <alignment wrapText="1"/>
    </xf>
    <xf numFmtId="0" fontId="12" fillId="0" borderId="29" xfId="12" applyFont="1" applyBorder="1" applyAlignment="1">
      <alignment horizontal="center"/>
    </xf>
    <xf numFmtId="0" fontId="12" fillId="0" borderId="2" xfId="12" applyFont="1" applyBorder="1" applyAlignment="1">
      <alignment wrapText="1"/>
    </xf>
    <xf numFmtId="0" fontId="50" fillId="0" borderId="0" xfId="29" applyFont="1" applyAlignment="1">
      <alignment vertical="center"/>
    </xf>
    <xf numFmtId="0" fontId="12" fillId="0" borderId="0" xfId="12" applyFont="1" applyAlignment="1">
      <alignment wrapText="1"/>
    </xf>
    <xf numFmtId="44" fontId="45" fillId="0" borderId="0" xfId="29" applyNumberFormat="1" applyFont="1"/>
    <xf numFmtId="44" fontId="7" fillId="0" borderId="0" xfId="17" applyNumberFormat="1" applyAlignment="1">
      <alignment horizontal="right" vertical="center"/>
    </xf>
    <xf numFmtId="0" fontId="8" fillId="0" borderId="3" xfId="17" applyFont="1" applyBorder="1" applyAlignment="1">
      <alignment horizontal="left" vertical="center"/>
    </xf>
    <xf numFmtId="44" fontId="7" fillId="0" borderId="3" xfId="17" applyNumberFormat="1" applyBorder="1" applyAlignment="1">
      <alignment horizontal="right" vertical="center"/>
    </xf>
    <xf numFmtId="0" fontId="8" fillId="0" borderId="2" xfId="17" applyFont="1" applyBorder="1" applyAlignment="1">
      <alignment horizontal="center" vertical="center" wrapText="1"/>
    </xf>
    <xf numFmtId="0" fontId="33" fillId="0" borderId="2" xfId="17" applyFont="1" applyBorder="1" applyAlignment="1">
      <alignment horizontal="center" vertical="center" wrapText="1"/>
    </xf>
    <xf numFmtId="0" fontId="33" fillId="0" borderId="0" xfId="17" applyFont="1" applyAlignment="1">
      <alignment horizontal="center" vertical="center" wrapText="1"/>
    </xf>
    <xf numFmtId="49" fontId="12" fillId="0" borderId="1" xfId="17" applyNumberFormat="1" applyFont="1" applyBorder="1" applyAlignment="1">
      <alignment horizontal="center" vertical="center" wrapText="1"/>
    </xf>
    <xf numFmtId="0" fontId="12" fillId="0" borderId="1" xfId="17" applyFont="1" applyBorder="1" applyAlignment="1">
      <alignment vertical="center" wrapText="1"/>
    </xf>
    <xf numFmtId="0" fontId="12" fillId="0" borderId="1" xfId="17" applyFont="1" applyBorder="1" applyAlignment="1">
      <alignment horizontal="center" vertical="center" wrapText="1"/>
    </xf>
    <xf numFmtId="0" fontId="7" fillId="0" borderId="2" xfId="17" applyBorder="1" applyAlignment="1">
      <alignment horizontal="center" vertical="center" wrapText="1"/>
    </xf>
    <xf numFmtId="0" fontId="7" fillId="0" borderId="16" xfId="17" applyBorder="1" applyAlignment="1">
      <alignment horizontal="center" vertical="center" wrapText="1"/>
    </xf>
    <xf numFmtId="44" fontId="7" fillId="0" borderId="0" xfId="17" applyNumberFormat="1" applyAlignment="1">
      <alignment horizontal="left" vertical="center" wrapText="1" indent="1"/>
    </xf>
    <xf numFmtId="2" fontId="0" fillId="0" borderId="0" xfId="0" applyNumberFormat="1" applyAlignment="1">
      <alignment horizontal="center" vertical="center"/>
    </xf>
    <xf numFmtId="0" fontId="8" fillId="0" borderId="0" xfId="0" applyFont="1" applyAlignment="1">
      <alignment vertical="center"/>
    </xf>
    <xf numFmtId="2" fontId="8" fillId="0" borderId="3" xfId="17" applyNumberFormat="1" applyFont="1" applyBorder="1" applyAlignment="1">
      <alignment horizontal="center" vertical="center" wrapText="1"/>
    </xf>
    <xf numFmtId="2" fontId="8" fillId="0" borderId="10" xfId="17" applyNumberFormat="1" applyFont="1" applyBorder="1" applyAlignment="1">
      <alignment horizontal="center" vertical="center" wrapText="1"/>
    </xf>
    <xf numFmtId="49" fontId="7" fillId="0" borderId="1" xfId="17" applyNumberFormat="1" applyBorder="1" applyAlignment="1">
      <alignment vertical="center" wrapText="1"/>
    </xf>
    <xf numFmtId="2" fontId="7" fillId="0" borderId="1" xfId="17" applyNumberFormat="1" applyBorder="1" applyAlignment="1">
      <alignment horizontal="center" vertical="center" wrapText="1"/>
    </xf>
    <xf numFmtId="49" fontId="8" fillId="0" borderId="1" xfId="17" applyNumberFormat="1" applyFont="1" applyBorder="1" applyAlignment="1">
      <alignment vertical="center" wrapText="1"/>
    </xf>
    <xf numFmtId="49" fontId="18" fillId="0" borderId="16" xfId="0" applyNumberFormat="1" applyFont="1" applyBorder="1" applyAlignment="1">
      <alignment horizontal="left" vertical="center" wrapText="1"/>
    </xf>
    <xf numFmtId="0" fontId="8" fillId="0" borderId="1" xfId="17" applyFont="1" applyBorder="1" applyAlignment="1">
      <alignment horizontal="center" vertical="center" wrapText="1"/>
    </xf>
    <xf numFmtId="165" fontId="7" fillId="0" borderId="1" xfId="17" applyNumberFormat="1" applyBorder="1" applyAlignment="1">
      <alignment horizontal="center" vertical="center" wrapText="1"/>
    </xf>
    <xf numFmtId="2" fontId="8" fillId="0" borderId="12" xfId="17" applyNumberFormat="1" applyFont="1" applyBorder="1" applyAlignment="1">
      <alignment horizontal="center" vertical="center"/>
    </xf>
    <xf numFmtId="2" fontId="7" fillId="0" borderId="0" xfId="17" applyNumberFormat="1" applyAlignment="1">
      <alignment horizontal="center" vertical="center"/>
    </xf>
    <xf numFmtId="0" fontId="7" fillId="0" borderId="1" xfId="17" applyBorder="1" applyAlignment="1">
      <alignment horizontal="right" vertical="center"/>
    </xf>
    <xf numFmtId="0" fontId="7" fillId="0" borderId="7" xfId="17" applyBorder="1" applyAlignment="1">
      <alignment horizontal="right" vertical="center"/>
    </xf>
    <xf numFmtId="0" fontId="7" fillId="0" borderId="14" xfId="17" applyBorder="1" applyAlignment="1">
      <alignment horizontal="right" vertical="center"/>
    </xf>
    <xf numFmtId="0" fontId="8" fillId="0" borderId="2" xfId="17" applyFont="1" applyBorder="1" applyAlignment="1">
      <alignment horizontal="left" vertical="center"/>
    </xf>
    <xf numFmtId="49" fontId="7" fillId="0" borderId="1" xfId="17" applyNumberFormat="1" applyBorder="1" applyAlignment="1">
      <alignment horizontal="left" vertical="center"/>
    </xf>
    <xf numFmtId="49" fontId="7" fillId="0" borderId="2" xfId="17" applyNumberFormat="1" applyBorder="1" applyAlignment="1">
      <alignment horizontal="left" vertical="center"/>
    </xf>
    <xf numFmtId="0" fontId="7" fillId="0" borderId="2" xfId="17" applyBorder="1" applyAlignment="1">
      <alignment horizontal="left" vertical="center"/>
    </xf>
    <xf numFmtId="0" fontId="7" fillId="0" borderId="4" xfId="17" applyBorder="1" applyAlignment="1">
      <alignment horizontal="left" vertical="center"/>
    </xf>
    <xf numFmtId="2" fontId="7" fillId="0" borderId="1" xfId="17" applyNumberFormat="1" applyBorder="1" applyAlignment="1">
      <alignment horizontal="center" wrapText="1"/>
    </xf>
    <xf numFmtId="0" fontId="7" fillId="4" borderId="1" xfId="17" applyFill="1" applyBorder="1" applyAlignment="1">
      <alignment horizontal="center" vertical="center" wrapText="1"/>
    </xf>
    <xf numFmtId="49" fontId="18" fillId="0" borderId="1" xfId="17" applyNumberFormat="1" applyFont="1" applyBorder="1" applyAlignment="1">
      <alignment horizontal="left" vertical="center" wrapText="1"/>
    </xf>
    <xf numFmtId="49" fontId="18" fillId="0" borderId="1" xfId="17" applyNumberFormat="1" applyFont="1" applyBorder="1" applyAlignment="1">
      <alignment vertical="center" wrapText="1"/>
    </xf>
    <xf numFmtId="0" fontId="18" fillId="0" borderId="1" xfId="17" applyFont="1" applyBorder="1" applyAlignment="1">
      <alignment horizontal="left" vertical="center" wrapText="1"/>
    </xf>
    <xf numFmtId="0" fontId="18" fillId="0" borderId="1" xfId="17" applyFont="1" applyBorder="1" applyAlignment="1">
      <alignment horizontal="center" vertical="center" wrapText="1"/>
    </xf>
    <xf numFmtId="2" fontId="18" fillId="0" borderId="1" xfId="17" applyNumberFormat="1" applyFont="1" applyBorder="1" applyAlignment="1">
      <alignment horizontal="center" vertical="center" wrapText="1"/>
    </xf>
    <xf numFmtId="0" fontId="18" fillId="0" borderId="0" xfId="17" applyFont="1" applyAlignment="1">
      <alignment vertical="center"/>
    </xf>
    <xf numFmtId="49" fontId="7" fillId="0" borderId="16" xfId="17" applyNumberFormat="1" applyBorder="1" applyAlignment="1">
      <alignment vertical="center" wrapText="1"/>
    </xf>
    <xf numFmtId="49" fontId="7" fillId="0" borderId="16" xfId="17" applyNumberFormat="1" applyBorder="1" applyAlignment="1">
      <alignment horizontal="left" vertical="center" wrapText="1"/>
    </xf>
    <xf numFmtId="0" fontId="7" fillId="0" borderId="16" xfId="17" applyBorder="1" applyAlignment="1">
      <alignment horizontal="left" vertical="center"/>
    </xf>
    <xf numFmtId="2" fontId="7" fillId="0" borderId="1" xfId="17" applyNumberFormat="1" applyBorder="1" applyAlignment="1">
      <alignment horizontal="center" vertical="center"/>
    </xf>
    <xf numFmtId="0" fontId="18" fillId="0" borderId="0" xfId="17" applyFont="1" applyAlignment="1">
      <alignment horizontal="right" vertical="center"/>
    </xf>
    <xf numFmtId="49" fontId="8" fillId="0" borderId="10" xfId="17" applyNumberFormat="1" applyFont="1" applyBorder="1" applyAlignment="1">
      <alignment horizontal="center" vertical="center"/>
    </xf>
    <xf numFmtId="49" fontId="8" fillId="0" borderId="1" xfId="17" applyNumberFormat="1" applyFont="1" applyBorder="1" applyAlignment="1">
      <alignment horizontal="center" vertical="center"/>
    </xf>
    <xf numFmtId="49" fontId="8" fillId="0" borderId="14" xfId="17" applyNumberFormat="1" applyFont="1" applyBorder="1" applyAlignment="1">
      <alignment horizontal="center" vertical="center"/>
    </xf>
    <xf numFmtId="49" fontId="8" fillId="0" borderId="14" xfId="17" applyNumberFormat="1" applyFont="1" applyBorder="1" applyAlignment="1">
      <alignment vertical="center"/>
    </xf>
    <xf numFmtId="0" fontId="8" fillId="0" borderId="14" xfId="17" applyFont="1" applyBorder="1" applyAlignment="1">
      <alignment vertical="center"/>
    </xf>
    <xf numFmtId="2" fontId="8" fillId="0" borderId="14" xfId="17" applyNumberFormat="1" applyFont="1" applyBorder="1" applyAlignment="1">
      <alignment horizontal="center" vertical="center"/>
    </xf>
    <xf numFmtId="49" fontId="7" fillId="0" borderId="16" xfId="17" applyNumberFormat="1" applyBorder="1" applyAlignment="1">
      <alignment horizontal="right" vertical="center" wrapText="1"/>
    </xf>
    <xf numFmtId="0" fontId="24" fillId="0" borderId="1" xfId="17" applyFont="1" applyBorder="1" applyAlignment="1">
      <alignment horizontal="left" vertical="center" wrapText="1"/>
    </xf>
    <xf numFmtId="0" fontId="24" fillId="0" borderId="1" xfId="17" applyFont="1" applyBorder="1" applyAlignment="1">
      <alignment horizontal="center" vertical="center" wrapText="1"/>
    </xf>
    <xf numFmtId="2" fontId="24" fillId="0" borderId="1" xfId="17" applyNumberFormat="1" applyFont="1" applyBorder="1" applyAlignment="1">
      <alignment horizontal="center" vertical="center" wrapText="1"/>
    </xf>
    <xf numFmtId="49" fontId="8" fillId="0" borderId="12" xfId="17" applyNumberFormat="1" applyFont="1" applyBorder="1" applyAlignment="1">
      <alignment horizontal="right" vertical="center"/>
    </xf>
    <xf numFmtId="49" fontId="18" fillId="0" borderId="0" xfId="17" applyNumberFormat="1" applyFont="1" applyAlignment="1">
      <alignment horizontal="left" vertical="center"/>
    </xf>
    <xf numFmtId="49" fontId="18" fillId="0" borderId="0" xfId="17" applyNumberFormat="1" applyFont="1" applyAlignment="1">
      <alignment vertical="center"/>
    </xf>
    <xf numFmtId="0" fontId="18" fillId="0" borderId="0" xfId="17" applyFont="1" applyAlignment="1">
      <alignment horizontal="left" vertical="center"/>
    </xf>
    <xf numFmtId="0" fontId="18" fillId="0" borderId="0" xfId="17" applyFont="1" applyAlignment="1">
      <alignment horizontal="center" vertical="center"/>
    </xf>
    <xf numFmtId="2" fontId="18" fillId="0" borderId="0" xfId="17" applyNumberFormat="1" applyFont="1" applyAlignment="1">
      <alignment horizontal="center" vertical="center"/>
    </xf>
    <xf numFmtId="174" fontId="8" fillId="0" borderId="10" xfId="17" applyNumberFormat="1" applyFont="1" applyBorder="1" applyAlignment="1">
      <alignment horizontal="center" vertical="center" wrapText="1"/>
    </xf>
    <xf numFmtId="174" fontId="7" fillId="0" borderId="1" xfId="17" applyNumberFormat="1" applyBorder="1" applyAlignment="1">
      <alignment horizontal="center" vertical="center" wrapText="1"/>
    </xf>
    <xf numFmtId="0" fontId="7" fillId="0" borderId="1" xfId="0" applyFont="1" applyBorder="1" applyAlignment="1">
      <alignment horizontal="left" vertical="center"/>
    </xf>
    <xf numFmtId="0" fontId="8" fillId="0" borderId="1" xfId="0" applyFont="1" applyBorder="1" applyAlignment="1">
      <alignment horizontal="justify" vertical="center" wrapText="1"/>
    </xf>
    <xf numFmtId="0" fontId="23" fillId="0" borderId="1" xfId="0" applyFont="1" applyBorder="1" applyAlignment="1">
      <alignment horizontal="left" vertical="center" wrapText="1"/>
    </xf>
    <xf numFmtId="3" fontId="7" fillId="0" borderId="1" xfId="0" applyNumberFormat="1" applyFont="1" applyBorder="1" applyAlignment="1">
      <alignment horizontal="center" vertical="center" wrapText="1"/>
    </xf>
    <xf numFmtId="0" fontId="23" fillId="0" borderId="1" xfId="0" applyFont="1" applyBorder="1" applyAlignment="1">
      <alignment horizontal="justify" vertical="center" wrapText="1"/>
    </xf>
    <xf numFmtId="49" fontId="8" fillId="0" borderId="16" xfId="17" applyNumberFormat="1" applyFont="1" applyBorder="1" applyAlignment="1">
      <alignment horizontal="left" vertical="center" wrapText="1"/>
    </xf>
    <xf numFmtId="0" fontId="8" fillId="0" borderId="16" xfId="17" applyFont="1" applyBorder="1" applyAlignment="1">
      <alignment horizontal="left" vertical="center" wrapText="1"/>
    </xf>
    <xf numFmtId="49" fontId="7" fillId="0" borderId="13" xfId="17" applyNumberFormat="1" applyBorder="1" applyAlignment="1">
      <alignment horizontal="left" vertical="center" wrapText="1"/>
    </xf>
    <xf numFmtId="0" fontId="7" fillId="0" borderId="13" xfId="17" applyBorder="1" applyAlignment="1">
      <alignment horizontal="left" vertical="center" wrapText="1"/>
    </xf>
    <xf numFmtId="0" fontId="19" fillId="0" borderId="1" xfId="17" applyFont="1" applyBorder="1" applyAlignment="1">
      <alignment horizontal="left" vertical="center" wrapText="1"/>
    </xf>
    <xf numFmtId="49" fontId="18" fillId="0" borderId="1" xfId="17" applyNumberFormat="1" applyFont="1" applyBorder="1" applyAlignment="1">
      <alignment horizontal="right" vertical="center" wrapText="1"/>
    </xf>
    <xf numFmtId="174" fontId="7" fillId="0" borderId="1" xfId="17" applyNumberFormat="1" applyBorder="1" applyAlignment="1">
      <alignment horizontal="center" vertical="center"/>
    </xf>
    <xf numFmtId="3" fontId="7" fillId="0" borderId="1" xfId="17" applyNumberFormat="1" applyBorder="1" applyAlignment="1">
      <alignment horizontal="center" vertical="center" wrapText="1"/>
    </xf>
    <xf numFmtId="49" fontId="8" fillId="0" borderId="1" xfId="17" applyNumberFormat="1" applyFont="1" applyBorder="1" applyAlignment="1">
      <alignment horizontal="center" vertical="center" wrapText="1"/>
    </xf>
    <xf numFmtId="0" fontId="25" fillId="0" borderId="1" xfId="26" applyFont="1" applyBorder="1" applyAlignment="1">
      <alignment horizontal="justify" vertical="center" wrapText="1"/>
    </xf>
    <xf numFmtId="49" fontId="7" fillId="0" borderId="13" xfId="17" applyNumberFormat="1" applyBorder="1" applyAlignment="1">
      <alignment horizontal="right" vertical="center" wrapText="1"/>
    </xf>
    <xf numFmtId="0" fontId="7" fillId="0" borderId="1" xfId="0" applyFont="1" applyBorder="1" applyAlignment="1">
      <alignment horizontal="justify" vertical="center" wrapText="1"/>
    </xf>
    <xf numFmtId="49" fontId="18" fillId="0" borderId="1" xfId="17" applyNumberFormat="1" applyFont="1" applyBorder="1" applyAlignment="1">
      <alignment horizontal="center" vertical="center"/>
    </xf>
    <xf numFmtId="0" fontId="18" fillId="0" borderId="1" xfId="17" applyFont="1" applyBorder="1" applyAlignment="1">
      <alignment horizontal="left" vertical="center"/>
    </xf>
    <xf numFmtId="0" fontId="18" fillId="0" borderId="1" xfId="17" applyFont="1" applyBorder="1" applyAlignment="1">
      <alignment horizontal="center" vertical="center"/>
    </xf>
    <xf numFmtId="174" fontId="18" fillId="0" borderId="1" xfId="17" applyNumberFormat="1" applyFont="1" applyBorder="1" applyAlignment="1">
      <alignment horizontal="center" vertical="center"/>
    </xf>
    <xf numFmtId="0" fontId="18" fillId="0" borderId="1" xfId="17" applyFont="1" applyBorder="1" applyAlignment="1">
      <alignment horizontal="right" vertical="center"/>
    </xf>
    <xf numFmtId="0" fontId="8" fillId="0" borderId="1" xfId="17" applyFont="1" applyBorder="1" applyAlignment="1">
      <alignment horizontal="justify" vertical="center" wrapText="1"/>
    </xf>
    <xf numFmtId="49" fontId="8" fillId="0" borderId="16" xfId="17" applyNumberFormat="1" applyFont="1" applyBorder="1" applyAlignment="1">
      <alignment horizontal="center" vertical="center" wrapText="1"/>
    </xf>
    <xf numFmtId="0" fontId="8" fillId="0" borderId="16" xfId="17" applyFont="1" applyBorder="1" applyAlignment="1">
      <alignment horizontal="justify" vertical="center" wrapText="1"/>
    </xf>
    <xf numFmtId="174" fontId="8" fillId="0" borderId="12" xfId="17" applyNumberFormat="1" applyFont="1" applyBorder="1" applyAlignment="1">
      <alignment horizontal="right" vertical="center"/>
    </xf>
    <xf numFmtId="49" fontId="18" fillId="0" borderId="0" xfId="17" applyNumberFormat="1" applyFont="1" applyAlignment="1">
      <alignment horizontal="center" vertical="center"/>
    </xf>
    <xf numFmtId="174" fontId="8" fillId="0" borderId="10" xfId="17" applyNumberFormat="1" applyFont="1" applyBorder="1" applyAlignment="1">
      <alignment horizontal="right" vertical="center" wrapText="1"/>
    </xf>
    <xf numFmtId="49" fontId="7" fillId="0" borderId="14" xfId="17" applyNumberFormat="1" applyBorder="1" applyAlignment="1">
      <alignment horizontal="right" vertical="center" wrapText="1"/>
    </xf>
    <xf numFmtId="174" fontId="7" fillId="0" borderId="1" xfId="17" applyNumberFormat="1" applyBorder="1" applyAlignment="1">
      <alignment horizontal="right" vertical="center" wrapText="1"/>
    </xf>
    <xf numFmtId="0" fontId="7" fillId="0" borderId="1" xfId="0" quotePrefix="1" applyFont="1" applyBorder="1" applyAlignment="1">
      <alignment horizontal="center" vertical="center"/>
    </xf>
    <xf numFmtId="0" fontId="7" fillId="0" borderId="1" xfId="0" quotePrefix="1" applyFont="1" applyBorder="1" applyAlignment="1">
      <alignment horizontal="left" vertical="center"/>
    </xf>
    <xf numFmtId="0" fontId="23" fillId="0" borderId="1" xfId="0" applyFont="1" applyBorder="1" applyAlignment="1">
      <alignment horizontal="center" vertical="center"/>
    </xf>
    <xf numFmtId="3" fontId="7" fillId="0" borderId="1" xfId="0" applyNumberFormat="1" applyFont="1" applyBorder="1" applyAlignment="1">
      <alignment horizontal="center" vertical="center"/>
    </xf>
    <xf numFmtId="0" fontId="7" fillId="3" borderId="0" xfId="17" applyFill="1" applyAlignment="1">
      <alignment vertical="center"/>
    </xf>
    <xf numFmtId="49" fontId="8" fillId="0" borderId="1" xfId="17" applyNumberFormat="1" applyFont="1" applyBorder="1" applyAlignment="1">
      <alignment vertical="center"/>
    </xf>
    <xf numFmtId="49" fontId="8" fillId="0" borderId="0" xfId="17" applyNumberFormat="1" applyFont="1" applyAlignment="1">
      <alignment vertical="center"/>
    </xf>
    <xf numFmtId="49" fontId="7" fillId="0" borderId="0" xfId="17" applyNumberFormat="1" applyAlignment="1">
      <alignment horizontal="left" vertical="center" wrapText="1"/>
    </xf>
    <xf numFmtId="49" fontId="7" fillId="0" borderId="0" xfId="17" applyNumberFormat="1" applyAlignment="1">
      <alignment horizontal="right" vertical="center" wrapText="1"/>
    </xf>
    <xf numFmtId="49" fontId="7" fillId="0" borderId="2" xfId="17" applyNumberFormat="1" applyBorder="1" applyAlignment="1">
      <alignment horizontal="right" vertical="center" wrapText="1"/>
    </xf>
    <xf numFmtId="0" fontId="7" fillId="0" borderId="1" xfId="0" applyFont="1" applyBorder="1" applyAlignment="1">
      <alignment vertical="center"/>
    </xf>
    <xf numFmtId="0" fontId="7" fillId="0" borderId="0" xfId="17" applyAlignment="1">
      <alignment horizontal="right"/>
    </xf>
    <xf numFmtId="0" fontId="7" fillId="0" borderId="1" xfId="17" applyBorder="1" applyAlignment="1">
      <alignment horizontal="right" vertical="center" wrapText="1"/>
    </xf>
    <xf numFmtId="49" fontId="8" fillId="0" borderId="13" xfId="17" applyNumberFormat="1" applyFont="1" applyBorder="1" applyAlignment="1">
      <alignment vertical="center" wrapText="1"/>
    </xf>
    <xf numFmtId="0" fontId="8" fillId="0" borderId="13" xfId="17" applyFont="1" applyBorder="1" applyAlignment="1">
      <alignment horizontal="center" vertical="center" wrapText="1"/>
    </xf>
    <xf numFmtId="0" fontId="20" fillId="0" borderId="1" xfId="0" applyFont="1" applyBorder="1" applyAlignment="1">
      <alignment horizontal="left" vertical="center" wrapText="1"/>
    </xf>
    <xf numFmtId="49" fontId="7" fillId="0" borderId="10" xfId="17" applyNumberFormat="1" applyBorder="1" applyAlignment="1">
      <alignment horizontal="center" vertical="center" wrapText="1"/>
    </xf>
    <xf numFmtId="49" fontId="8" fillId="0" borderId="16" xfId="17" applyNumberFormat="1" applyFont="1" applyBorder="1" applyAlignment="1">
      <alignment vertical="center" wrapText="1"/>
    </xf>
    <xf numFmtId="49" fontId="7" fillId="0" borderId="12" xfId="17" applyNumberFormat="1" applyBorder="1" applyAlignment="1">
      <alignment vertical="center"/>
    </xf>
    <xf numFmtId="49" fontId="24" fillId="0" borderId="1" xfId="17" applyNumberFormat="1" applyFont="1" applyBorder="1" applyAlignment="1">
      <alignment horizontal="left" vertical="center" wrapText="1"/>
    </xf>
    <xf numFmtId="49" fontId="18" fillId="0" borderId="16" xfId="26" applyNumberFormat="1" applyFont="1" applyBorder="1" applyAlignment="1">
      <alignment horizontal="left" vertical="center" wrapText="1"/>
    </xf>
    <xf numFmtId="0" fontId="7" fillId="4" borderId="1" xfId="17" applyFill="1" applyBorder="1" applyAlignment="1">
      <alignment horizontal="left" vertical="center" wrapText="1"/>
    </xf>
    <xf numFmtId="0" fontId="24" fillId="0" borderId="0" xfId="17" applyFont="1" applyAlignment="1">
      <alignment vertical="center"/>
    </xf>
    <xf numFmtId="49" fontId="7" fillId="0" borderId="2" xfId="17" applyNumberFormat="1" applyBorder="1" applyAlignment="1">
      <alignment horizontal="left" vertical="center" wrapText="1"/>
    </xf>
    <xf numFmtId="0" fontId="7" fillId="0" borderId="1" xfId="26" applyBorder="1" applyAlignment="1">
      <alignment vertical="center"/>
    </xf>
    <xf numFmtId="2" fontId="7" fillId="0" borderId="1" xfId="17" applyNumberFormat="1" applyBorder="1" applyAlignment="1">
      <alignment vertical="center" wrapText="1"/>
    </xf>
    <xf numFmtId="2" fontId="7" fillId="0" borderId="1" xfId="17" applyNumberFormat="1" applyBorder="1" applyAlignment="1">
      <alignment vertical="center"/>
    </xf>
    <xf numFmtId="2" fontId="8" fillId="0" borderId="12" xfId="17" applyNumberFormat="1" applyFont="1" applyBorder="1" applyAlignment="1">
      <alignment vertical="center"/>
    </xf>
    <xf numFmtId="2" fontId="7" fillId="0" borderId="0" xfId="17" applyNumberFormat="1" applyAlignment="1">
      <alignment vertical="center"/>
    </xf>
    <xf numFmtId="49" fontId="7" fillId="0" borderId="0" xfId="17" applyNumberFormat="1" applyAlignment="1">
      <alignment vertical="center"/>
    </xf>
    <xf numFmtId="49" fontId="8" fillId="0" borderId="16" xfId="17" applyNumberFormat="1" applyFont="1" applyBorder="1" applyAlignment="1">
      <alignment horizontal="right" vertical="center" wrapText="1"/>
    </xf>
    <xf numFmtId="0" fontId="8" fillId="0" borderId="12" xfId="17" applyFont="1" applyBorder="1" applyAlignment="1">
      <alignment horizontal="center" vertical="center"/>
    </xf>
    <xf numFmtId="0" fontId="7" fillId="0" borderId="0" xfId="17" applyAlignment="1">
      <alignment wrapText="1"/>
    </xf>
    <xf numFmtId="49" fontId="7" fillId="0" borderId="0" xfId="17" applyNumberFormat="1" applyAlignment="1">
      <alignment vertical="center" wrapText="1"/>
    </xf>
    <xf numFmtId="0" fontId="7" fillId="0" borderId="0" xfId="17" applyAlignment="1">
      <alignment horizontal="right" vertical="center" wrapText="1"/>
    </xf>
    <xf numFmtId="49" fontId="8" fillId="0" borderId="14" xfId="17" applyNumberFormat="1" applyFont="1" applyBorder="1" applyAlignment="1">
      <alignment horizontal="left" vertical="center" wrapText="1"/>
    </xf>
    <xf numFmtId="49" fontId="8" fillId="0" borderId="0" xfId="17" applyNumberFormat="1" applyFont="1" applyAlignment="1">
      <alignment horizontal="right" vertical="center" wrapText="1"/>
    </xf>
    <xf numFmtId="0" fontId="8" fillId="0" borderId="1" xfId="17" applyFont="1" applyBorder="1" applyAlignment="1">
      <alignment horizontal="right" vertical="center"/>
    </xf>
    <xf numFmtId="49" fontId="7" fillId="0" borderId="0" xfId="17" applyNumberFormat="1" applyAlignment="1">
      <alignment horizontal="right" vertical="center"/>
    </xf>
    <xf numFmtId="49" fontId="7" fillId="0" borderId="1" xfId="17" applyNumberFormat="1" applyBorder="1" applyAlignment="1">
      <alignment horizontal="right" vertical="center"/>
    </xf>
    <xf numFmtId="49" fontId="7" fillId="4" borderId="1" xfId="17" applyNumberFormat="1" applyFill="1" applyBorder="1" applyAlignment="1">
      <alignment horizontal="left" vertical="center" wrapText="1"/>
    </xf>
    <xf numFmtId="49" fontId="7" fillId="4" borderId="0" xfId="17" applyNumberFormat="1" applyFill="1" applyAlignment="1">
      <alignment horizontal="right" vertical="center" wrapText="1"/>
    </xf>
    <xf numFmtId="49" fontId="7" fillId="4" borderId="1" xfId="17" applyNumberFormat="1" applyFill="1" applyBorder="1" applyAlignment="1">
      <alignment horizontal="right" vertical="center" wrapText="1"/>
    </xf>
    <xf numFmtId="0" fontId="7" fillId="4" borderId="0" xfId="17" applyFill="1" applyAlignment="1">
      <alignment vertical="center"/>
    </xf>
    <xf numFmtId="49" fontId="8" fillId="0" borderId="7" xfId="17" applyNumberFormat="1" applyFont="1" applyBorder="1" applyAlignment="1">
      <alignment horizontal="left" vertical="center" wrapText="1"/>
    </xf>
    <xf numFmtId="49" fontId="8" fillId="0" borderId="7" xfId="17" applyNumberFormat="1" applyFont="1" applyBorder="1" applyAlignment="1">
      <alignment horizontal="center" vertical="center" wrapText="1"/>
    </xf>
    <xf numFmtId="49" fontId="8" fillId="0" borderId="14" xfId="17" applyNumberFormat="1" applyFont="1" applyBorder="1" applyAlignment="1">
      <alignment horizontal="center" vertical="center" wrapText="1"/>
    </xf>
    <xf numFmtId="49" fontId="8" fillId="0" borderId="2" xfId="17" applyNumberFormat="1" applyFont="1" applyBorder="1" applyAlignment="1">
      <alignment horizontal="left" vertical="center" wrapText="1"/>
    </xf>
    <xf numFmtId="49" fontId="8" fillId="0" borderId="2" xfId="17" applyNumberFormat="1" applyFont="1" applyBorder="1" applyAlignment="1">
      <alignment horizontal="right" vertical="center" wrapText="1"/>
    </xf>
    <xf numFmtId="0" fontId="8" fillId="0" borderId="1" xfId="0" applyFont="1" applyBorder="1" applyAlignment="1">
      <alignment vertical="center" wrapText="1"/>
    </xf>
    <xf numFmtId="0" fontId="8" fillId="0" borderId="2" xfId="17" applyFont="1" applyBorder="1" applyAlignment="1">
      <alignment horizontal="right" vertical="center"/>
    </xf>
    <xf numFmtId="0" fontId="8" fillId="0" borderId="16" xfId="17" applyFont="1" applyBorder="1" applyAlignment="1">
      <alignment vertical="center" wrapText="1"/>
    </xf>
    <xf numFmtId="49" fontId="7" fillId="0" borderId="2" xfId="17" applyNumberFormat="1" applyBorder="1" applyAlignment="1">
      <alignment horizontal="right" vertical="center"/>
    </xf>
    <xf numFmtId="0" fontId="7" fillId="0" borderId="2" xfId="17" applyBorder="1" applyAlignment="1">
      <alignment horizontal="right" vertical="center"/>
    </xf>
    <xf numFmtId="0" fontId="7" fillId="0" borderId="16" xfId="17" applyBorder="1" applyAlignment="1">
      <alignment vertical="center"/>
    </xf>
    <xf numFmtId="0" fontId="7" fillId="0" borderId="16" xfId="17" applyBorder="1" applyAlignment="1">
      <alignment vertical="center" wrapText="1"/>
    </xf>
    <xf numFmtId="0" fontId="8" fillId="0" borderId="16" xfId="17" applyFont="1" applyBorder="1" applyAlignment="1">
      <alignment vertical="center"/>
    </xf>
    <xf numFmtId="49" fontId="7" fillId="0" borderId="1" xfId="17" applyNumberFormat="1" applyBorder="1" applyAlignment="1">
      <alignment horizontal="center" vertical="center"/>
    </xf>
    <xf numFmtId="49" fontId="8" fillId="0" borderId="11" xfId="17" applyNumberFormat="1" applyFont="1" applyBorder="1" applyAlignment="1">
      <alignment horizontal="right" vertical="center"/>
    </xf>
    <xf numFmtId="10" fontId="7" fillId="0" borderId="0" xfId="17" applyNumberFormat="1" applyAlignment="1">
      <alignment vertical="center" wrapText="1"/>
    </xf>
    <xf numFmtId="49" fontId="7" fillId="0" borderId="13" xfId="17" applyNumberFormat="1" applyBorder="1" applyAlignment="1">
      <alignment horizontal="right" vertical="center"/>
    </xf>
    <xf numFmtId="0" fontId="25" fillId="0" borderId="1" xfId="0" applyFont="1" applyBorder="1" applyAlignment="1">
      <alignment vertical="center" wrapText="1"/>
    </xf>
    <xf numFmtId="0" fontId="25" fillId="0" borderId="16" xfId="0" applyFont="1" applyBorder="1" applyAlignment="1">
      <alignment vertical="center" wrapText="1"/>
    </xf>
    <xf numFmtId="49" fontId="7" fillId="4" borderId="1" xfId="17" applyNumberFormat="1" applyFill="1" applyBorder="1" applyAlignment="1">
      <alignment vertical="center" wrapText="1"/>
    </xf>
    <xf numFmtId="167" fontId="7" fillId="0" borderId="0" xfId="17" applyNumberFormat="1" applyAlignment="1">
      <alignment vertical="center"/>
    </xf>
    <xf numFmtId="0" fontId="7" fillId="4" borderId="1" xfId="17" applyFill="1" applyBorder="1" applyAlignment="1">
      <alignment horizontal="center" vertical="center"/>
    </xf>
    <xf numFmtId="49" fontId="8" fillId="0" borderId="11" xfId="17" applyNumberFormat="1" applyFont="1" applyBorder="1" applyAlignment="1">
      <alignment vertical="center"/>
    </xf>
    <xf numFmtId="0" fontId="7" fillId="2" borderId="0" xfId="17" applyFill="1"/>
    <xf numFmtId="0" fontId="7" fillId="0" borderId="1" xfId="0" applyFont="1" applyBorder="1" applyAlignment="1">
      <alignment horizontal="center" vertical="center"/>
    </xf>
    <xf numFmtId="0" fontId="7" fillId="2" borderId="0" xfId="17" applyFill="1" applyAlignment="1">
      <alignment vertical="center"/>
    </xf>
    <xf numFmtId="0" fontId="7" fillId="5" borderId="0" xfId="17" applyFill="1" applyAlignment="1">
      <alignment vertical="center"/>
    </xf>
    <xf numFmtId="49" fontId="7" fillId="0" borderId="14" xfId="17" applyNumberFormat="1" applyBorder="1" applyAlignment="1">
      <alignment horizontal="left" vertical="center"/>
    </xf>
    <xf numFmtId="49" fontId="24" fillId="0" borderId="1" xfId="17" applyNumberFormat="1" applyFont="1" applyBorder="1" applyAlignment="1">
      <alignment horizontal="right" vertical="center" wrapText="1"/>
    </xf>
    <xf numFmtId="167" fontId="24" fillId="0" borderId="1" xfId="17" applyNumberFormat="1" applyFont="1" applyBorder="1" applyAlignment="1">
      <alignment horizontal="center" vertical="center" wrapText="1"/>
    </xf>
    <xf numFmtId="49" fontId="7" fillId="0" borderId="1" xfId="17" applyNumberFormat="1" applyBorder="1" applyAlignment="1">
      <alignment horizontal="left" vertical="top" wrapText="1"/>
    </xf>
    <xf numFmtId="49" fontId="24" fillId="0" borderId="2" xfId="17" applyNumberFormat="1" applyFont="1" applyBorder="1" applyAlignment="1">
      <alignment horizontal="left" vertical="center"/>
    </xf>
    <xf numFmtId="49" fontId="24" fillId="0" borderId="13" xfId="17" applyNumberFormat="1" applyFont="1" applyBorder="1" applyAlignment="1">
      <alignment horizontal="left" vertical="top" wrapText="1"/>
    </xf>
    <xf numFmtId="0" fontId="24" fillId="0" borderId="13" xfId="17" applyFont="1" applyBorder="1" applyAlignment="1">
      <alignment horizontal="left" vertical="center" wrapText="1"/>
    </xf>
    <xf numFmtId="0" fontId="24" fillId="0" borderId="13" xfId="17" applyFont="1" applyBorder="1" applyAlignment="1">
      <alignment horizontal="center" vertical="center" wrapText="1"/>
    </xf>
    <xf numFmtId="167" fontId="24" fillId="0" borderId="13" xfId="17" applyNumberFormat="1" applyFont="1" applyBorder="1" applyAlignment="1">
      <alignment horizontal="center" vertical="center" wrapText="1"/>
    </xf>
    <xf numFmtId="49" fontId="7" fillId="0" borderId="1" xfId="17" applyNumberFormat="1" applyBorder="1" applyAlignment="1">
      <alignment vertical="center"/>
    </xf>
    <xf numFmtId="49" fontId="7" fillId="0" borderId="14" xfId="17" applyNumberFormat="1" applyBorder="1" applyAlignment="1">
      <alignment vertical="center" wrapText="1"/>
    </xf>
    <xf numFmtId="49" fontId="7" fillId="0" borderId="2" xfId="17" applyNumberFormat="1" applyBorder="1" applyAlignment="1">
      <alignment vertical="center"/>
    </xf>
    <xf numFmtId="49" fontId="7" fillId="0" borderId="13" xfId="17" applyNumberFormat="1" applyBorder="1" applyAlignment="1">
      <alignment vertical="center" wrapText="1"/>
    </xf>
    <xf numFmtId="0" fontId="7" fillId="0" borderId="13" xfId="17" applyBorder="1" applyAlignment="1">
      <alignment horizontal="center" vertical="center"/>
    </xf>
    <xf numFmtId="0" fontId="8" fillId="7" borderId="0" xfId="17" applyFont="1" applyFill="1" applyAlignment="1">
      <alignment horizontal="center" vertical="center"/>
    </xf>
    <xf numFmtId="0" fontId="8" fillId="8" borderId="0" xfId="17" applyFont="1" applyFill="1" applyAlignment="1">
      <alignment horizontal="center" vertical="center"/>
    </xf>
    <xf numFmtId="0" fontId="8" fillId="9" borderId="0" xfId="17" applyFont="1" applyFill="1" applyAlignment="1">
      <alignment horizontal="center" vertical="center"/>
    </xf>
    <xf numFmtId="0" fontId="8" fillId="10" borderId="0" xfId="17" applyFont="1" applyFill="1" applyAlignment="1">
      <alignment horizontal="center" vertical="center"/>
    </xf>
    <xf numFmtId="0" fontId="8" fillId="11" borderId="0" xfId="17" applyFont="1" applyFill="1" applyAlignment="1">
      <alignment horizontal="center" vertical="center"/>
    </xf>
    <xf numFmtId="0" fontId="8" fillId="12" borderId="0" xfId="17" applyFont="1" applyFill="1" applyAlignment="1">
      <alignment horizontal="center" vertical="center"/>
    </xf>
    <xf numFmtId="0" fontId="8" fillId="6" borderId="0" xfId="17" applyFont="1" applyFill="1" applyAlignment="1">
      <alignment horizontal="center" vertical="center"/>
    </xf>
    <xf numFmtId="0" fontId="8" fillId="7" borderId="0" xfId="17" applyFont="1" applyFill="1" applyAlignment="1">
      <alignment horizontal="center" vertical="center" wrapText="1"/>
    </xf>
    <xf numFmtId="0" fontId="8" fillId="11" borderId="0" xfId="17" applyFont="1" applyFill="1" applyAlignment="1">
      <alignment horizontal="center" vertical="center" wrapText="1"/>
    </xf>
    <xf numFmtId="0" fontId="7" fillId="6" borderId="0" xfId="17" applyFill="1" applyAlignment="1">
      <alignment vertical="center"/>
    </xf>
    <xf numFmtId="0" fontId="8" fillId="6" borderId="0" xfId="17" applyFont="1" applyFill="1" applyAlignment="1">
      <alignment vertical="center"/>
    </xf>
    <xf numFmtId="0" fontId="7" fillId="6" borderId="0" xfId="17" applyFill="1" applyAlignment="1">
      <alignment horizontal="right" vertical="center"/>
    </xf>
    <xf numFmtId="0" fontId="7" fillId="0" borderId="1" xfId="17" applyBorder="1" applyAlignment="1">
      <alignment horizontal="justify" vertical="center"/>
    </xf>
    <xf numFmtId="0" fontId="7" fillId="0" borderId="0" xfId="17" applyAlignment="1">
      <alignment horizontal="justify" vertical="center"/>
    </xf>
    <xf numFmtId="0" fontId="8" fillId="0" borderId="0" xfId="17" applyFont="1" applyAlignment="1">
      <alignment horizontal="justify" vertical="center"/>
    </xf>
    <xf numFmtId="1" fontId="7" fillId="0" borderId="0" xfId="17" applyNumberFormat="1" applyAlignment="1">
      <alignment horizontal="right" vertical="center"/>
    </xf>
    <xf numFmtId="1" fontId="7" fillId="2" borderId="0" xfId="17" applyNumberFormat="1" applyFill="1" applyAlignment="1">
      <alignment horizontal="right" vertical="center"/>
    </xf>
    <xf numFmtId="0" fontId="7" fillId="2" borderId="0" xfId="17" applyFill="1" applyAlignment="1">
      <alignment horizontal="right" vertical="center"/>
    </xf>
    <xf numFmtId="4" fontId="7" fillId="0" borderId="16" xfId="17" applyNumberFormat="1" applyBorder="1" applyAlignment="1">
      <alignment horizontal="right" vertical="center" wrapText="1"/>
    </xf>
    <xf numFmtId="3" fontId="7" fillId="0" borderId="16" xfId="17" applyNumberFormat="1" applyBorder="1" applyAlignment="1">
      <alignment horizontal="center" vertical="center" wrapText="1"/>
    </xf>
    <xf numFmtId="4" fontId="7" fillId="0" borderId="16" xfId="17" applyNumberFormat="1" applyBorder="1" applyAlignment="1">
      <alignment horizontal="center" vertical="center" wrapText="1"/>
    </xf>
    <xf numFmtId="49" fontId="7" fillId="0" borderId="16" xfId="17" applyNumberFormat="1" applyBorder="1" applyAlignment="1">
      <alignment horizontal="center" vertical="center" wrapText="1"/>
    </xf>
    <xf numFmtId="175" fontId="7" fillId="0" borderId="0" xfId="17" applyNumberFormat="1" applyAlignment="1">
      <alignment horizontal="right" vertical="center"/>
    </xf>
    <xf numFmtId="49" fontId="24" fillId="0" borderId="16" xfId="17" applyNumberFormat="1" applyFont="1" applyBorder="1" applyAlignment="1">
      <alignment horizontal="left" vertical="center" wrapText="1"/>
    </xf>
    <xf numFmtId="4" fontId="18" fillId="0" borderId="16" xfId="17" applyNumberFormat="1" applyFont="1" applyBorder="1" applyAlignment="1">
      <alignment horizontal="right" vertical="center" wrapText="1"/>
    </xf>
    <xf numFmtId="0" fontId="18" fillId="6" borderId="0" xfId="17" applyFont="1" applyFill="1" applyAlignment="1">
      <alignment vertical="center"/>
    </xf>
    <xf numFmtId="0" fontId="8" fillId="0" borderId="1" xfId="17" applyFont="1" applyBorder="1" applyAlignment="1">
      <alignment vertical="center"/>
    </xf>
    <xf numFmtId="49" fontId="8" fillId="0" borderId="2" xfId="17" applyNumberFormat="1" applyFont="1" applyBorder="1" applyAlignment="1">
      <alignment vertical="center"/>
    </xf>
    <xf numFmtId="49" fontId="8" fillId="0" borderId="2" xfId="17" applyNumberFormat="1" applyFont="1" applyBorder="1" applyAlignment="1">
      <alignment horizontal="center" vertical="center"/>
    </xf>
    <xf numFmtId="49" fontId="8" fillId="0" borderId="1" xfId="17" applyNumberFormat="1" applyFont="1" applyBorder="1" applyAlignment="1">
      <alignment horizontal="left" vertical="center"/>
    </xf>
    <xf numFmtId="3" fontId="8" fillId="0" borderId="1" xfId="17" applyNumberFormat="1" applyFont="1" applyBorder="1" applyAlignment="1">
      <alignment horizontal="center" vertical="center"/>
    </xf>
    <xf numFmtId="49" fontId="25" fillId="0" borderId="1" xfId="17" applyNumberFormat="1" applyFont="1" applyBorder="1" applyAlignment="1">
      <alignment horizontal="left" vertical="center" wrapText="1"/>
    </xf>
    <xf numFmtId="49" fontId="25" fillId="0" borderId="1" xfId="17" applyNumberFormat="1" applyFont="1" applyBorder="1" applyAlignment="1">
      <alignment horizontal="left" vertical="center"/>
    </xf>
    <xf numFmtId="0" fontId="24" fillId="0" borderId="1" xfId="17" applyFont="1" applyBorder="1" applyAlignment="1">
      <alignment vertical="center"/>
    </xf>
    <xf numFmtId="49" fontId="24" fillId="0" borderId="1" xfId="17" applyNumberFormat="1" applyFont="1" applyBorder="1" applyAlignment="1">
      <alignment vertical="center" wrapText="1"/>
    </xf>
    <xf numFmtId="0" fontId="25" fillId="0" borderId="1" xfId="17" applyFont="1" applyBorder="1" applyAlignment="1">
      <alignment horizontal="center" vertical="center" wrapText="1"/>
    </xf>
    <xf numFmtId="0" fontId="25" fillId="0" borderId="1" xfId="17" applyFont="1" applyBorder="1" applyAlignment="1">
      <alignment horizontal="right" vertical="center" wrapText="1"/>
    </xf>
    <xf numFmtId="0" fontId="22" fillId="0" borderId="1" xfId="17" applyFont="1" applyBorder="1" applyAlignment="1">
      <alignment horizontal="left" vertical="center" wrapText="1"/>
    </xf>
    <xf numFmtId="0" fontId="23" fillId="0" borderId="1" xfId="17" applyFont="1" applyBorder="1" applyAlignment="1">
      <alignment horizontal="left" vertical="center" wrapText="1"/>
    </xf>
    <xf numFmtId="165" fontId="7" fillId="2" borderId="1" xfId="1" applyFont="1" applyFill="1" applyBorder="1" applyAlignment="1" applyProtection="1">
      <alignment horizontal="center" vertical="center" wrapText="1"/>
      <protection locked="0"/>
    </xf>
    <xf numFmtId="9" fontId="7" fillId="2" borderId="1" xfId="1" applyNumberFormat="1" applyFont="1" applyFill="1" applyBorder="1" applyAlignment="1" applyProtection="1">
      <alignment vertical="center" wrapText="1"/>
      <protection locked="0"/>
    </xf>
    <xf numFmtId="165" fontId="7" fillId="2" borderId="1" xfId="1" applyFont="1" applyFill="1" applyBorder="1" applyAlignment="1" applyProtection="1">
      <alignment vertical="center" wrapText="1"/>
      <protection locked="0"/>
    </xf>
    <xf numFmtId="9" fontId="7" fillId="2" borderId="1" xfId="7" applyFont="1" applyFill="1" applyBorder="1" applyAlignment="1" applyProtection="1">
      <alignment horizontal="center" vertical="center" wrapText="1"/>
      <protection locked="0"/>
    </xf>
    <xf numFmtId="9" fontId="7" fillId="2" borderId="1" xfId="1" applyNumberFormat="1" applyFont="1" applyFill="1" applyBorder="1" applyAlignment="1" applyProtection="1">
      <alignment horizontal="center" vertical="center" wrapText="1"/>
      <protection locked="0"/>
    </xf>
    <xf numFmtId="9" fontId="25" fillId="2" borderId="1" xfId="1" applyNumberFormat="1" applyFont="1" applyFill="1" applyBorder="1" applyAlignment="1" applyProtection="1">
      <alignment horizontal="center" vertical="center" wrapText="1"/>
      <protection locked="0"/>
    </xf>
    <xf numFmtId="44" fontId="7" fillId="2" borderId="1" xfId="30" applyFont="1" applyFill="1" applyBorder="1" applyAlignment="1" applyProtection="1">
      <alignment horizontal="center" vertical="center" wrapText="1"/>
      <protection locked="0"/>
    </xf>
    <xf numFmtId="44" fontId="25" fillId="2" borderId="1" xfId="30" applyFont="1" applyFill="1" applyBorder="1" applyAlignment="1" applyProtection="1">
      <alignment vertical="center"/>
      <protection locked="0"/>
    </xf>
    <xf numFmtId="44" fontId="7" fillId="2" borderId="1" xfId="31" applyFont="1" applyFill="1" applyBorder="1" applyAlignment="1" applyProtection="1">
      <alignment vertical="center" wrapText="1"/>
      <protection locked="0"/>
    </xf>
    <xf numFmtId="44" fontId="7" fillId="2" borderId="1" xfId="1" applyNumberFormat="1" applyFont="1" applyFill="1" applyBorder="1" applyAlignment="1" applyProtection="1">
      <alignment horizontal="center" vertical="center" wrapText="1"/>
      <protection locked="0"/>
    </xf>
    <xf numFmtId="44" fontId="7" fillId="0" borderId="1" xfId="1" applyNumberFormat="1" applyFont="1" applyBorder="1" applyAlignment="1" applyProtection="1">
      <alignment horizontal="center" vertical="center" wrapText="1"/>
    </xf>
    <xf numFmtId="44" fontId="7" fillId="0" borderId="1" xfId="17" applyNumberFormat="1" applyBorder="1" applyAlignment="1">
      <alignment horizontal="center" vertical="center" wrapText="1"/>
    </xf>
    <xf numFmtId="44" fontId="7" fillId="0" borderId="1" xfId="7" applyNumberFormat="1" applyFont="1" applyBorder="1" applyAlignment="1" applyProtection="1">
      <alignment horizontal="center" vertical="center" wrapText="1"/>
    </xf>
    <xf numFmtId="44" fontId="7" fillId="0" borderId="1" xfId="17" applyNumberFormat="1" applyBorder="1" applyAlignment="1">
      <alignment horizontal="center" vertical="center"/>
    </xf>
    <xf numFmtId="44" fontId="7" fillId="2" borderId="1" xfId="17" applyNumberFormat="1" applyFill="1" applyBorder="1" applyAlignment="1" applyProtection="1">
      <alignment horizontal="center" vertical="center" wrapText="1"/>
      <protection locked="0"/>
    </xf>
    <xf numFmtId="44" fontId="7" fillId="0" borderId="1" xfId="3" applyNumberFormat="1" applyFont="1" applyBorder="1" applyAlignment="1" applyProtection="1">
      <alignment horizontal="right" vertical="center" wrapText="1"/>
    </xf>
    <xf numFmtId="44" fontId="8" fillId="0" borderId="10" xfId="1" applyNumberFormat="1" applyFont="1" applyBorder="1" applyAlignment="1" applyProtection="1">
      <alignment horizontal="right" vertical="center" wrapText="1"/>
    </xf>
    <xf numFmtId="44" fontId="8" fillId="0" borderId="10" xfId="17" applyNumberFormat="1" applyFont="1" applyBorder="1" applyAlignment="1">
      <alignment horizontal="center" vertical="center" wrapText="1"/>
    </xf>
    <xf numFmtId="44" fontId="25" fillId="0" borderId="1" xfId="3" applyNumberFormat="1" applyFont="1" applyBorder="1" applyAlignment="1" applyProtection="1">
      <alignment horizontal="right" vertical="center" wrapText="1"/>
    </xf>
    <xf numFmtId="44" fontId="25" fillId="0" borderId="1" xfId="1" applyNumberFormat="1" applyFont="1" applyBorder="1" applyAlignment="1" applyProtection="1">
      <alignment horizontal="center" vertical="center" wrapText="1"/>
    </xf>
    <xf numFmtId="44" fontId="7" fillId="0" borderId="1" xfId="1" applyNumberFormat="1" applyFont="1" applyFill="1" applyBorder="1" applyAlignment="1" applyProtection="1">
      <alignment horizontal="center" vertical="center" wrapText="1"/>
    </xf>
    <xf numFmtId="44" fontId="7" fillId="2" borderId="1" xfId="17" applyNumberFormat="1" applyFill="1" applyBorder="1" applyAlignment="1" applyProtection="1">
      <alignment horizontal="center" vertical="center"/>
      <protection locked="0"/>
    </xf>
    <xf numFmtId="44" fontId="7" fillId="0" borderId="1" xfId="3" applyNumberFormat="1" applyFont="1" applyFill="1" applyBorder="1" applyAlignment="1" applyProtection="1">
      <alignment horizontal="right" vertical="center" wrapText="1"/>
    </xf>
    <xf numFmtId="44" fontId="7" fillId="0" borderId="1" xfId="1" applyNumberFormat="1" applyFont="1" applyFill="1" applyBorder="1" applyAlignment="1" applyProtection="1">
      <alignment vertical="center" wrapText="1"/>
    </xf>
    <xf numFmtId="44" fontId="7" fillId="0" borderId="1" xfId="1" applyNumberFormat="1" applyFont="1" applyBorder="1" applyAlignment="1" applyProtection="1">
      <alignment vertical="center" wrapText="1"/>
    </xf>
    <xf numFmtId="44" fontId="7" fillId="2" borderId="1" xfId="1" applyNumberFormat="1" applyFont="1" applyFill="1" applyBorder="1" applyAlignment="1" applyProtection="1">
      <alignment vertical="center" wrapText="1"/>
      <protection locked="0"/>
    </xf>
    <xf numFmtId="44" fontId="8" fillId="0" borderId="12" xfId="17" applyNumberFormat="1" applyFont="1" applyBorder="1" applyAlignment="1">
      <alignment vertical="center"/>
    </xf>
    <xf numFmtId="44" fontId="8" fillId="0" borderId="14" xfId="17" applyNumberFormat="1" applyFont="1" applyBorder="1" applyAlignment="1">
      <alignment vertical="center"/>
    </xf>
    <xf numFmtId="44" fontId="8" fillId="0" borderId="14" xfId="1" applyNumberFormat="1" applyFont="1" applyBorder="1" applyAlignment="1" applyProtection="1">
      <alignment horizontal="right" vertical="center" wrapText="1"/>
    </xf>
    <xf numFmtId="44" fontId="8" fillId="0" borderId="1" xfId="1" applyNumberFormat="1" applyFont="1" applyBorder="1" applyAlignment="1" applyProtection="1">
      <alignment horizontal="right" vertical="center" wrapText="1"/>
    </xf>
    <xf numFmtId="44" fontId="7" fillId="0" borderId="0" xfId="17" applyNumberFormat="1" applyAlignment="1">
      <alignment vertical="center"/>
    </xf>
    <xf numFmtId="44" fontId="24" fillId="0" borderId="1" xfId="1" applyNumberFormat="1" applyFont="1" applyBorder="1" applyAlignment="1" applyProtection="1">
      <alignment vertical="center" wrapText="1"/>
    </xf>
    <xf numFmtId="44" fontId="24" fillId="0" borderId="1" xfId="3" applyNumberFormat="1" applyFont="1" applyBorder="1" applyAlignment="1" applyProtection="1">
      <alignment horizontal="right" vertical="center" wrapText="1"/>
    </xf>
    <xf numFmtId="44" fontId="7" fillId="0" borderId="1" xfId="7" applyNumberFormat="1" applyFont="1" applyBorder="1" applyAlignment="1" applyProtection="1">
      <alignment vertical="center" wrapText="1"/>
    </xf>
    <xf numFmtId="44" fontId="7" fillId="0" borderId="1" xfId="17" applyNumberFormat="1" applyBorder="1" applyAlignment="1">
      <alignment vertical="center" wrapText="1"/>
    </xf>
    <xf numFmtId="44" fontId="7" fillId="2" borderId="1" xfId="17" applyNumberFormat="1" applyFill="1" applyBorder="1" applyAlignment="1" applyProtection="1">
      <alignment vertical="center"/>
      <protection locked="0"/>
    </xf>
    <xf numFmtId="44" fontId="7" fillId="0" borderId="1" xfId="17" applyNumberFormat="1" applyBorder="1" applyAlignment="1">
      <alignment vertical="center"/>
    </xf>
    <xf numFmtId="44" fontId="7" fillId="2" borderId="1" xfId="17" applyNumberFormat="1" applyFill="1" applyBorder="1" applyAlignment="1" applyProtection="1">
      <alignment vertical="center" wrapText="1"/>
      <protection locked="0"/>
    </xf>
    <xf numFmtId="44" fontId="8" fillId="0" borderId="1" xfId="1" applyNumberFormat="1" applyFont="1" applyBorder="1" applyAlignment="1" applyProtection="1">
      <alignment vertical="center" wrapText="1"/>
    </xf>
    <xf numFmtId="44" fontId="8" fillId="0" borderId="1" xfId="3" applyNumberFormat="1" applyFont="1" applyBorder="1" applyAlignment="1" applyProtection="1">
      <alignment horizontal="right" vertical="center" wrapText="1"/>
    </xf>
    <xf numFmtId="44" fontId="7" fillId="0" borderId="1" xfId="17" applyNumberFormat="1" applyBorder="1" applyAlignment="1">
      <alignment horizontal="right" vertical="center"/>
    </xf>
    <xf numFmtId="44" fontId="24" fillId="0" borderId="1" xfId="17" applyNumberFormat="1" applyFont="1" applyBorder="1" applyAlignment="1">
      <alignment horizontal="center" vertical="center" wrapText="1"/>
    </xf>
    <xf numFmtId="44" fontId="8" fillId="0" borderId="1" xfId="17" applyNumberFormat="1" applyFont="1" applyBorder="1" applyAlignment="1">
      <alignment vertical="center"/>
    </xf>
    <xf numFmtId="44" fontId="7" fillId="0" borderId="1" xfId="7" applyNumberFormat="1" applyFont="1" applyFill="1" applyBorder="1" applyAlignment="1" applyProtection="1">
      <alignment horizontal="center" vertical="center" wrapText="1"/>
    </xf>
    <xf numFmtId="44" fontId="7" fillId="0" borderId="1" xfId="3" applyNumberFormat="1" applyFont="1" applyBorder="1" applyAlignment="1" applyProtection="1">
      <alignment horizontal="center" vertical="center" wrapText="1"/>
    </xf>
    <xf numFmtId="44" fontId="8" fillId="0" borderId="1" xfId="17" applyNumberFormat="1" applyFont="1" applyBorder="1" applyAlignment="1">
      <alignment horizontal="center" vertical="center"/>
    </xf>
    <xf numFmtId="44" fontId="8" fillId="0" borderId="1" xfId="25" applyNumberFormat="1" applyFont="1" applyFill="1" applyBorder="1" applyAlignment="1" applyProtection="1">
      <alignment horizontal="center" vertical="center"/>
    </xf>
    <xf numFmtId="44" fontId="8" fillId="0" borderId="1" xfId="1" applyNumberFormat="1" applyFont="1" applyBorder="1" applyAlignment="1" applyProtection="1">
      <alignment horizontal="center" vertical="center" wrapText="1"/>
    </xf>
    <xf numFmtId="44" fontId="7" fillId="0" borderId="13" xfId="1" applyNumberFormat="1" applyFont="1" applyBorder="1" applyAlignment="1" applyProtection="1">
      <alignment horizontal="center" vertical="center" wrapText="1"/>
    </xf>
    <xf numFmtId="44" fontId="8" fillId="0" borderId="12" xfId="17" applyNumberFormat="1" applyFont="1" applyBorder="1" applyAlignment="1">
      <alignment horizontal="center" vertical="center"/>
    </xf>
    <xf numFmtId="44" fontId="7" fillId="0" borderId="0" xfId="1" applyNumberFormat="1" applyFont="1" applyBorder="1" applyAlignment="1" applyProtection="1">
      <alignment horizontal="center" vertical="center" wrapText="1"/>
    </xf>
    <xf numFmtId="44" fontId="7" fillId="2" borderId="1" xfId="25" applyNumberFormat="1" applyFont="1" applyFill="1" applyBorder="1" applyAlignment="1" applyProtection="1">
      <alignment horizontal="center" vertical="center"/>
      <protection locked="0"/>
    </xf>
    <xf numFmtId="44" fontId="7" fillId="0" borderId="1" xfId="25" applyNumberFormat="1" applyFont="1" applyFill="1" applyBorder="1" applyAlignment="1" applyProtection="1">
      <alignment horizontal="center" vertical="center"/>
    </xf>
    <xf numFmtId="44" fontId="0" fillId="0" borderId="1" xfId="25" applyNumberFormat="1" applyFont="1" applyFill="1" applyBorder="1" applyAlignment="1" applyProtection="1">
      <alignment vertical="center"/>
    </xf>
    <xf numFmtId="44" fontId="8" fillId="0" borderId="14" xfId="17" applyNumberFormat="1" applyFont="1" applyBorder="1" applyAlignment="1">
      <alignment horizontal="center" vertical="center"/>
    </xf>
    <xf numFmtId="44" fontId="7" fillId="2" borderId="1" xfId="7" applyNumberFormat="1" applyFont="1" applyFill="1" applyBorder="1" applyAlignment="1" applyProtection="1">
      <alignment horizontal="center" vertical="center" wrapText="1"/>
      <protection locked="0"/>
    </xf>
    <xf numFmtId="44" fontId="8" fillId="0" borderId="11" xfId="1" applyNumberFormat="1" applyFont="1" applyBorder="1" applyAlignment="1" applyProtection="1">
      <alignment horizontal="right" vertical="center" wrapText="1"/>
    </xf>
    <xf numFmtId="44" fontId="7" fillId="0" borderId="13" xfId="1" applyNumberFormat="1" applyFont="1" applyFill="1" applyBorder="1" applyAlignment="1" applyProtection="1">
      <alignment horizontal="center" vertical="center" wrapText="1"/>
    </xf>
    <xf numFmtId="44" fontId="7" fillId="0" borderId="13" xfId="3" applyNumberFormat="1" applyFont="1" applyFill="1" applyBorder="1" applyAlignment="1" applyProtection="1">
      <alignment horizontal="right" vertical="center" wrapText="1"/>
    </xf>
    <xf numFmtId="44" fontId="7" fillId="0" borderId="2" xfId="3" applyNumberFormat="1" applyFont="1" applyBorder="1" applyAlignment="1" applyProtection="1">
      <alignment horizontal="right" vertical="center" wrapText="1"/>
    </xf>
    <xf numFmtId="44" fontId="7" fillId="0" borderId="1" xfId="17" applyNumberFormat="1" applyBorder="1" applyAlignment="1">
      <alignment horizontal="right" vertical="center" wrapText="1"/>
    </xf>
    <xf numFmtId="44" fontId="7" fillId="0" borderId="10" xfId="1" applyNumberFormat="1" applyFont="1" applyBorder="1" applyAlignment="1" applyProtection="1">
      <alignment horizontal="center" vertical="center" wrapText="1"/>
    </xf>
    <xf numFmtId="44" fontId="7" fillId="0" borderId="13" xfId="3" applyNumberFormat="1" applyFont="1" applyBorder="1" applyAlignment="1" applyProtection="1">
      <alignment horizontal="right" vertical="center" wrapText="1"/>
    </xf>
    <xf numFmtId="44" fontId="7" fillId="2" borderId="1" xfId="3" applyNumberFormat="1" applyFont="1" applyFill="1" applyBorder="1" applyAlignment="1" applyProtection="1">
      <alignment horizontal="center" vertical="center" wrapText="1"/>
      <protection locked="0"/>
    </xf>
    <xf numFmtId="44" fontId="7" fillId="0" borderId="1" xfId="25" applyNumberFormat="1" applyFont="1" applyFill="1" applyBorder="1" applyAlignment="1" applyProtection="1">
      <alignment vertical="center" wrapText="1"/>
    </xf>
    <xf numFmtId="44" fontId="7" fillId="0" borderId="1" xfId="25" applyNumberFormat="1" applyFont="1" applyFill="1" applyBorder="1" applyAlignment="1" applyProtection="1">
      <alignment horizontal="center" vertical="center" wrapText="1"/>
    </xf>
    <xf numFmtId="44" fontId="7" fillId="2" borderId="1" xfId="25" applyNumberFormat="1" applyFont="1" applyFill="1" applyBorder="1" applyAlignment="1" applyProtection="1">
      <alignment horizontal="center" vertical="center" wrapText="1"/>
      <protection locked="0"/>
    </xf>
    <xf numFmtId="44" fontId="7" fillId="0" borderId="1" xfId="1" applyNumberFormat="1" applyFont="1" applyFill="1" applyBorder="1" applyAlignment="1" applyProtection="1">
      <alignment horizontal="right" vertical="center" wrapText="1"/>
    </xf>
    <xf numFmtId="44" fontId="7" fillId="2" borderId="1" xfId="27" applyNumberFormat="1" applyFont="1" applyFill="1" applyBorder="1" applyAlignment="1" applyProtection="1">
      <alignment horizontal="center" vertical="center" wrapText="1"/>
      <protection locked="0"/>
    </xf>
    <xf numFmtId="44" fontId="7" fillId="0" borderId="1" xfId="27" applyNumberFormat="1" applyFont="1" applyFill="1" applyBorder="1" applyAlignment="1" applyProtection="1">
      <alignment horizontal="right" vertical="center" wrapText="1"/>
    </xf>
    <xf numFmtId="44" fontId="8" fillId="0" borderId="12" xfId="17" applyNumberFormat="1" applyFont="1" applyBorder="1" applyAlignment="1">
      <alignment horizontal="right" vertical="center"/>
    </xf>
    <xf numFmtId="44" fontId="8" fillId="0" borderId="10" xfId="1" applyNumberFormat="1" applyFont="1" applyFill="1" applyBorder="1" applyAlignment="1" applyProtection="1">
      <alignment horizontal="right" vertical="center" wrapText="1"/>
    </xf>
    <xf numFmtId="44" fontId="8" fillId="0" borderId="14" xfId="17" applyNumberFormat="1" applyFont="1" applyBorder="1" applyAlignment="1">
      <alignment horizontal="right" vertical="center"/>
    </xf>
    <xf numFmtId="44" fontId="8" fillId="0" borderId="14" xfId="1" applyNumberFormat="1" applyFont="1" applyFill="1" applyBorder="1" applyAlignment="1" applyProtection="1">
      <alignment horizontal="right" vertical="center" wrapText="1"/>
    </xf>
    <xf numFmtId="44" fontId="7" fillId="0" borderId="1" xfId="0" applyNumberFormat="1" applyFont="1" applyBorder="1" applyAlignment="1">
      <alignment horizontal="right" vertical="center"/>
    </xf>
    <xf numFmtId="44" fontId="7" fillId="2" borderId="1" xfId="0" applyNumberFormat="1" applyFont="1" applyFill="1" applyBorder="1" applyAlignment="1" applyProtection="1">
      <alignment horizontal="center" vertical="center" wrapText="1"/>
      <protection locked="0"/>
    </xf>
    <xf numFmtId="44" fontId="7" fillId="0" borderId="1" xfId="0" applyNumberFormat="1" applyFont="1" applyBorder="1" applyAlignment="1">
      <alignment vertical="center" wrapText="1"/>
    </xf>
    <xf numFmtId="44" fontId="7" fillId="0" borderId="1" xfId="0" applyNumberFormat="1" applyFont="1" applyBorder="1" applyAlignment="1">
      <alignment horizontal="center" vertical="center" wrapText="1"/>
    </xf>
    <xf numFmtId="44" fontId="7" fillId="0" borderId="13" xfId="17" applyNumberFormat="1" applyBorder="1" applyAlignment="1">
      <alignment horizontal="center" vertical="center" wrapText="1"/>
    </xf>
    <xf numFmtId="44" fontId="8" fillId="0" borderId="1" xfId="1" applyNumberFormat="1" applyFont="1" applyFill="1" applyBorder="1" applyAlignment="1" applyProtection="1">
      <alignment horizontal="right" vertical="center" wrapText="1"/>
    </xf>
    <xf numFmtId="44" fontId="24" fillId="0" borderId="1" xfId="3" applyNumberFormat="1" applyFont="1" applyFill="1" applyBorder="1" applyAlignment="1" applyProtection="1">
      <alignment horizontal="right" vertical="center" wrapText="1"/>
    </xf>
    <xf numFmtId="44" fontId="12" fillId="0" borderId="23" xfId="12" applyNumberFormat="1" applyFont="1" applyBorder="1" applyAlignment="1">
      <alignment horizontal="right"/>
    </xf>
    <xf numFmtId="44" fontId="33" fillId="0" borderId="26" xfId="12" applyNumberFormat="1" applyFont="1" applyBorder="1" applyAlignment="1">
      <alignment horizontal="right"/>
    </xf>
    <xf numFmtId="44" fontId="7" fillId="2" borderId="1" xfId="31" applyFont="1" applyFill="1" applyBorder="1" applyAlignment="1" applyProtection="1">
      <alignment horizontal="center" vertical="center" wrapText="1"/>
      <protection locked="0"/>
    </xf>
    <xf numFmtId="9" fontId="7" fillId="2" borderId="1" xfId="12" applyNumberFormat="1" applyFill="1" applyBorder="1" applyAlignment="1" applyProtection="1">
      <alignment horizontal="center" vertical="center" wrapText="1"/>
      <protection locked="0"/>
    </xf>
    <xf numFmtId="9" fontId="7" fillId="2" borderId="1" xfId="32" applyFont="1" applyFill="1" applyBorder="1" applyAlignment="1" applyProtection="1">
      <alignment horizontal="center" vertical="center" wrapText="1"/>
      <protection locked="0"/>
    </xf>
    <xf numFmtId="44" fontId="12" fillId="0" borderId="28" xfId="12" applyNumberFormat="1" applyFont="1" applyBorder="1" applyAlignment="1">
      <alignment horizontal="right" vertical="center"/>
    </xf>
    <xf numFmtId="44" fontId="25" fillId="2" borderId="1" xfId="31" applyFont="1" applyFill="1" applyBorder="1" applyAlignment="1" applyProtection="1">
      <alignment vertical="center"/>
      <protection locked="0"/>
    </xf>
    <xf numFmtId="44" fontId="12" fillId="0" borderId="30" xfId="12" applyNumberFormat="1" applyFont="1" applyBorder="1" applyAlignment="1">
      <alignment horizontal="right"/>
    </xf>
    <xf numFmtId="9" fontId="7" fillId="2" borderId="1" xfId="12" applyNumberFormat="1" applyFill="1" applyBorder="1" applyAlignment="1" applyProtection="1">
      <alignment vertical="center" wrapText="1"/>
      <protection locked="0"/>
    </xf>
    <xf numFmtId="44" fontId="7" fillId="2" borderId="1" xfId="33" applyFont="1" applyFill="1" applyBorder="1" applyAlignment="1" applyProtection="1">
      <alignment horizontal="center" vertical="center" wrapText="1"/>
      <protection locked="0"/>
    </xf>
    <xf numFmtId="0" fontId="7" fillId="2" borderId="1" xfId="29" applyFont="1" applyFill="1" applyBorder="1" applyAlignment="1" applyProtection="1">
      <alignment horizontal="center" vertical="center" wrapText="1"/>
      <protection locked="0"/>
    </xf>
    <xf numFmtId="44" fontId="12" fillId="0" borderId="33" xfId="12" applyNumberFormat="1" applyFont="1" applyBorder="1" applyAlignment="1">
      <alignment horizontal="right"/>
    </xf>
    <xf numFmtId="174" fontId="7" fillId="2" borderId="1" xfId="4" applyNumberFormat="1" applyFont="1" applyFill="1" applyBorder="1" applyAlignment="1" applyProtection="1">
      <alignment vertical="center" wrapText="1"/>
      <protection locked="0"/>
    </xf>
    <xf numFmtId="174" fontId="7" fillId="2" borderId="1" xfId="3" applyNumberFormat="1" applyFont="1" applyFill="1" applyBorder="1" applyAlignment="1" applyProtection="1">
      <alignment horizontal="center" vertical="center" wrapText="1"/>
      <protection locked="0"/>
    </xf>
    <xf numFmtId="174" fontId="7" fillId="2" borderId="1" xfId="3" applyNumberFormat="1" applyFont="1" applyFill="1" applyBorder="1" applyAlignment="1" applyProtection="1">
      <alignment vertical="center" wrapText="1"/>
      <protection locked="0"/>
    </xf>
    <xf numFmtId="10" fontId="7" fillId="2" borderId="1" xfId="7" applyNumberFormat="1" applyFont="1" applyFill="1" applyBorder="1" applyAlignment="1" applyProtection="1">
      <alignment horizontal="center" vertical="center" wrapText="1"/>
      <protection locked="0"/>
    </xf>
    <xf numFmtId="4" fontId="54" fillId="2" borderId="35" xfId="29" applyNumberFormat="1" applyFont="1" applyFill="1" applyBorder="1" applyAlignment="1" applyProtection="1">
      <alignment horizontal="center" vertical="center" wrapText="1"/>
      <protection locked="0"/>
    </xf>
    <xf numFmtId="9" fontId="54" fillId="2" borderId="35" xfId="32" applyFont="1" applyFill="1" applyBorder="1" applyAlignment="1" applyProtection="1">
      <alignment horizontal="center" vertical="center" wrapText="1"/>
      <protection locked="0"/>
    </xf>
    <xf numFmtId="9" fontId="7" fillId="2" borderId="1" xfId="7" applyFill="1" applyBorder="1" applyAlignment="1" applyProtection="1">
      <alignment vertical="center"/>
      <protection locked="0"/>
    </xf>
    <xf numFmtId="9" fontId="7" fillId="2" borderId="1" xfId="7" applyFont="1" applyFill="1" applyBorder="1" applyAlignment="1" applyProtection="1">
      <alignment vertical="center" wrapText="1"/>
      <protection locked="0"/>
    </xf>
    <xf numFmtId="0" fontId="8" fillId="0" borderId="16" xfId="17" applyFont="1" applyBorder="1" applyAlignment="1">
      <alignment horizontal="left" vertical="center"/>
    </xf>
    <xf numFmtId="1" fontId="54" fillId="13" borderId="35" xfId="29" applyNumberFormat="1" applyFont="1" applyFill="1" applyBorder="1" applyAlignment="1">
      <alignment horizontal="center" vertical="center" wrapText="1"/>
    </xf>
    <xf numFmtId="0" fontId="54" fillId="13" borderId="35" xfId="29" applyFont="1" applyFill="1" applyBorder="1" applyAlignment="1">
      <alignment horizontal="center" vertical="center" wrapText="1"/>
    </xf>
    <xf numFmtId="0" fontId="55" fillId="13" borderId="30" xfId="29" applyFont="1" applyFill="1" applyBorder="1" applyAlignment="1">
      <alignment horizontal="center" vertical="center" wrapText="1"/>
    </xf>
    <xf numFmtId="0" fontId="7" fillId="13" borderId="1" xfId="17" applyFill="1" applyBorder="1" applyAlignment="1">
      <alignment horizontal="left" vertical="center" wrapText="1"/>
    </xf>
    <xf numFmtId="3" fontId="7" fillId="13" borderId="1" xfId="1" applyNumberFormat="1" applyFont="1" applyFill="1" applyBorder="1" applyAlignment="1" applyProtection="1">
      <alignment horizontal="center" vertical="center" wrapText="1"/>
    </xf>
    <xf numFmtId="0" fontId="7" fillId="13" borderId="0" xfId="0" applyFont="1" applyFill="1" applyAlignment="1">
      <alignment wrapText="1"/>
    </xf>
    <xf numFmtId="0" fontId="7" fillId="13" borderId="1" xfId="17" applyFill="1" applyBorder="1" applyAlignment="1">
      <alignment horizontal="center" vertical="center" wrapText="1"/>
    </xf>
    <xf numFmtId="49" fontId="7" fillId="13" borderId="1" xfId="17" applyNumberFormat="1" applyFill="1" applyBorder="1" applyAlignment="1">
      <alignment horizontal="left" vertical="center" wrapText="1"/>
    </xf>
    <xf numFmtId="0" fontId="7" fillId="13" borderId="0" xfId="0" applyFont="1" applyFill="1" applyAlignment="1">
      <alignment vertical="center" wrapText="1"/>
    </xf>
    <xf numFmtId="0" fontId="15" fillId="0" borderId="1" xfId="17" applyFont="1" applyBorder="1" applyAlignment="1">
      <alignment horizontal="center" vertical="center" wrapText="1"/>
    </xf>
    <xf numFmtId="0" fontId="15" fillId="0" borderId="1" xfId="17" applyFont="1" applyBorder="1" applyAlignment="1">
      <alignment horizontal="center" vertical="center"/>
    </xf>
    <xf numFmtId="49" fontId="70" fillId="0" borderId="1" xfId="17" applyNumberFormat="1" applyFont="1" applyBorder="1" applyAlignment="1">
      <alignment vertical="center"/>
    </xf>
    <xf numFmtId="49" fontId="70" fillId="0" borderId="14" xfId="17" applyNumberFormat="1" applyFont="1" applyBorder="1" applyAlignment="1">
      <alignment horizontal="left" vertical="center"/>
    </xf>
    <xf numFmtId="49" fontId="70" fillId="0" borderId="14" xfId="17" applyNumberFormat="1" applyFont="1" applyBorder="1" applyAlignment="1">
      <alignment vertical="center"/>
    </xf>
    <xf numFmtId="0" fontId="70" fillId="0" borderId="14" xfId="17" applyFont="1" applyBorder="1" applyAlignment="1">
      <alignment vertical="center"/>
    </xf>
    <xf numFmtId="49" fontId="70" fillId="0" borderId="14" xfId="17" applyNumberFormat="1" applyFont="1" applyBorder="1" applyAlignment="1">
      <alignment horizontal="center" vertical="center"/>
    </xf>
    <xf numFmtId="44" fontId="70" fillId="0" borderId="14" xfId="17" applyNumberFormat="1" applyFont="1" applyBorder="1" applyAlignment="1">
      <alignment vertical="center"/>
    </xf>
    <xf numFmtId="44" fontId="70" fillId="0" borderId="1" xfId="1" applyNumberFormat="1" applyFont="1" applyBorder="1" applyAlignment="1" applyProtection="1">
      <alignment horizontal="right" vertical="center" wrapText="1"/>
    </xf>
    <xf numFmtId="0" fontId="15" fillId="0" borderId="0" xfId="17" applyFont="1" applyAlignment="1">
      <alignment vertical="center"/>
    </xf>
    <xf numFmtId="0" fontId="70" fillId="6" borderId="0" xfId="17" applyFont="1" applyFill="1" applyAlignment="1">
      <alignment horizontal="center" vertical="center"/>
    </xf>
    <xf numFmtId="0" fontId="15" fillId="6" borderId="0" xfId="17" applyFont="1" applyFill="1" applyAlignment="1">
      <alignment vertical="center"/>
    </xf>
    <xf numFmtId="0" fontId="70" fillId="0" borderId="0" xfId="17" applyFont="1" applyAlignment="1">
      <alignment vertical="center"/>
    </xf>
    <xf numFmtId="49" fontId="15" fillId="0" borderId="1" xfId="17" applyNumberFormat="1" applyFont="1" applyBorder="1" applyAlignment="1">
      <alignment horizontal="left" vertical="center" wrapText="1"/>
    </xf>
    <xf numFmtId="0" fontId="15" fillId="0" borderId="1" xfId="17" applyFont="1" applyBorder="1" applyAlignment="1">
      <alignment horizontal="left" vertical="center" wrapText="1"/>
    </xf>
    <xf numFmtId="44" fontId="15" fillId="0" borderId="1" xfId="1" applyNumberFormat="1" applyFont="1" applyFill="1" applyBorder="1" applyAlignment="1" applyProtection="1">
      <alignment vertical="center" wrapText="1"/>
    </xf>
    <xf numFmtId="44" fontId="15" fillId="0" borderId="1" xfId="3" applyNumberFormat="1" applyFont="1" applyBorder="1" applyAlignment="1" applyProtection="1">
      <alignment horizontal="right" vertical="center" wrapText="1"/>
    </xf>
    <xf numFmtId="44" fontId="15" fillId="0" borderId="1" xfId="17" applyNumberFormat="1" applyFont="1" applyBorder="1" applyAlignment="1">
      <alignment vertical="center" wrapText="1"/>
    </xf>
    <xf numFmtId="44" fontId="15" fillId="0" borderId="1" xfId="1" applyNumberFormat="1" applyFont="1" applyBorder="1" applyAlignment="1" applyProtection="1">
      <alignment vertical="center" wrapText="1"/>
    </xf>
    <xf numFmtId="49" fontId="15" fillId="0" borderId="16" xfId="17" applyNumberFormat="1" applyFont="1" applyBorder="1" applyAlignment="1">
      <alignment horizontal="left" vertical="center" wrapText="1"/>
    </xf>
    <xf numFmtId="0" fontId="15" fillId="0" borderId="16" xfId="17" applyFont="1" applyBorder="1" applyAlignment="1">
      <alignment horizontal="left" vertical="center" wrapText="1"/>
    </xf>
    <xf numFmtId="0" fontId="15" fillId="0" borderId="16" xfId="17" applyFont="1" applyBorder="1" applyAlignment="1">
      <alignment horizontal="left" vertical="center"/>
    </xf>
    <xf numFmtId="3" fontId="15" fillId="0" borderId="1" xfId="1" applyNumberFormat="1" applyFont="1" applyBorder="1" applyAlignment="1" applyProtection="1">
      <alignment horizontal="center" vertical="center" wrapText="1"/>
    </xf>
    <xf numFmtId="44" fontId="15" fillId="0" borderId="1" xfId="17" applyNumberFormat="1" applyFont="1" applyBorder="1" applyAlignment="1">
      <alignment vertical="center"/>
    </xf>
    <xf numFmtId="49" fontId="70" fillId="0" borderId="1" xfId="17" applyNumberFormat="1" applyFont="1" applyBorder="1" applyAlignment="1">
      <alignment horizontal="left" vertical="center" wrapText="1"/>
    </xf>
    <xf numFmtId="49" fontId="70" fillId="0" borderId="16" xfId="17" applyNumberFormat="1" applyFont="1" applyBorder="1" applyAlignment="1">
      <alignment horizontal="left" vertical="center" wrapText="1"/>
    </xf>
    <xf numFmtId="0" fontId="70" fillId="0" borderId="16" xfId="17" applyFont="1" applyBorder="1" applyAlignment="1">
      <alignment horizontal="left" vertical="center" wrapText="1"/>
    </xf>
    <xf numFmtId="44" fontId="15" fillId="0" borderId="1" xfId="7" applyNumberFormat="1" applyFont="1" applyBorder="1" applyAlignment="1" applyProtection="1">
      <alignment vertical="center" wrapText="1"/>
    </xf>
    <xf numFmtId="0" fontId="70" fillId="0" borderId="1" xfId="17" applyFont="1" applyBorder="1" applyAlignment="1">
      <alignment horizontal="left" vertical="center" wrapText="1"/>
    </xf>
    <xf numFmtId="49" fontId="15" fillId="0" borderId="1" xfId="17" applyNumberFormat="1" applyFont="1" applyBorder="1" applyAlignment="1">
      <alignment horizontal="left" vertical="center"/>
    </xf>
    <xf numFmtId="0" fontId="15" fillId="0" borderId="1" xfId="17" applyFont="1" applyBorder="1" applyAlignment="1">
      <alignment horizontal="left" vertical="center"/>
    </xf>
    <xf numFmtId="44" fontId="15" fillId="0" borderId="1" xfId="17" applyNumberFormat="1" applyFont="1" applyBorder="1" applyAlignment="1">
      <alignment horizontal="right" vertical="center"/>
    </xf>
    <xf numFmtId="0" fontId="7" fillId="13" borderId="16" xfId="17" applyFill="1" applyBorder="1" applyAlignment="1">
      <alignment horizontal="left" vertical="center" wrapText="1"/>
    </xf>
    <xf numFmtId="0" fontId="8" fillId="13" borderId="1" xfId="17" applyFont="1" applyFill="1" applyBorder="1" applyAlignment="1">
      <alignment horizontal="left" vertical="center" wrapText="1"/>
    </xf>
    <xf numFmtId="44" fontId="7" fillId="2" borderId="1" xfId="17" applyNumberFormat="1" applyFill="1" applyBorder="1" applyAlignment="1">
      <alignment horizontal="center" vertical="center" wrapText="1"/>
    </xf>
    <xf numFmtId="167" fontId="7" fillId="14" borderId="1" xfId="17" applyNumberFormat="1" applyFill="1" applyBorder="1" applyAlignment="1">
      <alignment horizontal="center" vertical="center" wrapText="1"/>
    </xf>
    <xf numFmtId="0" fontId="7" fillId="14" borderId="1" xfId="17" applyFill="1" applyBorder="1" applyAlignment="1">
      <alignment horizontal="left" vertical="center" wrapText="1"/>
    </xf>
    <xf numFmtId="49" fontId="7" fillId="14" borderId="16" xfId="17" applyNumberFormat="1" applyFill="1" applyBorder="1" applyAlignment="1">
      <alignment horizontal="left" vertical="center" wrapText="1"/>
    </xf>
    <xf numFmtId="0" fontId="7" fillId="14" borderId="1" xfId="17" applyFill="1" applyBorder="1" applyAlignment="1">
      <alignment horizontal="center" vertical="center" wrapText="1"/>
    </xf>
    <xf numFmtId="44" fontId="7" fillId="14" borderId="1" xfId="17" applyNumberFormat="1" applyFill="1" applyBorder="1" applyAlignment="1">
      <alignment vertical="center" wrapText="1"/>
    </xf>
    <xf numFmtId="49" fontId="7" fillId="14" borderId="1" xfId="17" applyNumberFormat="1" applyFill="1" applyBorder="1" applyAlignment="1">
      <alignment horizontal="left" vertical="center" wrapText="1"/>
    </xf>
    <xf numFmtId="49" fontId="7" fillId="14" borderId="1" xfId="17" applyNumberFormat="1" applyFill="1" applyBorder="1" applyAlignment="1">
      <alignment horizontal="right" vertical="center" wrapText="1"/>
    </xf>
    <xf numFmtId="0" fontId="8" fillId="14" borderId="1" xfId="17" applyFont="1" applyFill="1" applyBorder="1" applyAlignment="1">
      <alignment horizontal="left" vertical="center" wrapText="1"/>
    </xf>
    <xf numFmtId="3" fontId="7" fillId="14" borderId="1" xfId="1" applyNumberFormat="1" applyFont="1" applyFill="1" applyBorder="1" applyAlignment="1" applyProtection="1">
      <alignment horizontal="center" vertical="center" wrapText="1"/>
    </xf>
    <xf numFmtId="44" fontId="7" fillId="14" borderId="1" xfId="3" applyNumberFormat="1" applyFont="1" applyFill="1" applyBorder="1" applyAlignment="1" applyProtection="1">
      <alignment horizontal="right" vertical="center" wrapText="1"/>
    </xf>
    <xf numFmtId="0" fontId="7" fillId="14" borderId="0" xfId="17" applyFill="1" applyAlignment="1">
      <alignment vertical="center"/>
    </xf>
    <xf numFmtId="0" fontId="7" fillId="14" borderId="1" xfId="17" applyFill="1" applyBorder="1" applyAlignment="1">
      <alignment horizontal="left" vertical="top" wrapText="1"/>
    </xf>
    <xf numFmtId="44" fontId="7" fillId="14" borderId="1" xfId="17" applyNumberFormat="1" applyFill="1" applyBorder="1" applyAlignment="1">
      <alignment horizontal="center" vertical="center" wrapText="1"/>
    </xf>
    <xf numFmtId="49" fontId="7" fillId="15" borderId="1" xfId="17" applyNumberFormat="1" applyFill="1" applyBorder="1" applyAlignment="1">
      <alignment horizontal="left" vertical="center" wrapText="1"/>
    </xf>
    <xf numFmtId="49" fontId="7" fillId="15" borderId="16" xfId="17" applyNumberFormat="1" applyFill="1" applyBorder="1" applyAlignment="1">
      <alignment horizontal="left" vertical="center" wrapText="1"/>
    </xf>
    <xf numFmtId="0" fontId="7" fillId="15" borderId="1" xfId="17" applyFill="1" applyBorder="1" applyAlignment="1">
      <alignment horizontal="center" vertical="center" wrapText="1"/>
    </xf>
    <xf numFmtId="44" fontId="7" fillId="15" borderId="1" xfId="3" applyNumberFormat="1" applyFont="1" applyFill="1" applyBorder="1" applyAlignment="1" applyProtection="1">
      <alignment horizontal="right" vertical="center" wrapText="1"/>
    </xf>
    <xf numFmtId="3" fontId="7" fillId="15" borderId="1" xfId="1" applyNumberFormat="1" applyFont="1" applyFill="1" applyBorder="1" applyAlignment="1" applyProtection="1">
      <alignment horizontal="center" vertical="center" wrapText="1"/>
    </xf>
    <xf numFmtId="44" fontId="7" fillId="15" borderId="1" xfId="1" applyNumberFormat="1" applyFont="1" applyFill="1" applyBorder="1" applyAlignment="1" applyProtection="1">
      <alignment horizontal="center" vertical="center" wrapText="1"/>
    </xf>
    <xf numFmtId="167" fontId="7" fillId="15" borderId="1" xfId="17" applyNumberFormat="1" applyFill="1" applyBorder="1" applyAlignment="1">
      <alignment horizontal="center" vertical="center" wrapText="1"/>
    </xf>
    <xf numFmtId="44" fontId="7" fillId="15" borderId="1" xfId="17" applyNumberFormat="1" applyFill="1" applyBorder="1" applyAlignment="1">
      <alignment horizontal="center" vertical="center" wrapText="1"/>
    </xf>
    <xf numFmtId="0" fontId="33" fillId="0" borderId="0" xfId="34" applyFont="1" applyAlignment="1">
      <alignment horizontal="left" vertical="top"/>
    </xf>
    <xf numFmtId="0" fontId="33" fillId="0" borderId="0" xfId="34" applyFont="1" applyAlignment="1">
      <alignment horizontal="left"/>
    </xf>
    <xf numFmtId="0" fontId="1" fillId="0" borderId="0" xfId="34"/>
    <xf numFmtId="0" fontId="1" fillId="0" borderId="0" xfId="34" applyAlignment="1">
      <alignment wrapText="1"/>
    </xf>
    <xf numFmtId="0" fontId="1" fillId="0" borderId="0" xfId="34" applyAlignment="1">
      <alignment vertical="center"/>
    </xf>
    <xf numFmtId="0" fontId="33" fillId="0" borderId="3" xfId="34" applyFont="1" applyBorder="1" applyAlignment="1">
      <alignment horizontal="left" vertical="center"/>
    </xf>
    <xf numFmtId="0" fontId="1" fillId="0" borderId="3" xfId="34" applyBorder="1" applyAlignment="1">
      <alignment vertical="center"/>
    </xf>
    <xf numFmtId="0" fontId="33" fillId="0" borderId="3" xfId="34" applyFont="1" applyBorder="1" applyAlignment="1">
      <alignment horizontal="right" vertical="center"/>
    </xf>
    <xf numFmtId="0" fontId="8" fillId="0" borderId="10" xfId="34" applyFont="1" applyBorder="1" applyAlignment="1">
      <alignment horizontal="left" vertical="center"/>
    </xf>
    <xf numFmtId="0" fontId="12" fillId="0" borderId="10" xfId="34" applyFont="1" applyBorder="1" applyAlignment="1">
      <alignment vertical="center" wrapText="1"/>
    </xf>
    <xf numFmtId="0" fontId="12" fillId="0" borderId="10" xfId="34" applyFont="1" applyBorder="1" applyAlignment="1">
      <alignment horizontal="center" vertical="center"/>
    </xf>
    <xf numFmtId="0" fontId="8" fillId="0" borderId="10" xfId="34" applyFont="1" applyBorder="1" applyAlignment="1">
      <alignment horizontal="center" vertical="center"/>
    </xf>
    <xf numFmtId="0" fontId="7" fillId="0" borderId="1" xfId="34" quotePrefix="1" applyFont="1" applyBorder="1" applyAlignment="1">
      <alignment horizontal="left" vertical="center" wrapText="1"/>
    </xf>
    <xf numFmtId="0" fontId="7" fillId="0" borderId="1" xfId="34" quotePrefix="1" applyFont="1" applyBorder="1" applyAlignment="1">
      <alignment horizontal="center" vertical="center" wrapText="1"/>
    </xf>
    <xf numFmtId="0" fontId="43" fillId="0" borderId="1" xfId="34" applyFont="1" applyBorder="1" applyAlignment="1">
      <alignment horizontal="left" vertical="center" wrapText="1"/>
    </xf>
    <xf numFmtId="0" fontId="23" fillId="0" borderId="1" xfId="34" applyFont="1" applyBorder="1" applyAlignment="1">
      <alignment horizontal="center" vertical="center" wrapText="1"/>
    </xf>
    <xf numFmtId="0" fontId="7" fillId="0" borderId="1" xfId="34" applyFont="1" applyBorder="1" applyAlignment="1">
      <alignment horizontal="center" vertical="center" wrapText="1"/>
    </xf>
    <xf numFmtId="44" fontId="7" fillId="0" borderId="1" xfId="35" applyFont="1" applyBorder="1" applyAlignment="1" applyProtection="1">
      <alignment horizontal="center" vertical="center" wrapText="1"/>
    </xf>
    <xf numFmtId="0" fontId="8" fillId="15" borderId="1" xfId="34" applyFont="1" applyFill="1" applyBorder="1" applyAlignment="1">
      <alignment horizontal="left" vertical="center"/>
    </xf>
    <xf numFmtId="0" fontId="1" fillId="15" borderId="1" xfId="34" applyFill="1" applyBorder="1" applyAlignment="1">
      <alignment horizontal="left" vertical="center"/>
    </xf>
    <xf numFmtId="0" fontId="1" fillId="15" borderId="1" xfId="34" applyFill="1" applyBorder="1" applyAlignment="1">
      <alignment horizontal="center" vertical="center"/>
    </xf>
    <xf numFmtId="2" fontId="49" fillId="15" borderId="1" xfId="12" applyNumberFormat="1" applyFont="1" applyFill="1" applyBorder="1" applyAlignment="1">
      <alignment horizontal="left" vertical="center" wrapText="1"/>
    </xf>
    <xf numFmtId="0" fontId="23" fillId="15" borderId="1" xfId="34" applyFont="1" applyFill="1" applyBorder="1" applyAlignment="1">
      <alignment horizontal="center" vertical="center" wrapText="1"/>
    </xf>
    <xf numFmtId="0" fontId="7" fillId="15" borderId="1" xfId="34" applyFont="1" applyFill="1" applyBorder="1" applyAlignment="1">
      <alignment horizontal="center" vertical="center" wrapText="1"/>
    </xf>
    <xf numFmtId="0" fontId="7" fillId="15" borderId="1" xfId="34" quotePrefix="1" applyFont="1" applyFill="1" applyBorder="1" applyAlignment="1">
      <alignment horizontal="left" vertical="center" wrapText="1"/>
    </xf>
    <xf numFmtId="0" fontId="7" fillId="15" borderId="1" xfId="34" quotePrefix="1" applyFont="1" applyFill="1" applyBorder="1" applyAlignment="1">
      <alignment horizontal="center" vertical="center" wrapText="1"/>
    </xf>
    <xf numFmtId="0" fontId="43" fillId="15" borderId="1" xfId="34" applyFont="1" applyFill="1" applyBorder="1" applyAlignment="1">
      <alignment horizontal="left" vertical="center" wrapText="1"/>
    </xf>
    <xf numFmtId="0" fontId="7" fillId="15" borderId="1" xfId="12" applyFill="1" applyBorder="1" applyAlignment="1">
      <alignment horizontal="left" vertical="center" wrapText="1"/>
    </xf>
    <xf numFmtId="0" fontId="19" fillId="15" borderId="1" xfId="34" quotePrefix="1" applyFont="1" applyFill="1" applyBorder="1" applyAlignment="1">
      <alignment horizontal="left" vertical="center" wrapText="1"/>
    </xf>
    <xf numFmtId="0" fontId="19" fillId="15" borderId="1" xfId="34" quotePrefix="1" applyFont="1" applyFill="1" applyBorder="1" applyAlignment="1">
      <alignment horizontal="center" vertical="center" wrapText="1"/>
    </xf>
    <xf numFmtId="0" fontId="8" fillId="15" borderId="1" xfId="12" applyFont="1" applyFill="1" applyBorder="1" applyAlignment="1">
      <alignment horizontal="left" vertical="center" wrapText="1"/>
    </xf>
    <xf numFmtId="0" fontId="18" fillId="15" borderId="1" xfId="12" applyFont="1" applyFill="1" applyBorder="1" applyAlignment="1">
      <alignment horizontal="left" vertical="center" wrapText="1"/>
    </xf>
    <xf numFmtId="0" fontId="18" fillId="15" borderId="1" xfId="12" applyFont="1" applyFill="1" applyBorder="1" applyAlignment="1">
      <alignment horizontal="center" vertical="center" wrapText="1"/>
    </xf>
    <xf numFmtId="0" fontId="45" fillId="0" borderId="0" xfId="34" applyFont="1"/>
    <xf numFmtId="0" fontId="7" fillId="15" borderId="1" xfId="12" quotePrefix="1" applyFill="1" applyBorder="1" applyAlignment="1">
      <alignment horizontal="center" vertical="center" wrapText="1"/>
    </xf>
    <xf numFmtId="0" fontId="25" fillId="15" borderId="1" xfId="12" applyFont="1" applyFill="1" applyBorder="1" applyAlignment="1">
      <alignment horizontal="left" vertical="center" wrapText="1"/>
    </xf>
    <xf numFmtId="0" fontId="7" fillId="15" borderId="1" xfId="12" applyFill="1" applyBorder="1" applyAlignment="1">
      <alignment horizontal="center" vertical="center" wrapText="1"/>
    </xf>
    <xf numFmtId="44" fontId="7" fillId="2" borderId="1" xfId="35" applyFont="1" applyFill="1" applyBorder="1" applyAlignment="1" applyProtection="1">
      <alignment horizontal="center" vertical="center" wrapText="1"/>
      <protection locked="0"/>
    </xf>
    <xf numFmtId="44" fontId="7" fillId="15" borderId="1" xfId="35" applyFont="1" applyFill="1" applyBorder="1" applyAlignment="1" applyProtection="1">
      <alignment vertical="center" wrapText="1"/>
    </xf>
    <xf numFmtId="44" fontId="7" fillId="0" borderId="1" xfId="35" applyFont="1" applyBorder="1" applyAlignment="1" applyProtection="1">
      <alignment vertical="center" wrapText="1"/>
    </xf>
    <xf numFmtId="0" fontId="8" fillId="0" borderId="1" xfId="34" applyFont="1" applyBorder="1" applyAlignment="1">
      <alignment horizontal="left" vertical="center"/>
    </xf>
    <xf numFmtId="0" fontId="12" fillId="0" borderId="1" xfId="34" applyFont="1" applyBorder="1" applyAlignment="1">
      <alignment vertical="center" wrapText="1"/>
    </xf>
    <xf numFmtId="0" fontId="12" fillId="0" borderId="1" xfId="34" applyFont="1" applyBorder="1" applyAlignment="1">
      <alignment horizontal="center" vertical="center"/>
    </xf>
    <xf numFmtId="0" fontId="8" fillId="0" borderId="1" xfId="34" applyFont="1" applyBorder="1" applyAlignment="1">
      <alignment horizontal="center" vertical="center"/>
    </xf>
    <xf numFmtId="0" fontId="7" fillId="0" borderId="11" xfId="34" applyFont="1" applyBorder="1" applyAlignment="1">
      <alignment vertical="center"/>
    </xf>
    <xf numFmtId="0" fontId="7" fillId="0" borderId="12" xfId="34" applyFont="1" applyBorder="1" applyAlignment="1">
      <alignment vertical="center"/>
    </xf>
    <xf numFmtId="0" fontId="7" fillId="0" borderId="12" xfId="34" applyFont="1" applyBorder="1" applyAlignment="1">
      <alignment horizontal="left" vertical="center"/>
    </xf>
    <xf numFmtId="0" fontId="44" fillId="0" borderId="12" xfId="34" applyFont="1" applyBorder="1" applyAlignment="1">
      <alignment horizontal="center" vertical="center"/>
    </xf>
    <xf numFmtId="0" fontId="7" fillId="0" borderId="12" xfId="34" applyFont="1" applyBorder="1" applyAlignment="1">
      <alignment horizontal="center" vertical="center"/>
    </xf>
    <xf numFmtId="0" fontId="7" fillId="0" borderId="17" xfId="34" applyFont="1" applyBorder="1" applyAlignment="1">
      <alignment vertical="center"/>
    </xf>
    <xf numFmtId="44" fontId="7" fillId="0" borderId="10" xfId="35" applyFont="1" applyBorder="1" applyAlignment="1" applyProtection="1">
      <alignment vertical="center"/>
    </xf>
    <xf numFmtId="0" fontId="8" fillId="0" borderId="31" xfId="34" quotePrefix="1" applyFont="1" applyBorder="1" applyAlignment="1">
      <alignment horizontal="left" vertical="center" wrapText="1"/>
    </xf>
    <xf numFmtId="0" fontId="8" fillId="0" borderId="31" xfId="34" quotePrefix="1" applyFont="1" applyBorder="1" applyAlignment="1">
      <alignment horizontal="center" vertical="center" wrapText="1"/>
    </xf>
    <xf numFmtId="0" fontId="43" fillId="0" borderId="31" xfId="34" applyFont="1" applyBorder="1" applyAlignment="1">
      <alignment horizontal="left" vertical="center" wrapText="1"/>
    </xf>
    <xf numFmtId="0" fontId="20" fillId="0" borderId="31" xfId="34" applyFont="1" applyBorder="1" applyAlignment="1">
      <alignment horizontal="center" vertical="center" wrapText="1"/>
    </xf>
    <xf numFmtId="0" fontId="8" fillId="0" borderId="31" xfId="34" applyFont="1" applyBorder="1" applyAlignment="1">
      <alignment horizontal="center" vertical="center" wrapText="1"/>
    </xf>
    <xf numFmtId="44" fontId="8" fillId="0" borderId="31" xfId="35" applyFont="1" applyBorder="1" applyAlignment="1" applyProtection="1">
      <alignment horizontal="center" vertical="center" wrapText="1"/>
    </xf>
    <xf numFmtId="0" fontId="8" fillId="0" borderId="14" xfId="34" quotePrefix="1" applyFont="1" applyBorder="1" applyAlignment="1">
      <alignment horizontal="left" vertical="center" wrapText="1"/>
    </xf>
    <xf numFmtId="0" fontId="8" fillId="0" borderId="14" xfId="34" quotePrefix="1" applyFont="1" applyBorder="1" applyAlignment="1">
      <alignment horizontal="center" vertical="center" wrapText="1"/>
    </xf>
    <xf numFmtId="0" fontId="43" fillId="0" borderId="14" xfId="34" applyFont="1" applyBorder="1" applyAlignment="1">
      <alignment horizontal="left" vertical="center" wrapText="1"/>
    </xf>
    <xf numFmtId="0" fontId="20" fillId="0" borderId="14" xfId="34" applyFont="1" applyBorder="1" applyAlignment="1">
      <alignment horizontal="center" vertical="center" wrapText="1"/>
    </xf>
    <xf numFmtId="0" fontId="8" fillId="0" borderId="14" xfId="34" applyFont="1" applyBorder="1" applyAlignment="1">
      <alignment horizontal="center" vertical="center" wrapText="1"/>
    </xf>
    <xf numFmtId="44" fontId="8" fillId="0" borderId="14" xfId="35" applyFont="1" applyBorder="1" applyAlignment="1" applyProtection="1">
      <alignment horizontal="center" vertical="center" wrapText="1"/>
    </xf>
    <xf numFmtId="0" fontId="25" fillId="15" borderId="1" xfId="34" applyFont="1" applyFill="1" applyBorder="1" applyAlignment="1">
      <alignment horizontal="left" vertical="center"/>
    </xf>
    <xf numFmtId="0" fontId="25" fillId="15" borderId="1" xfId="34" applyFont="1" applyFill="1" applyBorder="1" applyAlignment="1">
      <alignment horizontal="center" vertical="center"/>
    </xf>
    <xf numFmtId="2" fontId="8" fillId="15" borderId="1" xfId="12" applyNumberFormat="1" applyFont="1" applyFill="1" applyBorder="1" applyAlignment="1">
      <alignment horizontal="left" vertical="center" wrapText="1"/>
    </xf>
    <xf numFmtId="0" fontId="20" fillId="15" borderId="1" xfId="34" applyFont="1" applyFill="1" applyBorder="1" applyAlignment="1">
      <alignment horizontal="center" vertical="center" wrapText="1"/>
    </xf>
    <xf numFmtId="0" fontId="8" fillId="15" borderId="1" xfId="34" applyFont="1" applyFill="1" applyBorder="1" applyAlignment="1">
      <alignment horizontal="center" vertical="center" wrapText="1"/>
    </xf>
    <xf numFmtId="44" fontId="8" fillId="0" borderId="1" xfId="35" applyFont="1" applyBorder="1" applyAlignment="1" applyProtection="1">
      <alignment horizontal="center" vertical="center" wrapText="1"/>
    </xf>
    <xf numFmtId="0" fontId="8" fillId="15" borderId="1" xfId="34" quotePrefix="1" applyFont="1" applyFill="1" applyBorder="1" applyAlignment="1">
      <alignment horizontal="left" vertical="center" wrapText="1"/>
    </xf>
    <xf numFmtId="0" fontId="8" fillId="15" borderId="1" xfId="34" quotePrefix="1" applyFont="1" applyFill="1" applyBorder="1" applyAlignment="1">
      <alignment horizontal="center" vertical="center" wrapText="1"/>
    </xf>
    <xf numFmtId="0" fontId="7" fillId="0" borderId="0" xfId="34" applyFont="1" applyAlignment="1">
      <alignment horizontal="center"/>
    </xf>
    <xf numFmtId="0" fontId="25" fillId="15" borderId="1" xfId="34" applyFont="1" applyFill="1" applyBorder="1" applyAlignment="1">
      <alignment horizontal="left" vertical="center" wrapText="1"/>
    </xf>
    <xf numFmtId="44" fontId="25" fillId="15" borderId="1" xfId="35" applyFont="1" applyFill="1" applyBorder="1" applyAlignment="1" applyProtection="1">
      <alignment vertical="center"/>
    </xf>
    <xf numFmtId="44" fontId="7" fillId="0" borderId="1" xfId="35" applyFont="1" applyFill="1" applyBorder="1" applyAlignment="1" applyProtection="1">
      <alignment horizontal="center" vertical="center" wrapText="1"/>
    </xf>
    <xf numFmtId="44" fontId="25" fillId="0" borderId="1" xfId="35" applyFont="1" applyBorder="1" applyAlignment="1" applyProtection="1">
      <alignment vertical="center"/>
    </xf>
    <xf numFmtId="0" fontId="20" fillId="0" borderId="1" xfId="34" applyFont="1" applyBorder="1" applyAlignment="1">
      <alignment horizontal="left" vertical="center" wrapText="1"/>
    </xf>
    <xf numFmtId="0" fontId="15" fillId="0" borderId="1" xfId="34" applyFont="1" applyBorder="1" applyAlignment="1">
      <alignment horizontal="center" vertical="center"/>
    </xf>
    <xf numFmtId="0" fontId="7" fillId="0" borderId="13" xfId="34" applyFont="1" applyBorder="1" applyAlignment="1">
      <alignment vertical="center" wrapText="1"/>
    </xf>
    <xf numFmtId="0" fontId="7" fillId="0" borderId="13" xfId="34" applyFont="1" applyBorder="1" applyAlignment="1">
      <alignment horizontal="center" vertical="center" wrapText="1"/>
    </xf>
    <xf numFmtId="0" fontId="23" fillId="0" borderId="13" xfId="34" applyFont="1" applyBorder="1" applyAlignment="1">
      <alignment horizontal="left" vertical="center" wrapText="1"/>
    </xf>
    <xf numFmtId="0" fontId="44" fillId="0" borderId="13" xfId="34" applyFont="1" applyBorder="1" applyAlignment="1">
      <alignment horizontal="center" vertical="center"/>
    </xf>
    <xf numFmtId="44" fontId="7" fillId="0" borderId="13" xfId="35" applyFont="1" applyBorder="1" applyAlignment="1" applyProtection="1">
      <alignment vertical="center" wrapText="1"/>
    </xf>
    <xf numFmtId="0" fontId="1" fillId="0" borderId="1" xfId="34" applyBorder="1" applyAlignment="1">
      <alignment vertical="center"/>
    </xf>
    <xf numFmtId="0" fontId="7" fillId="15" borderId="1" xfId="34" applyFont="1" applyFill="1" applyBorder="1" applyAlignment="1">
      <alignment horizontal="left" vertical="center" wrapText="1"/>
    </xf>
    <xf numFmtId="0" fontId="7" fillId="0" borderId="1" xfId="34" applyFont="1" applyBorder="1" applyAlignment="1">
      <alignment vertical="center" wrapText="1"/>
    </xf>
    <xf numFmtId="44" fontId="7" fillId="15" borderId="1" xfId="35" applyFont="1" applyFill="1" applyBorder="1" applyAlignment="1" applyProtection="1">
      <alignment horizontal="center" vertical="center" wrapText="1"/>
    </xf>
    <xf numFmtId="9" fontId="7" fillId="2" borderId="1" xfId="36" applyFont="1" applyFill="1" applyBorder="1" applyAlignment="1" applyProtection="1">
      <alignment horizontal="center" vertical="center" wrapText="1"/>
      <protection locked="0"/>
    </xf>
    <xf numFmtId="9" fontId="7" fillId="0" borderId="1" xfId="36" applyFont="1" applyBorder="1" applyAlignment="1" applyProtection="1">
      <alignment horizontal="center" vertical="center" wrapText="1"/>
    </xf>
    <xf numFmtId="44" fontId="7" fillId="2" borderId="1" xfId="35" applyFont="1" applyFill="1" applyBorder="1" applyAlignment="1" applyProtection="1">
      <alignment vertical="center" wrapText="1"/>
      <protection locked="0"/>
    </xf>
    <xf numFmtId="44" fontId="7" fillId="0" borderId="1" xfId="35" applyFont="1" applyFill="1" applyBorder="1" applyAlignment="1" applyProtection="1">
      <alignment vertical="center" wrapText="1"/>
    </xf>
    <xf numFmtId="44" fontId="7" fillId="0" borderId="1" xfId="35" applyFont="1" applyFill="1" applyBorder="1" applyAlignment="1" applyProtection="1">
      <alignment horizontal="center" vertical="center" wrapText="1"/>
      <protection locked="0"/>
    </xf>
    <xf numFmtId="0" fontId="8" fillId="15" borderId="1" xfId="34" applyFont="1" applyFill="1" applyBorder="1" applyAlignment="1">
      <alignment horizontal="left" vertical="center" wrapText="1"/>
    </xf>
    <xf numFmtId="0" fontId="7" fillId="15" borderId="1" xfId="34" applyFont="1" applyFill="1" applyBorder="1" applyAlignment="1">
      <alignment vertical="center" wrapText="1"/>
    </xf>
    <xf numFmtId="0" fontId="7" fillId="0" borderId="1" xfId="34" applyFont="1" applyBorder="1" applyAlignment="1">
      <alignment horizontal="left" vertical="center" wrapText="1"/>
    </xf>
    <xf numFmtId="0" fontId="25" fillId="0" borderId="1" xfId="34" applyFont="1" applyBorder="1" applyAlignment="1">
      <alignment horizontal="left" vertical="center" wrapText="1"/>
    </xf>
    <xf numFmtId="0" fontId="7" fillId="0" borderId="14" xfId="34" quotePrefix="1" applyFont="1" applyBorder="1" applyAlignment="1">
      <alignment horizontal="left" vertical="center" wrapText="1"/>
    </xf>
    <xf numFmtId="0" fontId="7" fillId="0" borderId="14" xfId="34" quotePrefix="1" applyFont="1" applyBorder="1" applyAlignment="1">
      <alignment horizontal="center" vertical="center" wrapText="1"/>
    </xf>
    <xf numFmtId="0" fontId="23" fillId="0" borderId="14" xfId="34" applyFont="1" applyBorder="1" applyAlignment="1">
      <alignment horizontal="center" vertical="center" wrapText="1"/>
    </xf>
    <xf numFmtId="0" fontId="7" fillId="0" borderId="14" xfId="34" applyFont="1" applyBorder="1" applyAlignment="1">
      <alignment horizontal="center" vertical="center" wrapText="1"/>
    </xf>
    <xf numFmtId="44" fontId="7" fillId="0" borderId="14" xfId="35" applyFont="1" applyBorder="1" applyAlignment="1" applyProtection="1">
      <alignment horizontal="center" vertical="center" wrapText="1"/>
    </xf>
    <xf numFmtId="44" fontId="7" fillId="0" borderId="14" xfId="35" applyFont="1" applyBorder="1" applyAlignment="1" applyProtection="1">
      <alignment vertical="center" wrapText="1"/>
    </xf>
    <xf numFmtId="44" fontId="25" fillId="0" borderId="1" xfId="35" applyFont="1" applyFill="1" applyBorder="1" applyAlignment="1" applyProtection="1">
      <alignment vertical="center"/>
    </xf>
    <xf numFmtId="0" fontId="7" fillId="0" borderId="13" xfId="34" quotePrefix="1" applyFont="1" applyBorder="1" applyAlignment="1">
      <alignment horizontal="left" vertical="center" wrapText="1"/>
    </xf>
    <xf numFmtId="0" fontId="7" fillId="0" borderId="13" xfId="34" quotePrefix="1" applyFont="1" applyBorder="1" applyAlignment="1">
      <alignment horizontal="center" vertical="center" wrapText="1"/>
    </xf>
    <xf numFmtId="0" fontId="25" fillId="0" borderId="13" xfId="34" applyFont="1" applyBorder="1" applyAlignment="1">
      <alignment horizontal="left" vertical="center" wrapText="1"/>
    </xf>
    <xf numFmtId="0" fontId="23" fillId="0" borderId="13" xfId="34" applyFont="1" applyBorder="1" applyAlignment="1">
      <alignment horizontal="center" vertical="center" wrapText="1"/>
    </xf>
    <xf numFmtId="44" fontId="7" fillId="0" borderId="13" xfId="35" applyFont="1" applyBorder="1" applyAlignment="1" applyProtection="1">
      <alignment horizontal="center" vertical="center" wrapText="1"/>
    </xf>
    <xf numFmtId="0" fontId="25" fillId="0" borderId="14" xfId="34" applyFont="1" applyBorder="1" applyAlignment="1">
      <alignment horizontal="left" vertical="center" wrapText="1"/>
    </xf>
    <xf numFmtId="1" fontId="7" fillId="15" borderId="1" xfId="12" applyNumberFormat="1" applyFill="1" applyBorder="1" applyAlignment="1">
      <alignment horizontal="left" vertical="center"/>
    </xf>
    <xf numFmtId="0" fontId="7" fillId="15" borderId="1" xfId="12" applyFill="1" applyBorder="1" applyAlignment="1">
      <alignment horizontal="center" vertical="center"/>
    </xf>
    <xf numFmtId="1" fontId="8" fillId="15" borderId="1" xfId="12" applyNumberFormat="1" applyFont="1" applyFill="1" applyBorder="1" applyAlignment="1">
      <alignment horizontal="left" vertical="center"/>
    </xf>
    <xf numFmtId="0" fontId="8" fillId="0" borderId="1" xfId="34" quotePrefix="1" applyFont="1" applyBorder="1" applyAlignment="1">
      <alignment horizontal="left" vertical="center" wrapText="1"/>
    </xf>
    <xf numFmtId="9" fontId="7" fillId="0" borderId="1" xfId="36" applyFont="1" applyFill="1" applyBorder="1" applyAlignment="1" applyProtection="1">
      <alignment horizontal="center" vertical="center" wrapText="1"/>
    </xf>
    <xf numFmtId="172" fontId="7" fillId="0" borderId="1" xfId="34" applyNumberFormat="1" applyFont="1" applyBorder="1" applyAlignment="1">
      <alignment horizontal="center" vertical="center" wrapText="1"/>
    </xf>
    <xf numFmtId="0" fontId="1" fillId="0" borderId="0" xfId="34" applyAlignment="1">
      <alignment horizontal="left" vertical="center"/>
    </xf>
    <xf numFmtId="0" fontId="1" fillId="0" borderId="0" xfId="34" applyAlignment="1">
      <alignment horizontal="center" vertical="center"/>
    </xf>
    <xf numFmtId="167" fontId="12" fillId="0" borderId="23" xfId="12" applyNumberFormat="1" applyFont="1" applyBorder="1" applyAlignment="1">
      <alignment horizontal="right"/>
    </xf>
    <xf numFmtId="0" fontId="12" fillId="0" borderId="22" xfId="34" applyFont="1" applyBorder="1" applyAlignment="1">
      <alignment horizontal="center"/>
    </xf>
    <xf numFmtId="0" fontId="12" fillId="0" borderId="11" xfId="34" applyFont="1" applyBorder="1" applyAlignment="1">
      <alignment wrapText="1"/>
    </xf>
    <xf numFmtId="167" fontId="33" fillId="0" borderId="26" xfId="12" applyNumberFormat="1" applyFont="1" applyBorder="1" applyAlignment="1">
      <alignment horizontal="right"/>
    </xf>
    <xf numFmtId="2" fontId="7" fillId="15" borderId="1" xfId="12" applyNumberFormat="1" applyFill="1" applyBorder="1" applyAlignment="1">
      <alignment horizontal="left" vertical="center"/>
    </xf>
    <xf numFmtId="2" fontId="7" fillId="15" borderId="1" xfId="12" applyNumberFormat="1" applyFill="1" applyBorder="1" applyAlignment="1">
      <alignment horizontal="center" vertical="center"/>
    </xf>
    <xf numFmtId="2" fontId="7" fillId="15" borderId="1" xfId="12" applyNumberFormat="1" applyFill="1" applyBorder="1" applyAlignment="1">
      <alignment horizontal="left" vertical="center" wrapText="1"/>
    </xf>
    <xf numFmtId="0" fontId="7" fillId="2" borderId="1" xfId="34" applyFont="1" applyFill="1" applyBorder="1" applyAlignment="1" applyProtection="1">
      <alignment horizontal="center" vertical="center" wrapText="1"/>
      <protection locked="0"/>
    </xf>
    <xf numFmtId="44" fontId="25" fillId="15" borderId="1" xfId="31" applyFont="1" applyFill="1" applyBorder="1" applyAlignment="1" applyProtection="1">
      <alignment vertical="center"/>
    </xf>
    <xf numFmtId="44" fontId="7" fillId="2" borderId="1" xfId="35" applyFont="1" applyFill="1" applyBorder="1" applyAlignment="1" applyProtection="1">
      <alignment horizontal="center" vertical="center" wrapText="1"/>
    </xf>
    <xf numFmtId="0" fontId="19" fillId="0" borderId="0" xfId="34" applyFont="1" applyAlignment="1">
      <alignment vertical="top"/>
    </xf>
    <xf numFmtId="0" fontId="54" fillId="0" borderId="0" xfId="34" applyFont="1" applyAlignment="1">
      <alignment vertical="top"/>
    </xf>
    <xf numFmtId="0" fontId="19" fillId="0" borderId="0" xfId="34" applyFont="1" applyAlignment="1">
      <alignment horizontal="center" vertical="top"/>
    </xf>
    <xf numFmtId="4" fontId="19" fillId="0" borderId="0" xfId="34" applyNumberFormat="1" applyFont="1" applyAlignment="1">
      <alignment horizontal="left" vertical="top"/>
    </xf>
    <xf numFmtId="0" fontId="19" fillId="0" borderId="0" xfId="34" applyFont="1" applyAlignment="1">
      <alignment horizontal="left" vertical="top"/>
    </xf>
    <xf numFmtId="4" fontId="19" fillId="0" borderId="0" xfId="34" applyNumberFormat="1" applyFont="1" applyAlignment="1">
      <alignment vertical="top"/>
    </xf>
    <xf numFmtId="0" fontId="37" fillId="0" borderId="0" xfId="34" applyFont="1"/>
    <xf numFmtId="0" fontId="55" fillId="0" borderId="0" xfId="34" applyFont="1"/>
    <xf numFmtId="0" fontId="55" fillId="0" borderId="23" xfId="34" applyFont="1" applyBorder="1" applyAlignment="1">
      <alignment wrapText="1"/>
    </xf>
    <xf numFmtId="0" fontId="55" fillId="0" borderId="34" xfId="34" applyFont="1" applyBorder="1" applyAlignment="1">
      <alignment wrapText="1"/>
    </xf>
    <xf numFmtId="0" fontId="55" fillId="0" borderId="33" xfId="34" applyFont="1" applyBorder="1" applyAlignment="1">
      <alignment horizontal="center" vertical="center" wrapText="1"/>
    </xf>
    <xf numFmtId="0" fontId="55" fillId="0" borderId="35" xfId="34" applyFont="1" applyBorder="1" applyAlignment="1">
      <alignment horizontal="center" vertical="center" wrapText="1"/>
    </xf>
    <xf numFmtId="0" fontId="54" fillId="0" borderId="35" xfId="34" applyFont="1" applyBorder="1" applyAlignment="1">
      <alignment horizontal="center" vertical="center" wrapText="1"/>
    </xf>
    <xf numFmtId="0" fontId="55" fillId="0" borderId="35" xfId="34" applyFont="1" applyBorder="1" applyAlignment="1">
      <alignment vertical="center" wrapText="1"/>
    </xf>
    <xf numFmtId="4" fontId="55" fillId="0" borderId="35" xfId="34" applyNumberFormat="1" applyFont="1" applyBorder="1" applyAlignment="1">
      <alignment horizontal="center" vertical="center" wrapText="1"/>
    </xf>
    <xf numFmtId="4" fontId="55" fillId="0" borderId="30" xfId="34" applyNumberFormat="1" applyFont="1" applyBorder="1" applyAlignment="1">
      <alignment horizontal="center" vertical="center" wrapText="1"/>
    </xf>
    <xf numFmtId="0" fontId="56" fillId="0" borderId="30" xfId="34" applyFont="1" applyBorder="1" applyAlignment="1">
      <alignment horizontal="center" vertical="center" wrapText="1"/>
    </xf>
    <xf numFmtId="0" fontId="56" fillId="0" borderId="35" xfId="34" applyFont="1" applyBorder="1" applyAlignment="1">
      <alignment horizontal="center" vertical="center" wrapText="1"/>
    </xf>
    <xf numFmtId="0" fontId="57" fillId="0" borderId="35" xfId="34" applyFont="1" applyBorder="1" applyAlignment="1">
      <alignment horizontal="center" vertical="center" wrapText="1"/>
    </xf>
    <xf numFmtId="4" fontId="54" fillId="0" borderId="35" xfId="34" applyNumberFormat="1" applyFont="1" applyBorder="1" applyAlignment="1">
      <alignment horizontal="center" vertical="center" wrapText="1"/>
    </xf>
    <xf numFmtId="44" fontId="54" fillId="0" borderId="30" xfId="34" applyNumberFormat="1" applyFont="1" applyBorder="1" applyAlignment="1">
      <alignment horizontal="center" vertical="center" wrapText="1"/>
    </xf>
    <xf numFmtId="0" fontId="59" fillId="0" borderId="35" xfId="34" applyFont="1" applyBorder="1" applyAlignment="1">
      <alignment vertical="center" wrapText="1"/>
    </xf>
    <xf numFmtId="0" fontId="54" fillId="0" borderId="35" xfId="34" applyFont="1" applyBorder="1" applyAlignment="1">
      <alignment vertical="center" wrapText="1"/>
    </xf>
    <xf numFmtId="4" fontId="54" fillId="2" borderId="35" xfId="34" applyNumberFormat="1" applyFont="1" applyFill="1" applyBorder="1" applyAlignment="1" applyProtection="1">
      <alignment horizontal="center" vertical="center" wrapText="1"/>
      <protection locked="0"/>
    </xf>
    <xf numFmtId="1" fontId="1" fillId="0" borderId="0" xfId="34" applyNumberFormat="1"/>
    <xf numFmtId="0" fontId="55" fillId="0" borderId="23" xfId="34" applyFont="1" applyBorder="1" applyAlignment="1">
      <alignment horizontal="center" vertical="center" wrapText="1"/>
    </xf>
    <xf numFmtId="0" fontId="55" fillId="0" borderId="36" xfId="34" applyFont="1" applyBorder="1" applyAlignment="1">
      <alignment vertical="center" wrapText="1"/>
    </xf>
    <xf numFmtId="0" fontId="54" fillId="0" borderId="12" xfId="34" applyFont="1" applyBorder="1" applyAlignment="1">
      <alignment vertical="center" wrapText="1"/>
    </xf>
    <xf numFmtId="0" fontId="55" fillId="0" borderId="12" xfId="34" applyFont="1" applyBorder="1" applyAlignment="1">
      <alignment vertical="center" wrapText="1"/>
    </xf>
    <xf numFmtId="0" fontId="55" fillId="0" borderId="34" xfId="34" applyFont="1" applyBorder="1" applyAlignment="1">
      <alignment vertical="center" wrapText="1"/>
    </xf>
    <xf numFmtId="44" fontId="55" fillId="0" borderId="34" xfId="34" applyNumberFormat="1" applyFont="1" applyBorder="1" applyAlignment="1">
      <alignment horizontal="center" vertical="center" wrapText="1"/>
    </xf>
    <xf numFmtId="0" fontId="57" fillId="0" borderId="30" xfId="34" applyFont="1" applyBorder="1" applyAlignment="1">
      <alignment horizontal="center" vertical="center" wrapText="1"/>
    </xf>
    <xf numFmtId="0" fontId="54" fillId="0" borderId="30" xfId="34" applyFont="1" applyBorder="1" applyAlignment="1">
      <alignment horizontal="center" vertical="center" wrapText="1"/>
    </xf>
    <xf numFmtId="0" fontId="36" fillId="0" borderId="0" xfId="34" applyFont="1"/>
    <xf numFmtId="0" fontId="61" fillId="0" borderId="0" xfId="34" applyFont="1" applyAlignment="1">
      <alignment horizontal="left" vertical="center" wrapText="1"/>
    </xf>
    <xf numFmtId="1" fontId="62" fillId="0" borderId="35" xfId="36" applyNumberFormat="1" applyFont="1" applyFill="1" applyBorder="1" applyAlignment="1" applyProtection="1">
      <alignment horizontal="center" vertical="center" wrapText="1"/>
    </xf>
    <xf numFmtId="9" fontId="54" fillId="0" borderId="35" xfId="36" applyFont="1" applyFill="1" applyBorder="1" applyAlignment="1" applyProtection="1">
      <alignment horizontal="center" vertical="center" wrapText="1"/>
    </xf>
    <xf numFmtId="0" fontId="54" fillId="0" borderId="0" xfId="34" applyFont="1" applyAlignment="1">
      <alignment vertical="center" wrapText="1"/>
    </xf>
    <xf numFmtId="0" fontId="55" fillId="0" borderId="30" xfId="34" applyFont="1" applyBorder="1" applyAlignment="1">
      <alignment horizontal="center" vertical="center" wrapText="1"/>
    </xf>
    <xf numFmtId="0" fontId="55" fillId="0" borderId="33" xfId="34" applyFont="1" applyBorder="1" applyAlignment="1">
      <alignment vertical="center" wrapText="1"/>
    </xf>
    <xf numFmtId="0" fontId="54" fillId="0" borderId="33" xfId="34" applyFont="1" applyBorder="1" applyAlignment="1">
      <alignment vertical="center" wrapText="1"/>
    </xf>
    <xf numFmtId="44" fontId="55" fillId="0" borderId="35" xfId="34" applyNumberFormat="1" applyFont="1" applyBorder="1" applyAlignment="1">
      <alignment horizontal="center" vertical="center" wrapText="1"/>
    </xf>
    <xf numFmtId="0" fontId="59" fillId="0" borderId="0" xfId="34" applyFont="1" applyAlignment="1">
      <alignment vertical="center" wrapText="1"/>
    </xf>
    <xf numFmtId="0" fontId="56" fillId="0" borderId="26" xfId="34" applyFont="1" applyBorder="1" applyAlignment="1">
      <alignment horizontal="center" vertical="center" wrapText="1"/>
    </xf>
    <xf numFmtId="0" fontId="56" fillId="0" borderId="38" xfId="34" applyFont="1" applyBorder="1" applyAlignment="1">
      <alignment horizontal="center" vertical="center" wrapText="1"/>
    </xf>
    <xf numFmtId="0" fontId="57" fillId="0" borderId="38" xfId="34" applyFont="1" applyBorder="1" applyAlignment="1">
      <alignment horizontal="center" vertical="center" wrapText="1"/>
    </xf>
    <xf numFmtId="0" fontId="59" fillId="0" borderId="38" xfId="34" applyFont="1" applyBorder="1" applyAlignment="1">
      <alignment vertical="center" wrapText="1"/>
    </xf>
    <xf numFmtId="0" fontId="54" fillId="0" borderId="38" xfId="34" applyFont="1" applyBorder="1" applyAlignment="1">
      <alignment horizontal="center" vertical="center" wrapText="1"/>
    </xf>
    <xf numFmtId="4" fontId="54" fillId="0" borderId="38" xfId="34" applyNumberFormat="1" applyFont="1" applyBorder="1" applyAlignment="1">
      <alignment horizontal="right" vertical="center" wrapText="1"/>
    </xf>
    <xf numFmtId="4" fontId="54" fillId="0" borderId="26" xfId="34" applyNumberFormat="1" applyFont="1" applyBorder="1" applyAlignment="1">
      <alignment horizontal="right" vertical="center" wrapText="1"/>
    </xf>
    <xf numFmtId="0" fontId="56" fillId="0" borderId="0" xfId="34" applyFont="1" applyAlignment="1">
      <alignment horizontal="center" vertical="center" wrapText="1"/>
    </xf>
    <xf numFmtId="0" fontId="57" fillId="0" borderId="0" xfId="34" applyFont="1" applyAlignment="1">
      <alignment horizontal="center" vertical="center" wrapText="1"/>
    </xf>
    <xf numFmtId="0" fontId="54" fillId="0" borderId="0" xfId="34" applyFont="1" applyAlignment="1">
      <alignment horizontal="center" vertical="center" wrapText="1"/>
    </xf>
    <xf numFmtId="4" fontId="54" fillId="0" borderId="0" xfId="34" applyNumberFormat="1" applyFont="1" applyAlignment="1">
      <alignment horizontal="right" vertical="center" wrapText="1"/>
    </xf>
    <xf numFmtId="0" fontId="37" fillId="0" borderId="0" xfId="34" applyFont="1" applyAlignment="1">
      <alignment horizontal="center" wrapText="1"/>
    </xf>
    <xf numFmtId="0" fontId="1" fillId="0" borderId="0" xfId="34" applyAlignment="1">
      <alignment horizontal="center" wrapText="1"/>
    </xf>
    <xf numFmtId="0" fontId="50" fillId="0" borderId="0" xfId="34" applyFont="1" applyAlignment="1">
      <alignment wrapText="1"/>
    </xf>
    <xf numFmtId="4" fontId="1" fillId="0" borderId="0" xfId="34" applyNumberFormat="1" applyAlignment="1">
      <alignment wrapText="1"/>
    </xf>
    <xf numFmtId="0" fontId="18" fillId="0" borderId="0" xfId="34" applyFont="1" applyAlignment="1">
      <alignment vertical="top"/>
    </xf>
    <xf numFmtId="0" fontId="39" fillId="0" borderId="0" xfId="34" applyFont="1" applyAlignment="1">
      <alignment wrapText="1"/>
    </xf>
    <xf numFmtId="0" fontId="18" fillId="0" borderId="0" xfId="34" applyFont="1" applyAlignment="1">
      <alignment horizontal="left" vertical="top"/>
    </xf>
    <xf numFmtId="0" fontId="18" fillId="0" borderId="0" xfId="34" applyFont="1" applyAlignment="1">
      <alignment vertical="center" wrapText="1"/>
    </xf>
    <xf numFmtId="0" fontId="18" fillId="0" borderId="0" xfId="34" applyFont="1" applyAlignment="1">
      <alignment horizontal="center" vertical="center"/>
    </xf>
    <xf numFmtId="0" fontId="54" fillId="0" borderId="34" xfId="34" applyFont="1" applyBorder="1" applyAlignment="1">
      <alignment wrapText="1"/>
    </xf>
    <xf numFmtId="0" fontId="19" fillId="0" borderId="34" xfId="34" applyFont="1" applyBorder="1" applyAlignment="1">
      <alignment wrapText="1"/>
    </xf>
    <xf numFmtId="0" fontId="19" fillId="0" borderId="35" xfId="34" applyFont="1" applyBorder="1" applyAlignment="1">
      <alignment vertical="center" wrapText="1"/>
    </xf>
    <xf numFmtId="0" fontId="64" fillId="0" borderId="0" xfId="34" applyFont="1"/>
    <xf numFmtId="0" fontId="18" fillId="0" borderId="35" xfId="34" applyFont="1" applyBorder="1" applyAlignment="1">
      <alignment vertical="center" wrapText="1"/>
    </xf>
    <xf numFmtId="0" fontId="18" fillId="0" borderId="35" xfId="34" applyFont="1" applyBorder="1" applyAlignment="1">
      <alignment horizontal="left" vertical="center" wrapText="1"/>
    </xf>
    <xf numFmtId="0" fontId="19" fillId="0" borderId="12" xfId="34" applyFont="1" applyBorder="1" applyAlignment="1">
      <alignment vertical="center" wrapText="1"/>
    </xf>
    <xf numFmtId="0" fontId="65" fillId="0" borderId="35" xfId="34" applyFont="1" applyBorder="1" applyAlignment="1">
      <alignment vertical="center" wrapText="1"/>
    </xf>
    <xf numFmtId="4" fontId="54" fillId="0" borderId="30" xfId="34" applyNumberFormat="1" applyFont="1" applyBorder="1" applyAlignment="1">
      <alignment horizontal="center" vertical="center" wrapText="1"/>
    </xf>
    <xf numFmtId="0" fontId="19" fillId="0" borderId="30" xfId="34" applyFont="1" applyBorder="1" applyAlignment="1">
      <alignment horizontal="left" vertical="center" wrapText="1"/>
    </xf>
    <xf numFmtId="0" fontId="18" fillId="0" borderId="35" xfId="34" quotePrefix="1" applyFont="1" applyBorder="1" applyAlignment="1">
      <alignment horizontal="left" vertical="center" wrapText="1"/>
    </xf>
    <xf numFmtId="9" fontId="54" fillId="2" borderId="35" xfId="36" applyFont="1" applyFill="1" applyBorder="1" applyAlignment="1" applyProtection="1">
      <alignment horizontal="center" vertical="center" wrapText="1"/>
      <protection locked="0"/>
    </xf>
    <xf numFmtId="0" fontId="55" fillId="0" borderId="26" xfId="34" applyFont="1" applyBorder="1" applyAlignment="1">
      <alignment horizontal="center" vertical="center" wrapText="1"/>
    </xf>
    <xf numFmtId="0" fontId="55" fillId="0" borderId="38" xfId="34" applyFont="1" applyBorder="1" applyAlignment="1">
      <alignment horizontal="center" vertical="center" wrapText="1"/>
    </xf>
    <xf numFmtId="0" fontId="19" fillId="0" borderId="38" xfId="34" applyFont="1" applyBorder="1" applyAlignment="1">
      <alignment vertical="center" wrapText="1"/>
    </xf>
    <xf numFmtId="4" fontId="55" fillId="0" borderId="26" xfId="34" applyNumberFormat="1" applyFont="1" applyBorder="1" applyAlignment="1">
      <alignment horizontal="right" vertical="center" wrapText="1"/>
    </xf>
    <xf numFmtId="0" fontId="55" fillId="0" borderId="0" xfId="34" applyFont="1" applyAlignment="1">
      <alignment horizontal="center" vertical="center" wrapText="1"/>
    </xf>
    <xf numFmtId="0" fontId="19" fillId="0" borderId="0" xfId="34" applyFont="1" applyAlignment="1">
      <alignment vertical="center" wrapText="1"/>
    </xf>
    <xf numFmtId="0" fontId="66" fillId="0" borderId="0" xfId="34" applyFont="1" applyAlignment="1">
      <alignment horizontal="center" wrapText="1"/>
    </xf>
    <xf numFmtId="0" fontId="50" fillId="0" borderId="0" xfId="34" applyFont="1" applyAlignment="1">
      <alignment horizontal="center" wrapText="1"/>
    </xf>
    <xf numFmtId="0" fontId="55" fillId="0" borderId="38" xfId="34" applyFont="1" applyBorder="1" applyAlignment="1">
      <alignment vertical="center" wrapText="1"/>
    </xf>
    <xf numFmtId="4" fontId="55" fillId="0" borderId="38" xfId="34" applyNumberFormat="1" applyFont="1" applyBorder="1" applyAlignment="1">
      <alignment horizontal="center" vertical="center" wrapText="1"/>
    </xf>
    <xf numFmtId="4" fontId="55" fillId="0" borderId="26" xfId="34" applyNumberFormat="1" applyFont="1" applyBorder="1" applyAlignment="1">
      <alignment horizontal="center" vertical="center" wrapText="1"/>
    </xf>
    <xf numFmtId="0" fontId="54" fillId="0" borderId="35" xfId="34" applyFont="1" applyBorder="1" applyAlignment="1">
      <alignment horizontal="right" vertical="center" wrapText="1"/>
    </xf>
    <xf numFmtId="0" fontId="67" fillId="0" borderId="0" xfId="34" applyFont="1"/>
    <xf numFmtId="0" fontId="68" fillId="0" borderId="0" xfId="34" applyFont="1"/>
    <xf numFmtId="0" fontId="55" fillId="0" borderId="39" xfId="34" applyFont="1" applyBorder="1" applyAlignment="1">
      <alignment horizontal="center" vertical="center"/>
    </xf>
    <xf numFmtId="0" fontId="55" fillId="0" borderId="40" xfId="34" applyFont="1" applyBorder="1" applyAlignment="1">
      <alignment horizontal="center" vertical="center"/>
    </xf>
    <xf numFmtId="0" fontId="55" fillId="0" borderId="40" xfId="34" quotePrefix="1" applyFont="1" applyBorder="1" applyAlignment="1">
      <alignment horizontal="center" vertical="center"/>
    </xf>
    <xf numFmtId="0" fontId="25" fillId="0" borderId="37" xfId="34" applyFont="1" applyBorder="1" applyAlignment="1">
      <alignment horizontal="center" vertical="center" wrapText="1"/>
    </xf>
    <xf numFmtId="0" fontId="25" fillId="0" borderId="37" xfId="34" applyFont="1" applyBorder="1" applyAlignment="1">
      <alignment vertical="center" wrapText="1"/>
    </xf>
    <xf numFmtId="44" fontId="25" fillId="0" borderId="37" xfId="34" applyNumberFormat="1" applyFont="1" applyBorder="1" applyAlignment="1">
      <alignment vertical="center" wrapText="1"/>
    </xf>
    <xf numFmtId="44" fontId="54" fillId="0" borderId="30" xfId="35" applyFont="1" applyBorder="1" applyAlignment="1" applyProtection="1">
      <alignment horizontal="center" vertical="center" wrapText="1"/>
    </xf>
    <xf numFmtId="0" fontId="67" fillId="0" borderId="37" xfId="34" applyFont="1" applyBorder="1" applyAlignment="1">
      <alignment horizontal="left" vertical="center"/>
    </xf>
    <xf numFmtId="44" fontId="1" fillId="0" borderId="0" xfId="34" applyNumberFormat="1" applyAlignment="1">
      <alignment wrapText="1"/>
    </xf>
    <xf numFmtId="0" fontId="54" fillId="0" borderId="37" xfId="34" applyFont="1" applyBorder="1" applyAlignment="1">
      <alignment horizontal="center" vertical="center" wrapText="1"/>
    </xf>
    <xf numFmtId="0" fontId="54" fillId="0" borderId="37" xfId="34" applyFont="1" applyBorder="1" applyAlignment="1">
      <alignment vertical="center" wrapText="1"/>
    </xf>
    <xf numFmtId="44" fontId="54" fillId="0" borderId="37" xfId="34" applyNumberFormat="1" applyFont="1" applyBorder="1" applyAlignment="1">
      <alignment vertical="center" wrapText="1"/>
    </xf>
    <xf numFmtId="0" fontId="54" fillId="0" borderId="30" xfId="34" applyFont="1" applyBorder="1" applyAlignment="1">
      <alignment vertical="center"/>
    </xf>
    <xf numFmtId="0" fontId="55" fillId="0" borderId="30" xfId="34" applyFont="1" applyBorder="1" applyAlignment="1">
      <alignment horizontal="right" vertical="center"/>
    </xf>
    <xf numFmtId="44" fontId="55" fillId="0" borderId="30" xfId="34" applyNumberFormat="1" applyFont="1" applyBorder="1" applyAlignment="1">
      <alignment horizontal="right" vertical="center"/>
    </xf>
    <xf numFmtId="0" fontId="54" fillId="0" borderId="40" xfId="34" applyFont="1" applyBorder="1" applyAlignment="1">
      <alignment vertical="center"/>
    </xf>
    <xf numFmtId="0" fontId="55" fillId="0" borderId="40" xfId="34" applyFont="1" applyBorder="1" applyAlignment="1">
      <alignment horizontal="right" vertical="center"/>
    </xf>
    <xf numFmtId="44" fontId="55" fillId="0" borderId="40" xfId="34" applyNumberFormat="1" applyFont="1" applyBorder="1" applyAlignment="1">
      <alignment horizontal="right" vertical="center"/>
    </xf>
    <xf numFmtId="44" fontId="54" fillId="0" borderId="40" xfId="35" applyFont="1" applyBorder="1" applyAlignment="1" applyProtection="1">
      <alignment horizontal="center" vertical="center"/>
    </xf>
    <xf numFmtId="44" fontId="54" fillId="0" borderId="26" xfId="35" applyFont="1" applyBorder="1" applyAlignment="1" applyProtection="1">
      <alignment horizontal="center" vertical="center"/>
    </xf>
    <xf numFmtId="44" fontId="1" fillId="0" borderId="0" xfId="34" applyNumberFormat="1"/>
    <xf numFmtId="44" fontId="68" fillId="0" borderId="0" xfId="34" applyNumberFormat="1" applyFont="1"/>
    <xf numFmtId="0" fontId="56" fillId="15" borderId="30" xfId="34" applyFont="1" applyFill="1" applyBorder="1" applyAlignment="1">
      <alignment horizontal="center" vertical="center" wrapText="1"/>
    </xf>
    <xf numFmtId="0" fontId="56" fillId="15" borderId="35" xfId="34" applyFont="1" applyFill="1" applyBorder="1" applyAlignment="1">
      <alignment horizontal="center" vertical="center" wrapText="1"/>
    </xf>
    <xf numFmtId="0" fontId="58" fillId="15" borderId="35" xfId="34" applyFont="1" applyFill="1" applyBorder="1" applyAlignment="1">
      <alignment vertical="center"/>
    </xf>
    <xf numFmtId="0" fontId="54" fillId="15" borderId="35" xfId="34" applyFont="1" applyFill="1" applyBorder="1" applyAlignment="1">
      <alignment horizontal="center" vertical="center" wrapText="1"/>
    </xf>
    <xf numFmtId="0" fontId="61" fillId="15" borderId="35" xfId="34" applyFont="1" applyFill="1" applyBorder="1" applyAlignment="1">
      <alignment vertical="center" wrapText="1"/>
    </xf>
    <xf numFmtId="0" fontId="55" fillId="15" borderId="35" xfId="34" applyFont="1" applyFill="1" applyBorder="1" applyAlignment="1">
      <alignment vertical="center" wrapText="1"/>
    </xf>
    <xf numFmtId="0" fontId="55" fillId="15" borderId="30" xfId="34" applyFont="1" applyFill="1" applyBorder="1" applyAlignment="1">
      <alignment horizontal="center" vertical="center" wrapText="1"/>
    </xf>
    <xf numFmtId="0" fontId="55" fillId="15" borderId="35" xfId="34" applyFont="1" applyFill="1" applyBorder="1" applyAlignment="1">
      <alignment horizontal="center" vertical="center" wrapText="1"/>
    </xf>
    <xf numFmtId="0" fontId="54" fillId="15" borderId="35" xfId="34" applyFont="1" applyFill="1" applyBorder="1" applyAlignment="1">
      <alignment vertical="center" wrapText="1"/>
    </xf>
    <xf numFmtId="0" fontId="54" fillId="15" borderId="35" xfId="34" applyFont="1" applyFill="1" applyBorder="1" applyAlignment="1">
      <alignment horizontal="left" vertical="center" wrapText="1"/>
    </xf>
    <xf numFmtId="4" fontId="62" fillId="15" borderId="35" xfId="34" applyNumberFormat="1" applyFont="1" applyFill="1" applyBorder="1" applyAlignment="1">
      <alignment horizontal="center" vertical="center" wrapText="1"/>
    </xf>
    <xf numFmtId="0" fontId="54" fillId="15" borderId="35" xfId="34" applyFont="1" applyFill="1" applyBorder="1" applyAlignment="1">
      <alignment horizontal="right" vertical="center" wrapText="1"/>
    </xf>
    <xf numFmtId="0" fontId="59" fillId="15" borderId="35" xfId="34" applyFont="1" applyFill="1" applyBorder="1" applyAlignment="1">
      <alignment vertical="center" wrapText="1"/>
    </xf>
    <xf numFmtId="4" fontId="54" fillId="15" borderId="35" xfId="34" applyNumberFormat="1" applyFont="1" applyFill="1" applyBorder="1" applyAlignment="1">
      <alignment horizontal="center" vertical="center" wrapText="1"/>
    </xf>
    <xf numFmtId="44" fontId="54" fillId="15" borderId="30" xfId="34" applyNumberFormat="1" applyFont="1" applyFill="1" applyBorder="1" applyAlignment="1">
      <alignment horizontal="center" vertical="center" wrapText="1"/>
    </xf>
    <xf numFmtId="0" fontId="63" fillId="15" borderId="35" xfId="34" applyFont="1" applyFill="1" applyBorder="1" applyAlignment="1">
      <alignment vertical="center"/>
    </xf>
    <xf numFmtId="0" fontId="19" fillId="15" borderId="35" xfId="34" applyFont="1" applyFill="1" applyBorder="1" applyAlignment="1">
      <alignment vertical="center" wrapText="1"/>
    </xf>
    <xf numFmtId="0" fontId="18" fillId="15" borderId="35" xfId="34" applyFont="1" applyFill="1" applyBorder="1" applyAlignment="1">
      <alignment vertical="center" wrapText="1"/>
    </xf>
    <xf numFmtId="10" fontId="62" fillId="15" borderId="35" xfId="36" applyNumberFormat="1" applyFont="1" applyFill="1" applyBorder="1" applyAlignment="1" applyProtection="1">
      <alignment horizontal="center" vertical="center" wrapText="1"/>
    </xf>
    <xf numFmtId="0" fontId="18" fillId="15" borderId="35" xfId="34" applyFont="1" applyFill="1" applyBorder="1" applyAlignment="1">
      <alignment horizontal="left" vertical="center" wrapText="1"/>
    </xf>
    <xf numFmtId="0" fontId="54" fillId="15" borderId="30" xfId="34" applyFont="1" applyFill="1" applyBorder="1" applyAlignment="1">
      <alignment horizontal="center" vertical="center" wrapText="1"/>
    </xf>
    <xf numFmtId="0" fontId="18" fillId="15" borderId="30" xfId="34" applyFont="1" applyFill="1" applyBorder="1" applyAlignment="1">
      <alignment vertical="center" wrapText="1"/>
    </xf>
    <xf numFmtId="0" fontId="19" fillId="15" borderId="30" xfId="34" applyFont="1" applyFill="1" applyBorder="1" applyAlignment="1">
      <alignment horizontal="left" vertical="center" wrapText="1"/>
    </xf>
    <xf numFmtId="0" fontId="18" fillId="15" borderId="30" xfId="34" quotePrefix="1" applyFont="1" applyFill="1" applyBorder="1" applyAlignment="1">
      <alignment horizontal="left" vertical="center" wrapText="1"/>
    </xf>
    <xf numFmtId="0" fontId="19" fillId="15" borderId="30" xfId="34" quotePrefix="1" applyFont="1" applyFill="1" applyBorder="1" applyAlignment="1">
      <alignment horizontal="left" vertical="center" wrapText="1"/>
    </xf>
    <xf numFmtId="0" fontId="55" fillId="15" borderId="30" xfId="34" quotePrefix="1" applyFont="1" applyFill="1" applyBorder="1" applyAlignment="1">
      <alignment horizontal="left" vertical="center" wrapText="1"/>
    </xf>
    <xf numFmtId="0" fontId="54" fillId="15" borderId="30" xfId="34" applyFont="1" applyFill="1" applyBorder="1" applyAlignment="1">
      <alignment vertical="center" wrapText="1"/>
    </xf>
    <xf numFmtId="0" fontId="18" fillId="15" borderId="30" xfId="34" applyFont="1" applyFill="1" applyBorder="1" applyAlignment="1">
      <alignment horizontal="left" vertical="center" wrapText="1"/>
    </xf>
    <xf numFmtId="0" fontId="19" fillId="15" borderId="35" xfId="34" applyFont="1" applyFill="1" applyBorder="1" applyAlignment="1">
      <alignment horizontal="left" vertical="center" wrapText="1"/>
    </xf>
    <xf numFmtId="0" fontId="18" fillId="15" borderId="35" xfId="34" quotePrefix="1" applyFont="1" applyFill="1" applyBorder="1" applyAlignment="1">
      <alignment horizontal="left" vertical="center" wrapText="1"/>
    </xf>
    <xf numFmtId="0" fontId="54" fillId="15" borderId="30" xfId="34" applyFont="1" applyFill="1" applyBorder="1" applyAlignment="1">
      <alignment horizontal="left" vertical="center" wrapText="1"/>
    </xf>
    <xf numFmtId="0" fontId="57" fillId="15" borderId="35" xfId="34" applyFont="1" applyFill="1" applyBorder="1" applyAlignment="1">
      <alignment horizontal="center" vertical="center" wrapText="1"/>
    </xf>
    <xf numFmtId="0" fontId="58" fillId="15" borderId="35" xfId="34" applyFont="1" applyFill="1" applyBorder="1" applyAlignment="1">
      <alignment vertical="center" wrapText="1"/>
    </xf>
    <xf numFmtId="1" fontId="54" fillId="15" borderId="35" xfId="34" applyNumberFormat="1" applyFont="1" applyFill="1" applyBorder="1" applyAlignment="1">
      <alignment horizontal="center" vertical="center" wrapText="1"/>
    </xf>
    <xf numFmtId="0" fontId="54" fillId="15" borderId="35" xfId="34" quotePrefix="1" applyFont="1" applyFill="1" applyBorder="1" applyAlignment="1">
      <alignment vertical="center" wrapText="1"/>
    </xf>
    <xf numFmtId="0" fontId="57" fillId="15" borderId="30" xfId="34" applyFont="1" applyFill="1" applyBorder="1" applyAlignment="1">
      <alignment horizontal="center" vertical="center" wrapText="1"/>
    </xf>
    <xf numFmtId="0" fontId="54" fillId="15" borderId="0" xfId="34" applyFont="1" applyFill="1" applyAlignment="1">
      <alignment wrapText="1"/>
    </xf>
    <xf numFmtId="0" fontId="54" fillId="15" borderId="0" xfId="34" applyFont="1" applyFill="1" applyAlignment="1">
      <alignment horizontal="left" wrapText="1"/>
    </xf>
    <xf numFmtId="0" fontId="61" fillId="15" borderId="0" xfId="34" applyFont="1" applyFill="1" applyAlignment="1">
      <alignment horizontal="left" vertical="center" wrapText="1"/>
    </xf>
    <xf numFmtId="1" fontId="62" fillId="15" borderId="35" xfId="36" applyNumberFormat="1" applyFont="1" applyFill="1" applyBorder="1" applyAlignment="1" applyProtection="1">
      <alignment horizontal="center" vertical="center" wrapText="1"/>
    </xf>
    <xf numFmtId="0" fontId="55" fillId="15" borderId="0" xfId="34" applyFont="1" applyFill="1" applyAlignment="1">
      <alignment vertical="center" wrapText="1"/>
    </xf>
    <xf numFmtId="0" fontId="54" fillId="15" borderId="0" xfId="34" applyFont="1" applyFill="1" applyAlignment="1">
      <alignment vertical="center" wrapText="1"/>
    </xf>
    <xf numFmtId="0" fontId="50" fillId="15" borderId="0" xfId="34" applyFont="1" applyFill="1"/>
    <xf numFmtId="0" fontId="18" fillId="15" borderId="0" xfId="34" applyFont="1" applyFill="1" applyAlignment="1">
      <alignment vertical="top" wrapText="1"/>
    </xf>
    <xf numFmtId="0" fontId="19" fillId="15" borderId="0" xfId="34" applyFont="1" applyFill="1" applyAlignment="1">
      <alignment wrapText="1"/>
    </xf>
    <xf numFmtId="0" fontId="18" fillId="15" borderId="0" xfId="34" applyFont="1" applyFill="1" applyAlignment="1">
      <alignment wrapText="1"/>
    </xf>
    <xf numFmtId="0" fontId="56" fillId="15" borderId="37" xfId="34" applyFont="1" applyFill="1" applyBorder="1" applyAlignment="1">
      <alignment horizontal="center" vertical="center" wrapText="1"/>
    </xf>
    <xf numFmtId="0" fontId="61" fillId="15" borderId="0" xfId="34" applyFont="1" applyFill="1" applyAlignment="1">
      <alignment vertical="center" wrapText="1"/>
    </xf>
    <xf numFmtId="0" fontId="61" fillId="15" borderId="30" xfId="34" applyFont="1" applyFill="1" applyBorder="1" applyAlignment="1">
      <alignment horizontal="center" vertical="center" wrapText="1"/>
    </xf>
    <xf numFmtId="0" fontId="59" fillId="15" borderId="0" xfId="34" applyFont="1" applyFill="1" applyAlignment="1">
      <alignment vertical="center" wrapText="1"/>
    </xf>
    <xf numFmtId="0" fontId="56" fillId="15" borderId="37" xfId="34" quotePrefix="1" applyFont="1" applyFill="1" applyBorder="1" applyAlignment="1">
      <alignment horizontal="center" vertical="center" wrapText="1"/>
    </xf>
    <xf numFmtId="0" fontId="56" fillId="15" borderId="30" xfId="34" quotePrefix="1" applyFont="1" applyFill="1" applyBorder="1" applyAlignment="1">
      <alignment horizontal="center" vertical="center" wrapText="1"/>
    </xf>
    <xf numFmtId="0" fontId="57" fillId="15" borderId="30" xfId="34" quotePrefix="1" applyFont="1" applyFill="1" applyBorder="1" applyAlignment="1">
      <alignment horizontal="center" vertical="center" wrapText="1"/>
    </xf>
    <xf numFmtId="4" fontId="18" fillId="15" borderId="35" xfId="34" applyNumberFormat="1" applyFont="1" applyFill="1" applyBorder="1" applyAlignment="1">
      <alignment horizontal="center" vertical="center" wrapText="1"/>
    </xf>
    <xf numFmtId="0" fontId="7" fillId="15" borderId="1" xfId="17" applyFill="1" applyBorder="1" applyAlignment="1">
      <alignment horizontal="left" vertical="center" wrapText="1"/>
    </xf>
    <xf numFmtId="0" fontId="7" fillId="15" borderId="1" xfId="0" applyFont="1" applyFill="1" applyBorder="1" applyAlignment="1">
      <alignment horizontal="center" vertical="center" wrapText="1"/>
    </xf>
    <xf numFmtId="0" fontId="7" fillId="15" borderId="1" xfId="17" applyFill="1" applyBorder="1" applyAlignment="1">
      <alignment horizontal="center" vertical="center"/>
    </xf>
    <xf numFmtId="0" fontId="7" fillId="15" borderId="16" xfId="17" applyFill="1" applyBorder="1" applyAlignment="1">
      <alignment horizontal="left" vertical="center" wrapText="1"/>
    </xf>
    <xf numFmtId="49" fontId="7" fillId="15" borderId="1" xfId="17" applyNumberFormat="1" applyFill="1" applyBorder="1" applyAlignment="1">
      <alignment horizontal="right" vertical="center" wrapText="1"/>
    </xf>
    <xf numFmtId="0" fontId="0" fillId="0" borderId="0" xfId="0" applyAlignment="1">
      <alignment horizontal="center"/>
    </xf>
    <xf numFmtId="0" fontId="38" fillId="0" borderId="0" xfId="17" applyFont="1" applyAlignment="1">
      <alignment horizontal="center" vertical="center" wrapText="1"/>
    </xf>
    <xf numFmtId="0" fontId="38" fillId="0" borderId="0" xfId="17" applyFont="1" applyAlignment="1">
      <alignment horizontal="center" vertical="center"/>
    </xf>
    <xf numFmtId="0" fontId="7" fillId="14" borderId="1" xfId="0" applyFont="1" applyFill="1" applyBorder="1" applyAlignment="1">
      <alignment wrapText="1"/>
    </xf>
    <xf numFmtId="0" fontId="0" fillId="14" borderId="1" xfId="0" applyFill="1" applyBorder="1" applyAlignment="1">
      <alignment wrapText="1"/>
    </xf>
    <xf numFmtId="0" fontId="12" fillId="0" borderId="2" xfId="17" applyFont="1" applyBorder="1" applyAlignment="1">
      <alignment horizontal="center" vertical="center" wrapText="1"/>
    </xf>
    <xf numFmtId="0" fontId="12" fillId="0" borderId="0" xfId="17" applyFont="1" applyAlignment="1">
      <alignment horizontal="center" vertical="center" wrapText="1"/>
    </xf>
    <xf numFmtId="0" fontId="12" fillId="0" borderId="16" xfId="17" applyFont="1" applyBorder="1" applyAlignment="1">
      <alignment horizontal="center" vertical="center" wrapText="1"/>
    </xf>
    <xf numFmtId="0" fontId="33" fillId="0" borderId="2" xfId="17" applyFont="1" applyBorder="1" applyAlignment="1">
      <alignment horizontal="left" vertical="center" wrapText="1"/>
    </xf>
    <xf numFmtId="0" fontId="33" fillId="0" borderId="0" xfId="17" applyFont="1" applyAlignment="1">
      <alignment horizontal="left" vertical="center" wrapText="1"/>
    </xf>
    <xf numFmtId="0" fontId="33" fillId="0" borderId="16" xfId="17" applyFont="1" applyBorder="1" applyAlignment="1">
      <alignment horizontal="left" vertical="center" wrapText="1"/>
    </xf>
    <xf numFmtId="0" fontId="12" fillId="0" borderId="2" xfId="17" applyFont="1" applyBorder="1" applyAlignment="1">
      <alignment horizontal="left" vertical="center" wrapText="1"/>
    </xf>
    <xf numFmtId="0" fontId="12" fillId="0" borderId="0" xfId="17" applyFont="1" applyAlignment="1">
      <alignment horizontal="left" vertical="center" wrapText="1"/>
    </xf>
    <xf numFmtId="0" fontId="12" fillId="0" borderId="16" xfId="17" applyFont="1" applyBorder="1" applyAlignment="1">
      <alignment horizontal="left" vertical="center" wrapText="1"/>
    </xf>
    <xf numFmtId="44" fontId="33" fillId="0" borderId="2" xfId="1" applyNumberFormat="1" applyFont="1" applyBorder="1" applyAlignment="1" applyProtection="1">
      <alignment horizontal="right" vertical="center" wrapText="1"/>
    </xf>
    <xf numFmtId="44" fontId="33" fillId="0" borderId="16" xfId="1" applyNumberFormat="1" applyFont="1" applyBorder="1" applyAlignment="1" applyProtection="1">
      <alignment horizontal="right" vertical="center" wrapText="1"/>
    </xf>
    <xf numFmtId="0" fontId="33" fillId="0" borderId="11" xfId="17" applyFont="1" applyBorder="1" applyAlignment="1">
      <alignment horizontal="left" vertical="center"/>
    </xf>
    <xf numFmtId="0" fontId="33" fillId="0" borderId="12" xfId="17" applyFont="1" applyBorder="1" applyAlignment="1">
      <alignment horizontal="left" vertical="center"/>
    </xf>
    <xf numFmtId="165" fontId="8" fillId="0" borderId="0" xfId="1" applyFont="1" applyBorder="1" applyAlignment="1" applyProtection="1">
      <alignment horizontal="right" vertical="center" wrapText="1"/>
    </xf>
    <xf numFmtId="165" fontId="8" fillId="0" borderId="16" xfId="1" applyFont="1" applyBorder="1" applyAlignment="1" applyProtection="1">
      <alignment horizontal="right" vertical="center" wrapText="1"/>
    </xf>
    <xf numFmtId="44" fontId="33" fillId="0" borderId="12" xfId="1" applyNumberFormat="1" applyFont="1" applyBorder="1" applyAlignment="1" applyProtection="1">
      <alignment horizontal="right" vertical="center" wrapText="1"/>
    </xf>
    <xf numFmtId="44" fontId="33" fillId="0" borderId="17" xfId="1" applyNumberFormat="1" applyFont="1" applyBorder="1" applyAlignment="1" applyProtection="1">
      <alignment horizontal="right" vertical="center" wrapText="1"/>
    </xf>
    <xf numFmtId="0" fontId="7" fillId="0" borderId="2" xfId="17" applyBorder="1" applyAlignment="1">
      <alignment horizontal="center" vertical="center" wrapText="1"/>
    </xf>
    <xf numFmtId="0" fontId="7" fillId="0" borderId="0" xfId="17" applyAlignment="1">
      <alignment horizontal="center" vertical="center" wrapText="1"/>
    </xf>
    <xf numFmtId="0" fontId="7" fillId="0" borderId="16" xfId="17" applyBorder="1" applyAlignment="1">
      <alignment horizontal="center" vertical="center" wrapText="1"/>
    </xf>
    <xf numFmtId="0" fontId="8" fillId="0" borderId="0" xfId="17" applyFont="1" applyAlignment="1">
      <alignment horizontal="right" vertical="center"/>
    </xf>
    <xf numFmtId="49" fontId="8" fillId="0" borderId="11" xfId="17" applyNumberFormat="1" applyFont="1" applyBorder="1" applyAlignment="1">
      <alignment horizontal="center" vertical="center"/>
    </xf>
    <xf numFmtId="49" fontId="8" fillId="0" borderId="12" xfId="17" applyNumberFormat="1" applyFont="1" applyBorder="1" applyAlignment="1">
      <alignment horizontal="center" vertical="center"/>
    </xf>
    <xf numFmtId="49" fontId="8" fillId="0" borderId="17" xfId="17" applyNumberFormat="1" applyFont="1" applyBorder="1" applyAlignment="1">
      <alignment horizontal="center" vertical="center"/>
    </xf>
    <xf numFmtId="0" fontId="8" fillId="0" borderId="5" xfId="17" applyFont="1" applyBorder="1" applyAlignment="1">
      <alignment horizontal="center" vertical="center" wrapText="1"/>
    </xf>
    <xf numFmtId="0" fontId="8" fillId="0" borderId="6" xfId="17" applyFont="1" applyBorder="1" applyAlignment="1">
      <alignment horizontal="center" vertical="center" wrapText="1"/>
    </xf>
    <xf numFmtId="0" fontId="8" fillId="0" borderId="7" xfId="17" applyFont="1" applyBorder="1" applyAlignment="1">
      <alignment horizontal="center" vertical="center" wrapText="1"/>
    </xf>
    <xf numFmtId="44" fontId="33" fillId="0" borderId="2" xfId="17" applyNumberFormat="1" applyFont="1" applyBorder="1" applyAlignment="1">
      <alignment vertical="center" wrapText="1"/>
    </xf>
    <xf numFmtId="44" fontId="33" fillId="0" borderId="16" xfId="17" applyNumberFormat="1" applyFont="1" applyBorder="1" applyAlignment="1">
      <alignment vertical="center" wrapText="1"/>
    </xf>
    <xf numFmtId="0" fontId="33" fillId="0" borderId="0" xfId="12" applyFont="1" applyAlignment="1">
      <alignment horizontal="left" vertical="center" wrapText="1"/>
    </xf>
    <xf numFmtId="0" fontId="2" fillId="0" borderId="0" xfId="29" applyAlignment="1">
      <alignment vertical="center" wrapText="1"/>
    </xf>
    <xf numFmtId="0" fontId="2" fillId="0" borderId="0" xfId="29" applyAlignment="1">
      <alignment horizontal="left" vertical="center" wrapText="1"/>
    </xf>
    <xf numFmtId="0" fontId="2" fillId="0" borderId="0" xfId="29" applyAlignment="1">
      <alignment horizontal="left"/>
    </xf>
    <xf numFmtId="0" fontId="42" fillId="0" borderId="0" xfId="12" applyFont="1" applyAlignment="1">
      <alignment vertical="top" wrapText="1"/>
    </xf>
    <xf numFmtId="0" fontId="46" fillId="0" borderId="0" xfId="12" applyFont="1" applyAlignment="1">
      <alignment wrapText="1"/>
    </xf>
    <xf numFmtId="0" fontId="42" fillId="0" borderId="0" xfId="12" applyFont="1" applyAlignment="1">
      <alignment horizontal="left" wrapText="1"/>
    </xf>
    <xf numFmtId="0" fontId="46" fillId="0" borderId="0" xfId="12" applyFont="1" applyAlignment="1">
      <alignment horizontal="left"/>
    </xf>
    <xf numFmtId="0" fontId="42" fillId="0" borderId="0" xfId="12" applyFont="1" applyAlignment="1">
      <alignment horizontal="center" wrapText="1"/>
    </xf>
    <xf numFmtId="0" fontId="46" fillId="0" borderId="0" xfId="12" applyFont="1"/>
    <xf numFmtId="0" fontId="38" fillId="0" borderId="24" xfId="12" applyFont="1" applyBorder="1" applyAlignment="1">
      <alignment wrapText="1"/>
    </xf>
    <xf numFmtId="0" fontId="48" fillId="0" borderId="25" xfId="12" applyFont="1" applyBorder="1" applyAlignment="1">
      <alignment wrapText="1"/>
    </xf>
    <xf numFmtId="0" fontId="1" fillId="0" borderId="0" xfId="34" applyAlignment="1">
      <alignment vertical="center" wrapText="1"/>
    </xf>
    <xf numFmtId="0" fontId="1" fillId="0" borderId="0" xfId="34" applyAlignment="1">
      <alignment horizontal="left" vertical="center" wrapText="1"/>
    </xf>
    <xf numFmtId="0" fontId="1" fillId="0" borderId="0" xfId="34" applyAlignment="1">
      <alignment horizontal="left"/>
    </xf>
    <xf numFmtId="0" fontId="2" fillId="0" borderId="0" xfId="29" applyAlignment="1">
      <alignment wrapText="1"/>
    </xf>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left"/>
    </xf>
    <xf numFmtId="174" fontId="33" fillId="0" borderId="0" xfId="12" applyNumberFormat="1" applyFont="1" applyAlignment="1">
      <alignment horizontal="left" vertical="center" wrapText="1"/>
    </xf>
    <xf numFmtId="174" fontId="0" fillId="0" borderId="0" xfId="0" applyNumberFormat="1" applyAlignment="1">
      <alignment wrapText="1"/>
    </xf>
    <xf numFmtId="0" fontId="19" fillId="0" borderId="0" xfId="29" applyFont="1" applyAlignment="1">
      <alignment horizontal="left" vertical="top" wrapText="1"/>
    </xf>
    <xf numFmtId="0" fontId="55" fillId="0" borderId="41" xfId="29" applyFont="1" applyBorder="1" applyAlignment="1">
      <alignment horizontal="right" vertical="center"/>
    </xf>
    <xf numFmtId="0" fontId="55" fillId="0" borderId="42" xfId="29" applyFont="1" applyBorder="1" applyAlignment="1">
      <alignment horizontal="right" vertical="center"/>
    </xf>
    <xf numFmtId="0" fontId="55" fillId="0" borderId="38" xfId="29" applyFont="1" applyBorder="1" applyAlignment="1">
      <alignment horizontal="right" vertical="center"/>
    </xf>
    <xf numFmtId="0" fontId="19" fillId="0" borderId="0" xfId="34" applyFont="1" applyAlignment="1">
      <alignment horizontal="left" vertical="top" wrapText="1"/>
    </xf>
    <xf numFmtId="0" fontId="55" fillId="0" borderId="41" xfId="34" applyFont="1" applyBorder="1" applyAlignment="1">
      <alignment horizontal="right" vertical="center"/>
    </xf>
    <xf numFmtId="0" fontId="55" fillId="0" borderId="42" xfId="34" applyFont="1" applyBorder="1" applyAlignment="1">
      <alignment horizontal="right" vertical="center"/>
    </xf>
    <xf numFmtId="0" fontId="55" fillId="0" borderId="38" xfId="34" applyFont="1" applyBorder="1" applyAlignment="1">
      <alignment horizontal="right" vertical="center"/>
    </xf>
    <xf numFmtId="0" fontId="8" fillId="0" borderId="0" xfId="17" applyFont="1" applyAlignment="1">
      <alignment horizontal="left" vertical="center" wrapText="1"/>
    </xf>
    <xf numFmtId="0" fontId="8" fillId="0" borderId="3" xfId="17" applyFont="1" applyBorder="1" applyAlignment="1">
      <alignment horizontal="left" vertical="center" wrapText="1"/>
    </xf>
    <xf numFmtId="49" fontId="8" fillId="0" borderId="0" xfId="17" applyNumberFormat="1" applyFont="1" applyAlignment="1">
      <alignment horizontal="left" vertical="center" wrapText="1"/>
    </xf>
    <xf numFmtId="0" fontId="8" fillId="0" borderId="5" xfId="17" applyFont="1" applyBorder="1" applyAlignment="1">
      <alignment horizontal="left" vertical="center"/>
    </xf>
    <xf numFmtId="49" fontId="8" fillId="0" borderId="0" xfId="17" applyNumberFormat="1" applyFont="1" applyAlignment="1">
      <alignment horizontal="left" vertical="center"/>
    </xf>
    <xf numFmtId="0" fontId="8" fillId="0" borderId="0" xfId="17" applyFont="1" applyAlignment="1">
      <alignment horizontal="left" vertical="center"/>
    </xf>
    <xf numFmtId="0" fontId="8" fillId="0" borderId="11" xfId="17" applyFont="1" applyBorder="1" applyAlignment="1">
      <alignment horizontal="left" vertical="center" wrapText="1"/>
    </xf>
    <xf numFmtId="0" fontId="8" fillId="0" borderId="12" xfId="17" applyFont="1" applyBorder="1" applyAlignment="1">
      <alignment horizontal="left" vertical="center" wrapText="1"/>
    </xf>
    <xf numFmtId="167" fontId="8" fillId="0" borderId="11" xfId="1" applyNumberFormat="1" applyFont="1" applyBorder="1" applyAlignment="1" applyProtection="1">
      <alignment horizontal="right" vertical="center" wrapText="1"/>
    </xf>
    <xf numFmtId="167" fontId="8" fillId="0" borderId="17" xfId="1" applyNumberFormat="1" applyFont="1" applyBorder="1" applyAlignment="1" applyProtection="1">
      <alignment horizontal="right" vertical="center" wrapText="1"/>
    </xf>
    <xf numFmtId="0" fontId="7" fillId="0" borderId="2" xfId="17" applyBorder="1" applyAlignment="1">
      <alignment horizontal="left" vertical="center" wrapText="1"/>
    </xf>
    <xf numFmtId="0" fontId="7" fillId="0" borderId="0" xfId="17" applyAlignment="1">
      <alignment horizontal="left" vertical="center" wrapText="1"/>
    </xf>
    <xf numFmtId="0" fontId="7" fillId="0" borderId="16" xfId="17" applyBorder="1" applyAlignment="1">
      <alignment horizontal="left" vertical="center" wrapText="1"/>
    </xf>
    <xf numFmtId="0" fontId="8" fillId="0" borderId="0" xfId="17" applyFont="1" applyAlignment="1">
      <alignment horizontal="center" vertical="center" wrapText="1"/>
    </xf>
    <xf numFmtId="0" fontId="8" fillId="0" borderId="16" xfId="17" applyFont="1" applyBorder="1" applyAlignment="1">
      <alignment horizontal="center" vertical="center" wrapText="1"/>
    </xf>
    <xf numFmtId="0" fontId="7" fillId="0" borderId="4" xfId="17" applyBorder="1" applyAlignment="1">
      <alignment horizontal="left" vertical="center" wrapText="1"/>
    </xf>
    <xf numFmtId="0" fontId="7" fillId="0" borderId="3" xfId="17" applyBorder="1" applyAlignment="1">
      <alignment horizontal="left" vertical="center" wrapText="1"/>
    </xf>
    <xf numFmtId="0" fontId="7" fillId="0" borderId="15" xfId="17" applyBorder="1" applyAlignment="1">
      <alignment horizontal="left" vertical="center" wrapText="1"/>
    </xf>
    <xf numFmtId="0" fontId="8" fillId="0" borderId="3" xfId="17" applyFont="1" applyBorder="1" applyAlignment="1">
      <alignment horizontal="center" vertical="center" wrapText="1"/>
    </xf>
    <xf numFmtId="0" fontId="8" fillId="0" borderId="15" xfId="17" applyFont="1" applyBorder="1" applyAlignment="1">
      <alignment horizontal="center" vertical="center" wrapText="1"/>
    </xf>
    <xf numFmtId="49" fontId="8" fillId="0" borderId="3" xfId="17" applyNumberFormat="1" applyFont="1" applyBorder="1" applyAlignment="1">
      <alignment horizontal="center" vertical="center"/>
    </xf>
    <xf numFmtId="0" fontId="8" fillId="0" borderId="11" xfId="17" applyFont="1" applyBorder="1" applyAlignment="1">
      <alignment horizontal="center" vertical="center" wrapText="1"/>
    </xf>
    <xf numFmtId="0" fontId="8" fillId="0" borderId="12" xfId="17" applyFont="1" applyBorder="1" applyAlignment="1">
      <alignment horizontal="center" vertical="center" wrapText="1"/>
    </xf>
    <xf numFmtId="0" fontId="8" fillId="0" borderId="17" xfId="17" applyFont="1" applyBorder="1" applyAlignment="1">
      <alignment horizontal="center" vertical="center" wrapText="1"/>
    </xf>
    <xf numFmtId="44" fontId="8" fillId="0" borderId="2" xfId="1" applyNumberFormat="1" applyFont="1" applyFill="1" applyBorder="1" applyAlignment="1" applyProtection="1">
      <alignment horizontal="center" vertical="center" wrapText="1"/>
    </xf>
    <xf numFmtId="44" fontId="8" fillId="0" borderId="16" xfId="1" applyNumberFormat="1" applyFont="1" applyFill="1" applyBorder="1" applyAlignment="1" applyProtection="1">
      <alignment horizontal="center" vertical="center" wrapText="1"/>
    </xf>
    <xf numFmtId="0" fontId="21" fillId="0" borderId="0" xfId="17" applyFont="1" applyAlignment="1">
      <alignment horizontal="center" vertical="center" wrapText="1"/>
    </xf>
    <xf numFmtId="0" fontId="19" fillId="0" borderId="0" xfId="17" applyFont="1" applyAlignment="1" applyProtection="1">
      <alignment horizontal="left" vertical="center" wrapText="1"/>
      <protection locked="0"/>
    </xf>
    <xf numFmtId="0" fontId="8" fillId="0" borderId="11" xfId="17" applyFont="1" applyBorder="1" applyAlignment="1">
      <alignment horizontal="left" vertical="center"/>
    </xf>
    <xf numFmtId="0" fontId="8" fillId="0" borderId="12" xfId="17" applyFont="1" applyBorder="1" applyAlignment="1">
      <alignment horizontal="left" vertical="center"/>
    </xf>
    <xf numFmtId="167" fontId="7" fillId="0" borderId="11" xfId="1" applyNumberFormat="1" applyFont="1" applyBorder="1" applyAlignment="1" applyProtection="1">
      <alignment horizontal="right" vertical="center" wrapText="1"/>
    </xf>
    <xf numFmtId="167" fontId="7" fillId="0" borderId="17" xfId="1" applyNumberFormat="1" applyFont="1" applyBorder="1" applyAlignment="1" applyProtection="1">
      <alignment horizontal="right" vertical="center" wrapText="1"/>
    </xf>
    <xf numFmtId="0" fontId="7" fillId="0" borderId="11" xfId="17" applyBorder="1" applyAlignment="1">
      <alignment horizontal="left" vertical="center"/>
    </xf>
    <xf numFmtId="0" fontId="7" fillId="0" borderId="12" xfId="17" applyBorder="1" applyAlignment="1">
      <alignment horizontal="left" vertical="center"/>
    </xf>
    <xf numFmtId="0" fontId="20" fillId="0" borderId="0" xfId="17" applyFont="1" applyAlignment="1">
      <alignment horizontal="center" vertical="center"/>
    </xf>
    <xf numFmtId="0" fontId="7" fillId="0" borderId="7" xfId="17" applyBorder="1" applyAlignment="1">
      <alignment horizontal="left" vertical="center" wrapText="1"/>
    </xf>
    <xf numFmtId="0" fontId="7" fillId="0" borderId="5" xfId="17" applyBorder="1" applyAlignment="1">
      <alignment horizontal="left" vertical="center" wrapText="1"/>
    </xf>
    <xf numFmtId="0" fontId="7" fillId="0" borderId="6" xfId="17" applyBorder="1" applyAlignment="1">
      <alignment horizontal="left" vertical="center" wrapText="1"/>
    </xf>
    <xf numFmtId="44" fontId="8" fillId="0" borderId="5" xfId="17" applyNumberFormat="1" applyFont="1" applyBorder="1" applyAlignment="1">
      <alignment horizontal="center" vertical="center" wrapText="1"/>
    </xf>
    <xf numFmtId="44" fontId="8" fillId="0" borderId="6" xfId="17" applyNumberFormat="1" applyFont="1" applyBorder="1" applyAlignment="1">
      <alignment horizontal="center" vertical="center" wrapText="1"/>
    </xf>
    <xf numFmtId="0" fontId="7" fillId="0" borderId="11" xfId="17" applyBorder="1" applyAlignment="1">
      <alignment horizontal="left" vertical="center" wrapText="1"/>
    </xf>
    <xf numFmtId="0" fontId="7" fillId="0" borderId="12" xfId="17" applyBorder="1" applyAlignment="1">
      <alignment horizontal="left" vertical="center" wrapText="1"/>
    </xf>
    <xf numFmtId="0" fontId="7" fillId="0" borderId="17" xfId="17" applyBorder="1" applyAlignment="1">
      <alignment horizontal="left" vertical="center" wrapText="1"/>
    </xf>
    <xf numFmtId="0" fontId="8" fillId="0" borderId="0" xfId="17" applyFont="1" applyAlignment="1">
      <alignment horizontal="center" vertical="top"/>
    </xf>
    <xf numFmtId="49" fontId="7" fillId="16" borderId="16" xfId="17" applyNumberFormat="1" applyFill="1" applyBorder="1" applyAlignment="1">
      <alignment horizontal="left" vertical="center" wrapText="1"/>
    </xf>
    <xf numFmtId="3" fontId="7" fillId="16" borderId="16" xfId="17" applyNumberFormat="1" applyFill="1" applyBorder="1" applyAlignment="1">
      <alignment horizontal="center" vertical="center" wrapText="1"/>
    </xf>
    <xf numFmtId="0" fontId="7" fillId="16" borderId="1" xfId="17" applyFill="1" applyBorder="1" applyAlignment="1">
      <alignment horizontal="left" vertical="center" wrapText="1"/>
    </xf>
    <xf numFmtId="0" fontId="7" fillId="17" borderId="1" xfId="0" applyFont="1" applyFill="1" applyBorder="1" applyAlignment="1">
      <alignment horizontal="center" vertical="center" wrapText="1"/>
    </xf>
  </cellXfs>
  <cellStyles count="37">
    <cellStyle name="A_Amount" xfId="11" xr:uid="{00000000-0005-0000-0000-000000000000}"/>
    <cellStyle name="Comma" xfId="1" builtinId="3"/>
    <cellStyle name="Comma 13" xfId="21" xr:uid="{00000000-0005-0000-0000-000002000000}"/>
    <cellStyle name="Comma 2" xfId="14" xr:uid="{00000000-0005-0000-0000-000003000000}"/>
    <cellStyle name="Comma 2 2" xfId="16" xr:uid="{00000000-0005-0000-0000-000004000000}"/>
    <cellStyle name="Comma 2 2 2" xfId="18" xr:uid="{00000000-0005-0000-0000-000005000000}"/>
    <cellStyle name="Comma 3" xfId="15" xr:uid="{00000000-0005-0000-0000-000006000000}"/>
    <cellStyle name="Comma 3 2" xfId="19" xr:uid="{00000000-0005-0000-0000-000007000000}"/>
    <cellStyle name="Comma0" xfId="2" xr:uid="{00000000-0005-0000-0000-000008000000}"/>
    <cellStyle name="Currency" xfId="3" builtinId="4"/>
    <cellStyle name="Currency 2" xfId="4" xr:uid="{00000000-0005-0000-0000-00000A000000}"/>
    <cellStyle name="Currency 2 2" xfId="23" xr:uid="{61B89A52-1E64-4C06-97C7-490C83149D68}"/>
    <cellStyle name="Currency 2 3" xfId="31" xr:uid="{7B20202E-8C27-48B6-B52E-5DF00DED0202}"/>
    <cellStyle name="Currency 2 3 2" xfId="35" xr:uid="{44814737-5F7E-49B4-84CF-771537AF35C1}"/>
    <cellStyle name="Currency 3" xfId="25" xr:uid="{E8CF0E2E-5F02-418B-B4A4-FB9BA8D0694E}"/>
    <cellStyle name="Currency 3 2" xfId="33" xr:uid="{B357E9EA-45F6-409E-ACA4-FD2446D73AA0}"/>
    <cellStyle name="Currency 4" xfId="30" xr:uid="{9F73AEAB-EAD2-4786-9F2D-50C1289644E7}"/>
    <cellStyle name="Normal" xfId="0" builtinId="0"/>
    <cellStyle name="Normal 10" xfId="10" xr:uid="{00000000-0005-0000-0000-00000C000000}"/>
    <cellStyle name="Normal 10 2" xfId="26" xr:uid="{32D11924-1581-44F1-9139-7D2C26600FE5}"/>
    <cellStyle name="Normal 13" xfId="17" xr:uid="{00000000-0005-0000-0000-00000D000000}"/>
    <cellStyle name="Normal 18" xfId="20" xr:uid="{00000000-0005-0000-0000-00000E000000}"/>
    <cellStyle name="Normal 2" xfId="5" xr:uid="{00000000-0005-0000-0000-00000F000000}"/>
    <cellStyle name="Normal 2 2" xfId="12" xr:uid="{00000000-0005-0000-0000-000010000000}"/>
    <cellStyle name="Normal 2 2 2" xfId="28" xr:uid="{A97824A3-CB82-46EE-B7E6-267331946D8B}"/>
    <cellStyle name="Normal 2 3" xfId="13" xr:uid="{00000000-0005-0000-0000-000011000000}"/>
    <cellStyle name="Normal 3" xfId="29" xr:uid="{3C1E17DF-36B8-4C63-9689-DBA4E4581D7B}"/>
    <cellStyle name="Normal 3 2" xfId="34" xr:uid="{8F95D461-B503-4EEC-8F92-9FCE83606276}"/>
    <cellStyle name="Normal 4" xfId="8" xr:uid="{00000000-0005-0000-0000-000012000000}"/>
    <cellStyle name="Normal 4 2" xfId="24" xr:uid="{4174541D-E1E9-47B9-8EB3-B92607C33DE2}"/>
    <cellStyle name="Normal 5" xfId="22" xr:uid="{00000000-0005-0000-0000-000013000000}"/>
    <cellStyle name="OPSKRIF" xfId="6" xr:uid="{00000000-0005-0000-0000-000015000000}"/>
    <cellStyle name="or" xfId="9" xr:uid="{00000000-0005-0000-0000-000016000000}"/>
    <cellStyle name="Percent" xfId="7" builtinId="5"/>
    <cellStyle name="Percent 2" xfId="27" xr:uid="{7D61934D-224F-4E1B-BC7C-F779BC615A2F}"/>
    <cellStyle name="Percent 3" xfId="32" xr:uid="{89AFCB23-AC42-41B6-8E6F-B87B735DFA4C}"/>
    <cellStyle name="Percent 3 2" xfId="36" xr:uid="{D3E60518-C214-412C-BB0F-E066078CE89F}"/>
  </cellStyles>
  <dxfs count="0"/>
  <tableStyles count="0" defaultTableStyle="TableStyleMedium9" defaultPivotStyle="PivotStyleLight16"/>
  <colors>
    <mruColors>
      <color rgb="FFFFFFCC"/>
      <color rgb="FFFF1111"/>
      <color rgb="FF92CDD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8.xml"/><Relationship Id="rId16" Type="http://schemas.openxmlformats.org/officeDocument/2006/relationships/worksheet" Target="worksheets/sheet16.xml"/><Relationship Id="rId107" Type="http://schemas.openxmlformats.org/officeDocument/2006/relationships/externalLink" Target="externalLinks/externalLink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9.xml"/><Relationship Id="rId118"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externalLink" Target="externalLinks/externalLink4.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10.xml"/><Relationship Id="rId119" Type="http://schemas.openxmlformats.org/officeDocument/2006/relationships/calcChain" Target="calcChain.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6.xml"/><Relationship Id="rId115" Type="http://schemas.openxmlformats.org/officeDocument/2006/relationships/externalLink" Target="externalLinks/externalLink1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me123-my.sharepoint.com/Users/JACOS/Desktop/ILIFA/DOT%20Projects/Rehab%20Projects/P7-4/BOQ%20P7-4%20Rehab%20-Asphalt%2040mm%20Overlay%20sections%20Rev%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me123-my.sharepoint.com/Users/POORA/AppData/Local/Microsoft/Windows/INetCache/Content.Outlook/JBWI7LRL/BOQ%20Frame%20work.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Retaining%20Wall%20Report\REV%202\N002-240-2018-1-BOQ-EST-1-25%20May%202023.xlsx" TargetMode="External"/><Relationship Id="rId1" Type="http://schemas.openxmlformats.org/officeDocument/2006/relationships/externalLinkPath" Target="file:///G:\Retaining%20Wall%20Report\REV%202\N002-240-2018-1-BOQ-EST-1-25%20May%202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nme123.sharepoint.com/sites/15038-N2/Shared%20Documents/Package%201/Documents/TD/Orig/Nov22/Est/T/15038%20-%20Section%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nme123-my.sharepoint.com/Users/Siphelele/AppData/Local/Microsoft/Windows/INetCache/Content.Outlook/0JGGLXY0/15038%20-%20N2%20-%20Bill%20of%20Quantities_17.11.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nme123.sharepoint.com/personal/siphelele_nme_co_za/Documents/Desktop/Working%20Projects/Library/COTO%20October%202020/COTO/BOQ%20Frame%20work%20Combined%20Chapters.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https://nme123-my.sharepoint.com/personal/knaidoo_nme_co_za/Documents/Documents/Kevin/Project%20Folder/15038%20N2/N2%20Upgrade/D/BOQ/N002-240-2018-1-Est-SM-SchA1.xlsx" TargetMode="External"/><Relationship Id="rId1" Type="http://schemas.openxmlformats.org/officeDocument/2006/relationships/externalLinkPath" Target="https://nme123-my.sharepoint.com/Users/Siphelele/AppData/Local/Microsoft/Windows/INetCache/Content.Outlook/0JGGLXY0/N002-240-2018-1-Est-SM-SchA1.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nme123-my.sharepoint.com/personal/siphelele_nme_co_za/Documents/Desktop/Working%20Projects/15038-%20N2%20SANRAL-Drilling/15038-Measurement%20previous/15038%20-%20N2%20-%20Bill%20of%20Quantities-SM-Rev%202.xlsx" TargetMode="External"/><Relationship Id="rId1" Type="http://schemas.openxmlformats.org/officeDocument/2006/relationships/externalLinkPath" Target="https://nme123.sharepoint.com/sites/15038-N2/Shared%20Documents/Package%201/Documents/TD/Orig/Nov22/For%20Tender/BOQ/T/15038%20-%20N2%20-%20Bill%20of%20Quantities-SM-Rev%2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ENGINEERING%20MANAGEMENT%20(Projects)\2017%20Projects\H17%20027%2000%20-%20Dept%20Transport%20-%20Area%20Office%20-%20UNDERBURG\700%20Documentation%20and%20Procurement\Rev%201\BOQ%20L1633%20%20Rev%202%2050-50%202-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nme123-my.sharepoint.com/Users/JACOS/Desktop/Stean%20Laptop/Data/HN-%20Projects/103RT%20-%20P577/00%20Contracts/ZNT%203417-13T%20Bridges%20&amp;%20Roadworks/f)%20Payment/P577-3417%20Payment%20Cert%2028%20rev3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nme123.sharepoint.com/Users/JACOS/Desktop/Stean%20Laptop/Data/HN-%20Projects/103RT%20-%20P577/00%20Contracts/ZNT%203417-13T%20Bridges%20&amp;%20Roadworks/f)%20Payment/P577-3417%20Payment%20Cert%2028%20rev3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1200"/>
      <sheetName val="1300"/>
      <sheetName val="1400"/>
      <sheetName val="1500"/>
      <sheetName val="1700"/>
      <sheetName val="3100"/>
      <sheetName val="3300"/>
      <sheetName val="3800"/>
      <sheetName val="3900"/>
      <sheetName val="4100"/>
      <sheetName val="4800"/>
      <sheetName val="5900"/>
      <sheetName val="8100"/>
      <sheetName val="A"/>
      <sheetName val="Sch D"/>
      <sheetName val="D"/>
      <sheetName val="Sch F"/>
      <sheetName val="F"/>
      <sheetName val="Sch G"/>
      <sheetName val="G"/>
      <sheetName val="Summary"/>
      <sheetName val="Labour"/>
      <sheetName val="CPG"/>
      <sheetName val="Calc sheet"/>
      <sheetName val="2100"/>
      <sheetName val="2200"/>
      <sheetName val="2300"/>
      <sheetName val="4200"/>
      <sheetName val="5100"/>
      <sheetName val="5200"/>
      <sheetName val="5400"/>
      <sheetName val="5600"/>
      <sheetName val="5700"/>
      <sheetName val="5800"/>
      <sheetName val="7300"/>
      <sheetName val="Relegated"/>
      <sheetName val="BoQ"/>
      <sheetName val="Calculations"/>
      <sheetName val="6100"/>
      <sheetName val="6200"/>
      <sheetName val="6300"/>
      <sheetName val="6400"/>
      <sheetName val="5500"/>
      <sheetName val="3400"/>
      <sheetName val="3500"/>
      <sheetName val="3600"/>
      <sheetName val="4500"/>
      <sheetName val="4400"/>
    </sheetNames>
    <sheetDataSet>
      <sheetData sheetId="0" refreshError="1">
        <row r="2">
          <cell r="C2" t="str">
            <v>Province of KwaZulu-Natal</v>
          </cell>
        </row>
        <row r="3">
          <cell r="C3" t="str">
            <v>Department of Transport</v>
          </cell>
        </row>
        <row r="5">
          <cell r="C5" t="str">
            <v>ZNQ4198/17T/H/---</v>
          </cell>
        </row>
        <row r="6">
          <cell r="C6" t="str">
            <v>REHABILITATION OF MAIN ROAD P7/4 BETWEEN KM 0.0 TO KM 15.0 AND KM 36.5 TO KM 38.26</v>
          </cell>
        </row>
        <row r="11">
          <cell r="C11">
            <v>37.04</v>
          </cell>
        </row>
        <row r="12">
          <cell r="J12">
            <v>44</v>
          </cell>
        </row>
        <row r="13">
          <cell r="C13">
            <v>296.32</v>
          </cell>
          <cell r="J13">
            <v>46</v>
          </cell>
        </row>
        <row r="14">
          <cell r="J14">
            <v>48</v>
          </cell>
        </row>
        <row r="15">
          <cell r="J15">
            <v>51</v>
          </cell>
        </row>
        <row r="16">
          <cell r="C16">
            <v>18</v>
          </cell>
          <cell r="J16">
            <v>52</v>
          </cell>
        </row>
        <row r="25">
          <cell r="C25">
            <v>16.759999999999998</v>
          </cell>
        </row>
        <row r="27">
          <cell r="C27">
            <v>0.1</v>
          </cell>
        </row>
        <row r="31">
          <cell r="C31">
            <v>24</v>
          </cell>
        </row>
        <row r="38">
          <cell r="E38">
            <v>0.24</v>
          </cell>
        </row>
        <row r="40">
          <cell r="E40">
            <v>7.2</v>
          </cell>
        </row>
        <row r="41">
          <cell r="E41">
            <v>324</v>
          </cell>
        </row>
        <row r="42">
          <cell r="E42">
            <v>324</v>
          </cell>
        </row>
        <row r="43">
          <cell r="E43">
            <v>237</v>
          </cell>
        </row>
        <row r="44">
          <cell r="E44">
            <v>125</v>
          </cell>
        </row>
        <row r="45">
          <cell r="E45">
            <v>74.099999999999994</v>
          </cell>
        </row>
        <row r="46">
          <cell r="E46">
            <v>12.3</v>
          </cell>
        </row>
        <row r="47">
          <cell r="E47">
            <v>4.5999999999999996</v>
          </cell>
        </row>
        <row r="48">
          <cell r="E48">
            <v>47</v>
          </cell>
        </row>
        <row r="49">
          <cell r="E49">
            <v>79</v>
          </cell>
        </row>
        <row r="50">
          <cell r="E50">
            <v>37040</v>
          </cell>
        </row>
        <row r="51">
          <cell r="E51">
            <v>42</v>
          </cell>
        </row>
        <row r="52">
          <cell r="E52">
            <v>111</v>
          </cell>
        </row>
        <row r="53">
          <cell r="E53">
            <v>3.7</v>
          </cell>
        </row>
        <row r="54">
          <cell r="E54">
            <v>3.1</v>
          </cell>
        </row>
        <row r="55">
          <cell r="E55">
            <v>4.9000000000000004</v>
          </cell>
        </row>
        <row r="56">
          <cell r="E56">
            <v>7.4</v>
          </cell>
        </row>
        <row r="57">
          <cell r="E57">
            <v>9.3000000000000007</v>
          </cell>
        </row>
        <row r="58">
          <cell r="E58">
            <v>24.222571428571428</v>
          </cell>
        </row>
        <row r="59">
          <cell r="E59">
            <v>46.7</v>
          </cell>
        </row>
        <row r="60">
          <cell r="E60">
            <v>296</v>
          </cell>
        </row>
        <row r="61">
          <cell r="E61">
            <v>148</v>
          </cell>
        </row>
        <row r="62">
          <cell r="E62">
            <v>45.6</v>
          </cell>
        </row>
        <row r="63">
          <cell r="E63">
            <v>74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ZNT 41798 Ori"/>
      <sheetName val="3900z"/>
      <sheetName val="Labour"/>
      <sheetName val="1200 (2)"/>
      <sheetName val="1300"/>
      <sheetName val="1400"/>
      <sheetName val="1500"/>
      <sheetName val="1500 CPG"/>
      <sheetName val="1600"/>
      <sheetName val="1700"/>
      <sheetName val="1700 CPG"/>
      <sheetName val="2100 (2)"/>
      <sheetName val="2200"/>
      <sheetName val="2300 (2)"/>
      <sheetName val="3100"/>
      <sheetName val="3300"/>
      <sheetName val="3400 (2)"/>
      <sheetName val="3500"/>
      <sheetName val="3600"/>
      <sheetName val="3800 (2)"/>
      <sheetName val="3900"/>
      <sheetName val="4100"/>
      <sheetName val="4200 (2)"/>
      <sheetName val="4200"/>
      <sheetName val="4800"/>
      <sheetName val="5100"/>
      <sheetName val="5200"/>
      <sheetName val="5400"/>
      <sheetName val="5500"/>
      <sheetName val="5600"/>
      <sheetName val="5700"/>
      <sheetName val="5800"/>
      <sheetName val="5900"/>
      <sheetName val="6100"/>
      <sheetName val="6200"/>
      <sheetName val="6300"/>
      <sheetName val="6400"/>
      <sheetName val="6600"/>
      <sheetName val="7100"/>
      <sheetName val="7300 (2)"/>
      <sheetName val="8100 (2)"/>
      <sheetName val="9100"/>
      <sheetName val="A"/>
      <sheetName val="Sch D"/>
      <sheetName val="D"/>
      <sheetName val="Sch F"/>
      <sheetName val="F"/>
      <sheetName val="Sch G"/>
      <sheetName val="G"/>
      <sheetName val="Summary"/>
      <sheetName val="CPG"/>
      <sheetName val="Relegated"/>
      <sheetName val="Calc sheet"/>
    </sheetNames>
    <sheetDataSet>
      <sheetData sheetId="0">
        <row r="2">
          <cell r="C2" t="str">
            <v>Province of KwaZulu-Natal</v>
          </cell>
        </row>
        <row r="3">
          <cell r="C3" t="str">
            <v>Department of Transport</v>
          </cell>
        </row>
        <row r="5">
          <cell r="C5" t="str">
            <v>ZNQ4198/436/4431/2020</v>
          </cell>
        </row>
        <row r="6">
          <cell r="C6" t="str">
            <v>PROVISION OF ROUTINE AND SAFETY MAINTENANCE ON VARIOUS ROADS WITHIN THE UNDERBERG ZONE  - HLANGANANI AREA OFFICE</v>
          </cell>
        </row>
        <row r="11">
          <cell r="C11">
            <v>20</v>
          </cell>
        </row>
        <row r="12">
          <cell r="J12" t="e">
            <v>#REF!</v>
          </cell>
        </row>
        <row r="13">
          <cell r="C13">
            <v>160</v>
          </cell>
          <cell r="J13" t="e">
            <v>#REF!</v>
          </cell>
        </row>
        <row r="14">
          <cell r="J14" t="e">
            <v>#REF!</v>
          </cell>
        </row>
        <row r="15">
          <cell r="J15" t="e">
            <v>#REF!</v>
          </cell>
        </row>
        <row r="16">
          <cell r="C16">
            <v>36</v>
          </cell>
          <cell r="J16" t="e">
            <v>#REF!</v>
          </cell>
        </row>
        <row r="25">
          <cell r="C25">
            <v>3.19</v>
          </cell>
        </row>
        <row r="27">
          <cell r="C27">
            <v>0.1</v>
          </cell>
        </row>
        <row r="31">
          <cell r="C31">
            <v>24</v>
          </cell>
        </row>
        <row r="38">
          <cell r="E38">
            <v>0.13</v>
          </cell>
        </row>
        <row r="40">
          <cell r="E40">
            <v>3.9</v>
          </cell>
        </row>
        <row r="41">
          <cell r="E41">
            <v>175</v>
          </cell>
        </row>
        <row r="42">
          <cell r="E42">
            <v>175</v>
          </cell>
        </row>
        <row r="43">
          <cell r="E43">
            <v>128</v>
          </cell>
        </row>
        <row r="44">
          <cell r="E44">
            <v>67</v>
          </cell>
        </row>
        <row r="46">
          <cell r="E46">
            <v>6.7</v>
          </cell>
        </row>
        <row r="50">
          <cell r="E50">
            <v>20000</v>
          </cell>
        </row>
        <row r="51">
          <cell r="E51">
            <v>23</v>
          </cell>
        </row>
        <row r="52">
          <cell r="E52">
            <v>60</v>
          </cell>
        </row>
        <row r="53">
          <cell r="E53">
            <v>2</v>
          </cell>
        </row>
        <row r="55">
          <cell r="E55">
            <v>2.7</v>
          </cell>
        </row>
        <row r="57">
          <cell r="E57">
            <v>5</v>
          </cell>
        </row>
        <row r="58">
          <cell r="E58">
            <v>13.080357142857142</v>
          </cell>
        </row>
        <row r="60">
          <cell r="E60">
            <v>160</v>
          </cell>
        </row>
        <row r="62">
          <cell r="E62">
            <v>24.6</v>
          </cell>
        </row>
        <row r="63">
          <cell r="E63">
            <v>40</v>
          </cell>
        </row>
      </sheetData>
      <sheetData sheetId="1"/>
      <sheetData sheetId="2"/>
      <sheetData sheetId="3"/>
      <sheetData sheetId="4"/>
      <sheetData sheetId="5">
        <row r="1">
          <cell r="H1">
            <v>4630000</v>
          </cell>
        </row>
      </sheetData>
      <sheetData sheetId="6"/>
      <sheetData sheetId="7">
        <row r="1">
          <cell r="H1">
            <v>1946500</v>
          </cell>
        </row>
      </sheetData>
      <sheetData sheetId="8"/>
      <sheetData sheetId="9"/>
      <sheetData sheetId="10">
        <row r="1">
          <cell r="H1">
            <v>543500</v>
          </cell>
        </row>
      </sheetData>
      <sheetData sheetId="11"/>
      <sheetData sheetId="12"/>
      <sheetData sheetId="13">
        <row r="1">
          <cell r="H1">
            <v>1564350</v>
          </cell>
        </row>
      </sheetData>
      <sheetData sheetId="14"/>
      <sheetData sheetId="15"/>
      <sheetData sheetId="16"/>
      <sheetData sheetId="17"/>
      <sheetData sheetId="18">
        <row r="1">
          <cell r="H1">
            <v>632495</v>
          </cell>
        </row>
      </sheetData>
      <sheetData sheetId="19"/>
      <sheetData sheetId="20"/>
      <sheetData sheetId="21"/>
      <sheetData sheetId="22"/>
      <sheetData sheetId="23"/>
      <sheetData sheetId="24">
        <row r="1">
          <cell r="H1">
            <v>17060000</v>
          </cell>
        </row>
      </sheetData>
      <sheetData sheetId="25"/>
      <sheetData sheetId="26"/>
      <sheetData sheetId="27"/>
      <sheetData sheetId="28"/>
      <sheetData sheetId="29">
        <row r="1">
          <cell r="H1">
            <v>44605</v>
          </cell>
        </row>
      </sheetData>
      <sheetData sheetId="30"/>
      <sheetData sheetId="31">
        <row r="1">
          <cell r="H1" t="e">
            <v>#VALUE!</v>
          </cell>
        </row>
      </sheetData>
      <sheetData sheetId="32"/>
      <sheetData sheetId="33"/>
      <sheetData sheetId="34"/>
      <sheetData sheetId="35"/>
      <sheetData sheetId="36"/>
      <sheetData sheetId="37"/>
      <sheetData sheetId="38">
        <row r="1">
          <cell r="H1">
            <v>100000</v>
          </cell>
        </row>
      </sheetData>
      <sheetData sheetId="39"/>
      <sheetData sheetId="40"/>
      <sheetData sheetId="41"/>
      <sheetData sheetId="42"/>
      <sheetData sheetId="43">
        <row r="24">
          <cell r="E24" t="e">
            <v>#REF!</v>
          </cell>
        </row>
      </sheetData>
      <sheetData sheetId="44"/>
      <sheetData sheetId="45">
        <row r="14">
          <cell r="E14">
            <v>518725</v>
          </cell>
        </row>
      </sheetData>
      <sheetData sheetId="46">
        <row r="1">
          <cell r="H1">
            <v>3558000</v>
          </cell>
        </row>
      </sheetData>
      <sheetData sheetId="47">
        <row r="14">
          <cell r="E14">
            <v>3558000</v>
          </cell>
        </row>
      </sheetData>
      <sheetData sheetId="48">
        <row r="1">
          <cell r="H1" t="e">
            <v>#REF!</v>
          </cell>
        </row>
      </sheetData>
      <sheetData sheetId="49">
        <row r="14">
          <cell r="E14" t="e">
            <v>#REF!</v>
          </cell>
        </row>
      </sheetData>
      <sheetData sheetId="50"/>
      <sheetData sheetId="51">
        <row r="32">
          <cell r="O32">
            <v>14</v>
          </cell>
        </row>
      </sheetData>
      <sheetData sheetId="52"/>
      <sheetData sheetId="5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tion"/>
      <sheetName val="Sch A"/>
      <sheetName val="C1.2 "/>
      <sheetName val="C1.3 "/>
      <sheetName val="C1.4 "/>
      <sheetName val="C1.5"/>
      <sheetName val="C1.6"/>
      <sheetName val="C1.7"/>
      <sheetName val="C2.1"/>
      <sheetName val="C2.2"/>
      <sheetName val="C2.4"/>
      <sheetName val="C3.1"/>
      <sheetName val="C3.2"/>
      <sheetName val="C3.3"/>
      <sheetName val="C4.2"/>
      <sheetName val="C4.3"/>
      <sheetName val="C4.4"/>
      <sheetName val="C5.1"/>
      <sheetName val="C5.2"/>
      <sheetName val="C5.3"/>
      <sheetName val="C5.4"/>
      <sheetName val="C6.2"/>
      <sheetName val="C8.1"/>
      <sheetName val="C9.1"/>
      <sheetName val="C11.1"/>
      <sheetName val="C11.2"/>
      <sheetName val="C11.3"/>
      <sheetName val="C11.4"/>
      <sheetName val="C11.5"/>
      <sheetName val="C11.6"/>
      <sheetName val="C11.7"/>
      <sheetName val="C11.8"/>
      <sheetName val="C11.9"/>
      <sheetName val="C12.6"/>
      <sheetName val="C12.7"/>
      <sheetName val="C20.1"/>
      <sheetName val="A"/>
      <sheetName val="Sch B"/>
      <sheetName val="1 B0076 COVER"/>
      <sheetName val="1 B0076"/>
      <sheetName val="1 B0076 SUMMARY"/>
      <sheetName val="2 B0588 COVER"/>
      <sheetName val="2 B0588"/>
      <sheetName val="2 B0588 SUMMARY"/>
      <sheetName val="3 B857 COVER"/>
      <sheetName val="3 B857"/>
      <sheetName val="3 B857 SUMMARY"/>
      <sheetName val="4 B1175 COVER"/>
      <sheetName val="4 B1175"/>
      <sheetName val="4 B1175 SUMMARY"/>
      <sheetName val="5 B1176 COVER"/>
      <sheetName val="5 B1176"/>
      <sheetName val="5 B1176 SUMMARY"/>
      <sheetName val="6 B1512 COVER"/>
      <sheetName val="6 B1512"/>
      <sheetName val="6 B1512 SUMMARY"/>
      <sheetName val="7 B1177 COVER"/>
      <sheetName val="7 B1177"/>
      <sheetName val="7 B1177 SUMMARY"/>
      <sheetName val="8 B0586 COVER"/>
      <sheetName val="8 B0586"/>
      <sheetName val="8 B0586 SUMMARY"/>
      <sheetName val="9 CUT WALLS COVER"/>
      <sheetName val="9 CUT WALLS"/>
      <sheetName val="9 CUT WALLS SUMM"/>
      <sheetName val="10 FILL WALLS COVER"/>
      <sheetName val="10 FILL WALLS"/>
      <sheetName val="10 FILL WALLS SUMM"/>
      <sheetName val="11 MB COVER"/>
      <sheetName val="11 MB"/>
      <sheetName val="11 MB SUMM"/>
      <sheetName val="12 GANTRIES COVER"/>
      <sheetName val="12 GANTRIES"/>
      <sheetName val="12 GANTRIES SUMMARY"/>
      <sheetName val="13 B1179 COVER"/>
      <sheetName val="13 B1179"/>
      <sheetName val="13 B1179 SUMMARY"/>
      <sheetName val="14 B0389 COVER"/>
      <sheetName val="14 B0389"/>
      <sheetName val="14 B0389 SUMMARY"/>
      <sheetName val="15 W2083 COVER"/>
      <sheetName val="15 W2083"/>
      <sheetName val="15 W2083 SUMMARY"/>
      <sheetName val="16 W2088 COVER"/>
      <sheetName val="16 W2088"/>
      <sheetName val="16 W2088 SUMMARY"/>
      <sheetName val="17 W2090 COVER"/>
      <sheetName val="17 W2090"/>
      <sheetName val="17 W2090 SUMMARY"/>
      <sheetName val="Scd B SUMMARY"/>
      <sheetName val="Sch C1"/>
      <sheetName val="F1.1"/>
      <sheetName val="F1.2"/>
      <sheetName val="F1.3"/>
      <sheetName val="Summary of Pricing"/>
      <sheetName val="Sch C2"/>
      <sheetName val="Electrical"/>
      <sheetName val="Sch D"/>
      <sheetName val="Section D"/>
      <sheetName val="D"/>
      <sheetName val="Section F"/>
      <sheetName val="F"/>
      <sheetName val="Section G"/>
      <sheetName val="G"/>
      <sheetName val="Summary"/>
    </sheetNames>
    <sheetDataSet>
      <sheetData sheetId="0">
        <row r="2">
          <cell r="C2" t="str">
            <v>SOUTH AFRICAN NATIONAL ROAD AGENCY SOC LIMITED</v>
          </cell>
        </row>
        <row r="3">
          <cell r="C3" t="str">
            <v>CONTRACT SANRAL N.002-240-2018/1</v>
          </cell>
        </row>
        <row r="5">
          <cell r="C5" t="str">
            <v xml:space="preserve"> </v>
          </cell>
        </row>
        <row r="6">
          <cell r="C6" t="str">
            <v>THE UPGRADE OF NATIONAL ROUTE 2, SECTION 24 AND 25, BETWEEN MOSS KOLNIK INTERCHANGE(KM21.0) AND UMLAAS CANAL (KM2.7)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C1.2"/>
      <sheetName val="C1.3"/>
      <sheetName val="C1.4"/>
      <sheetName val="C1.5"/>
      <sheetName val="C1.6"/>
      <sheetName val="C1.7"/>
      <sheetName val="C2.1"/>
      <sheetName val="C2.2"/>
      <sheetName val="C2.3"/>
      <sheetName val="C2.4"/>
      <sheetName val="C3.1"/>
      <sheetName val="C3.2"/>
      <sheetName val="C3.3"/>
      <sheetName val="C4.1"/>
      <sheetName val="C4.2"/>
      <sheetName val="C4.3"/>
      <sheetName val="C4.4"/>
      <sheetName val="C4.5"/>
      <sheetName val="C5.1"/>
      <sheetName val="C5.2"/>
      <sheetName val="C5.3"/>
      <sheetName val="C5.4"/>
      <sheetName val="C5.5"/>
      <sheetName val="C6.1"/>
      <sheetName val="C6.2"/>
      <sheetName val="C8.1"/>
      <sheetName val="C8.2"/>
      <sheetName val="C9.1"/>
      <sheetName val="C10.1"/>
      <sheetName val="C11.1"/>
      <sheetName val="C11.2"/>
      <sheetName val="C11.3"/>
      <sheetName val="C11.4"/>
      <sheetName val="C11.5"/>
      <sheetName val="C11.6"/>
      <sheetName val="C11.7"/>
      <sheetName val="C11.8"/>
      <sheetName val="C11.9"/>
      <sheetName val="C20.1"/>
      <sheetName val="A"/>
      <sheetName val="Section D"/>
      <sheetName val="D"/>
      <sheetName val="Section F"/>
      <sheetName val="F"/>
      <sheetName val="Section G"/>
      <sheetName val="G"/>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C1.2"/>
      <sheetName val="C1.3"/>
      <sheetName val="C1.4"/>
      <sheetName val="C1.5"/>
      <sheetName val="C1.6"/>
      <sheetName val="C1.7"/>
      <sheetName val="C2.1"/>
      <sheetName val="C2.2"/>
      <sheetName val="C2.3"/>
      <sheetName val="C2.4"/>
      <sheetName val="C3.1"/>
      <sheetName val="C3.2"/>
      <sheetName val="C3.3"/>
      <sheetName val="C4.1"/>
      <sheetName val="C4.2"/>
      <sheetName val="C4.3"/>
      <sheetName val="C4.4"/>
      <sheetName val="C4.5"/>
      <sheetName val="C5.1"/>
      <sheetName val="C5.2"/>
      <sheetName val="C5.3"/>
      <sheetName val="C5.4"/>
      <sheetName val="C5.5"/>
      <sheetName val="C6.1"/>
      <sheetName val="C6.2"/>
      <sheetName val="C8.1"/>
      <sheetName val="C8.2"/>
      <sheetName val="C9.1"/>
      <sheetName val="C10.1"/>
      <sheetName val="C11.1"/>
      <sheetName val="C11.2"/>
      <sheetName val="C11.3"/>
      <sheetName val="C11.4"/>
      <sheetName val="C11.5"/>
      <sheetName val="C11.6"/>
      <sheetName val="C11.7"/>
      <sheetName val="C11.8"/>
      <sheetName val="C11.9"/>
      <sheetName val="C20.1"/>
      <sheetName val="A"/>
      <sheetName val="Section D"/>
      <sheetName val="D"/>
      <sheetName val="Section F"/>
      <sheetName val="F"/>
      <sheetName val="Section G"/>
      <sheetName val="G"/>
      <sheetName val="Summary"/>
    </sheetNames>
    <sheetDataSet>
      <sheetData sheetId="0">
        <row r="2">
          <cell r="C2" t="str">
            <v>SOUTH AFRICAN NATIONAL ROAD AGENCY SOC LIMITED</v>
          </cell>
        </row>
        <row r="3">
          <cell r="C3" t="str">
            <v>NATIONAL ROUTE 2, SECTION 24 (KM 21) AND 25 (KM 2.7)</v>
          </cell>
        </row>
        <row r="5">
          <cell r="C5" t="str">
            <v>SANRAL NRA N.002-240-2018/1F</v>
          </cell>
        </row>
        <row r="6">
          <cell r="C6" t="str">
            <v>THE UPGRADE OF NATIONAL ROUTE 2, SECTION 24 (KM 21) AND 25 (KM 2.7), BETWEEN MOSS KOLNIK I/C AND UMLAAS CANAL (PACKAGE 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C1.2"/>
      <sheetName val="C1.3"/>
      <sheetName val="C1.4"/>
      <sheetName val="C1.5"/>
      <sheetName val="C1.6"/>
      <sheetName val="C1.7"/>
      <sheetName val="C2.1"/>
      <sheetName val="C2.2"/>
      <sheetName val="C2.3"/>
      <sheetName val="C2.4"/>
      <sheetName val="C3.1"/>
      <sheetName val="C3.2"/>
      <sheetName val="C3.3"/>
      <sheetName val="C4.1"/>
      <sheetName val="C4.2"/>
      <sheetName val="C4.3"/>
      <sheetName val="C4.4"/>
      <sheetName val="C4.5"/>
      <sheetName val="C5.5"/>
      <sheetName val="C5.1"/>
      <sheetName val="C5.2"/>
      <sheetName val="C5.3"/>
      <sheetName val="C5.4"/>
      <sheetName val="C6.1"/>
      <sheetName val="C6.2"/>
      <sheetName val="C7.1"/>
      <sheetName val="C7.2"/>
      <sheetName val="C7.3"/>
      <sheetName val="C7.4"/>
      <sheetName val="C7.5"/>
      <sheetName val="C7.6"/>
      <sheetName val="C8.1"/>
      <sheetName val="C8.2"/>
      <sheetName val="C8.3"/>
      <sheetName val="C8.4"/>
      <sheetName val="C8.5"/>
      <sheetName val="C8.6"/>
      <sheetName val="C8.7"/>
      <sheetName val="C8.8"/>
      <sheetName val="C8.9"/>
      <sheetName val="C9.1"/>
      <sheetName val="C10.1"/>
      <sheetName val="C11.1"/>
      <sheetName val="C11.2"/>
      <sheetName val="C11.3"/>
      <sheetName val="C11.4"/>
      <sheetName val="C11.5"/>
      <sheetName val="C11.6"/>
      <sheetName val="C11.7"/>
      <sheetName val="C11.8"/>
      <sheetName val="C11.9"/>
      <sheetName val="C12.1"/>
      <sheetName val="C12.2"/>
      <sheetName val="C12.3"/>
      <sheetName val="C12.4"/>
      <sheetName val="C12.5"/>
      <sheetName val="C12.6"/>
      <sheetName val="C12.7"/>
      <sheetName val="C12.8"/>
      <sheetName val="C12.9"/>
      <sheetName val="C12.10"/>
      <sheetName val="C12.12"/>
      <sheetName val="C13.1"/>
      <sheetName val="C13.2"/>
      <sheetName val="C13.3"/>
      <sheetName val="C13.4"/>
      <sheetName val="C13.5"/>
      <sheetName val="C13.6"/>
      <sheetName val="C13.7"/>
      <sheetName val="C13.8"/>
      <sheetName val="C13.9"/>
      <sheetName val="C13.10"/>
      <sheetName val="C13.11"/>
      <sheetName val="C13.12"/>
      <sheetName val="C13.13"/>
      <sheetName val="C13.14"/>
      <sheetName val="C14.1"/>
      <sheetName val="C14.2"/>
      <sheetName val="C14.3"/>
      <sheetName val="C14.4"/>
      <sheetName val="C14.5"/>
      <sheetName val="C14.6"/>
      <sheetName val="C14.7"/>
      <sheetName val="C14.8"/>
      <sheetName val="C14.9"/>
      <sheetName val="C14.10"/>
      <sheetName val="C14.11"/>
      <sheetName val="C20.1"/>
      <sheetName val="A"/>
      <sheetName val="Section F"/>
      <sheetName val="F"/>
      <sheetName val="Section G"/>
      <sheetName val="G"/>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tion"/>
      <sheetName val="C1.2 "/>
      <sheetName val="C1.3 "/>
      <sheetName val="C1.4 "/>
      <sheetName val="C1.6"/>
      <sheetName val="C1.7"/>
      <sheetName val="C2.1"/>
      <sheetName val="C2.2"/>
      <sheetName val="C2.4"/>
      <sheetName val="C3.1"/>
      <sheetName val="C3.2"/>
      <sheetName val="C3.3"/>
      <sheetName val="C4.2"/>
      <sheetName val="C4.3"/>
      <sheetName val="C4.4"/>
      <sheetName val="C5.1"/>
      <sheetName val="C5.2"/>
      <sheetName val="C5.3"/>
      <sheetName val="C5.4"/>
      <sheetName val="C8.1"/>
      <sheetName val="C9.1"/>
      <sheetName val="C11.1"/>
      <sheetName val="C11.2"/>
      <sheetName val="C11.4"/>
      <sheetName val="C11.5"/>
      <sheetName val="C11.6"/>
      <sheetName val="C11.7"/>
      <sheetName val="C11.8"/>
      <sheetName val="C11.9"/>
      <sheetName val="C12.7"/>
      <sheetName val="C20.1"/>
      <sheetName val="A"/>
      <sheetName val="Section D"/>
      <sheetName val="D"/>
      <sheetName val="Section F"/>
      <sheetName val="F"/>
      <sheetName val="Section G"/>
      <sheetName val="G"/>
      <sheetName val="Summary"/>
    </sheetNames>
    <sheetDataSet>
      <sheetData sheetId="0">
        <row r="2">
          <cell r="C2" t="str">
            <v>SOUTH AFRICAN NATIONAL ROAD AGENCY SOC LIMITED</v>
          </cell>
        </row>
        <row r="3">
          <cell r="C3" t="str">
            <v>CONTRACT SANRAL N.002-240-2018/1</v>
          </cell>
        </row>
        <row r="5">
          <cell r="C5" t="str">
            <v xml:space="preserve"> </v>
          </cell>
        </row>
        <row r="6">
          <cell r="C6" t="str">
            <v>THE UPGRADE OF NATIONAL ROUTE 2, SECTION 24 AND 25, BETWEEN MOSS KOLNIK INTERCHANGE(KM21.0) AND UMLAAS CANAL (KM2.7)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tion"/>
      <sheetName val="C1.2 "/>
      <sheetName val="C1.3 "/>
      <sheetName val="C1.4 "/>
      <sheetName val="C1.6"/>
      <sheetName val="C1.7"/>
      <sheetName val="C2.1"/>
      <sheetName val="C2.2"/>
      <sheetName val="C2.4"/>
      <sheetName val="C3.1"/>
      <sheetName val="C3.2"/>
      <sheetName val="C3.3"/>
      <sheetName val="C4.2"/>
      <sheetName val="C4.3"/>
      <sheetName val="C4.4"/>
      <sheetName val="C4.5"/>
      <sheetName val="C5.1"/>
      <sheetName val="C5.2"/>
      <sheetName val="C5.3"/>
      <sheetName val="C5.4"/>
      <sheetName val="C5.5"/>
      <sheetName val="C8.1"/>
      <sheetName val="C8.2"/>
      <sheetName val="C9.1"/>
      <sheetName val="C11.1"/>
      <sheetName val="C11.2"/>
      <sheetName val="C11.3"/>
      <sheetName val="C11.4"/>
      <sheetName val="C11.5"/>
      <sheetName val="C11.6"/>
      <sheetName val="C11.7"/>
      <sheetName val="C11.8"/>
      <sheetName val="C11.9"/>
      <sheetName val="C12.7"/>
      <sheetName val="C20.1"/>
      <sheetName val="A"/>
      <sheetName val="Section D"/>
      <sheetName val="D"/>
      <sheetName val="Section F"/>
      <sheetName val="F"/>
      <sheetName val="Section G"/>
      <sheetName val="G"/>
      <sheetName val="Summary"/>
    </sheetNames>
    <sheetDataSet>
      <sheetData sheetId="0">
        <row r="3">
          <cell r="C3" t="str">
            <v>CONTRACT SANRAL N.002-240-2018/1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1200"/>
      <sheetName val="1300"/>
      <sheetName val="1400"/>
      <sheetName val="1500"/>
      <sheetName val="3900z"/>
      <sheetName val="3100"/>
      <sheetName val="3300"/>
      <sheetName val="3400"/>
      <sheetName val="5900"/>
      <sheetName val="8100"/>
      <sheetName val="A"/>
      <sheetName val="Sch D"/>
      <sheetName val="D"/>
      <sheetName val="Sch F"/>
      <sheetName val="F"/>
      <sheetName val="Sch G"/>
      <sheetName val="G"/>
      <sheetName val="Summary"/>
      <sheetName val="Labour"/>
      <sheetName val="Calc sheet"/>
      <sheetName val="CPG"/>
      <sheetName val="1700"/>
      <sheetName val="2100"/>
      <sheetName val="2200"/>
      <sheetName val="2300"/>
      <sheetName val="5100"/>
      <sheetName val="5200"/>
      <sheetName val="5400"/>
      <sheetName val="5600"/>
      <sheetName val="5700"/>
      <sheetName val="5800"/>
      <sheetName val="7100"/>
      <sheetName val="Relegated"/>
      <sheetName val="3800"/>
      <sheetName val="3500"/>
      <sheetName val="3600"/>
      <sheetName val="4100"/>
      <sheetName val="4200"/>
      <sheetName val="4500"/>
      <sheetName val="5500"/>
      <sheetName val="6100"/>
      <sheetName val="6200"/>
      <sheetName val="6300"/>
      <sheetName val="6400"/>
      <sheetName val="7300"/>
    </sheetNames>
    <sheetDataSet>
      <sheetData sheetId="0">
        <row r="44">
          <cell r="E44">
            <v>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Progress"/>
      <sheetName val="Check"/>
      <sheetName val="Cert OLD"/>
      <sheetName val="Envelope"/>
      <sheetName val="Chk"/>
      <sheetName val="Cert New"/>
      <sheetName val="Bill of Q"/>
      <sheetName val="Summary"/>
      <sheetName val="VO"/>
      <sheetName val="VO 03"/>
      <sheetName val="VO 04"/>
      <sheetName val="VO 07"/>
      <sheetName val="VO 11"/>
      <sheetName val="VO 13,20a"/>
      <sheetName val="MOS"/>
      <sheetName val="Deductions"/>
      <sheetName val="Interest"/>
      <sheetName val="Bitumen"/>
      <sheetName val="Special Mat"/>
      <sheetName val="CPA"/>
      <sheetName val="ETA Cert"/>
      <sheetName val="Cert (ETA)"/>
      <sheetName val="Summary (ETA)"/>
      <sheetName val="Special Mat (ETA)"/>
      <sheetName val="CPA (ETA)"/>
      <sheetName val="Cash Flow"/>
      <sheetName val="Indices"/>
      <sheetName val="Notes"/>
      <sheetName val="VO Blank"/>
      <sheetName val="Tables"/>
      <sheetName val="Invo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4">
          <cell r="B4" t="str">
            <v>%</v>
          </cell>
        </row>
        <row r="5">
          <cell r="B5" t="str">
            <v>day</v>
          </cell>
        </row>
        <row r="6">
          <cell r="B6" t="str">
            <v>ha</v>
          </cell>
        </row>
        <row r="7">
          <cell r="B7" t="str">
            <v>hr</v>
          </cell>
        </row>
        <row r="8">
          <cell r="B8" t="str">
            <v>kg</v>
          </cell>
        </row>
        <row r="9">
          <cell r="B9" t="str">
            <v>kl</v>
          </cell>
        </row>
        <row r="10">
          <cell r="B10" t="str">
            <v>km</v>
          </cell>
        </row>
        <row r="11">
          <cell r="B11" t="str">
            <v>litre</v>
          </cell>
        </row>
        <row r="12">
          <cell r="B12" t="str">
            <v>m</v>
          </cell>
        </row>
        <row r="13">
          <cell r="B13" t="str">
            <v>m²</v>
          </cell>
        </row>
        <row r="14">
          <cell r="B14" t="str">
            <v>m³</v>
          </cell>
        </row>
        <row r="15">
          <cell r="B15" t="str">
            <v>m³km</v>
          </cell>
        </row>
        <row r="16">
          <cell r="B16" t="str">
            <v>manday</v>
          </cell>
        </row>
        <row r="17">
          <cell r="B17" t="str">
            <v>MN</v>
          </cell>
        </row>
        <row r="18">
          <cell r="B18" t="str">
            <v>MN-m</v>
          </cell>
        </row>
        <row r="19">
          <cell r="B19" t="str">
            <v>month</v>
          </cell>
        </row>
        <row r="20">
          <cell r="B20" t="str">
            <v>No.</v>
          </cell>
        </row>
        <row r="21">
          <cell r="B21" t="str">
            <v>P sum</v>
          </cell>
        </row>
        <row r="22">
          <cell r="B22" t="str">
            <v>PC sum</v>
          </cell>
        </row>
        <row r="23">
          <cell r="B23" t="str">
            <v>pkt</v>
          </cell>
        </row>
        <row r="24">
          <cell r="B24" t="str">
            <v>Sum</v>
          </cell>
        </row>
        <row r="25">
          <cell r="B25" t="str">
            <v>t</v>
          </cell>
        </row>
      </sheetData>
      <sheetData sheetId="3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Progress"/>
      <sheetName val="Check"/>
      <sheetName val="Cert OLD"/>
      <sheetName val="Envelope"/>
      <sheetName val="Chk"/>
      <sheetName val="Cert New"/>
      <sheetName val="Bill of Q"/>
      <sheetName val="Summary"/>
      <sheetName val="VO"/>
      <sheetName val="VO 03"/>
      <sheetName val="VO 04"/>
      <sheetName val="VO 07"/>
      <sheetName val="VO 11"/>
      <sheetName val="VO 13,20a"/>
      <sheetName val="MOS"/>
      <sheetName val="Deductions"/>
      <sheetName val="Interest"/>
      <sheetName val="Bitumen"/>
      <sheetName val="Special Mat"/>
      <sheetName val="CPA"/>
      <sheetName val="ETA Cert"/>
      <sheetName val="Cert (ETA)"/>
      <sheetName val="Summary (ETA)"/>
      <sheetName val="Special Mat (ETA)"/>
      <sheetName val="CPA (ETA)"/>
      <sheetName val="Cash Flow"/>
      <sheetName val="Indices"/>
      <sheetName val="Notes"/>
      <sheetName val="VO Blank"/>
      <sheetName val="Tables"/>
      <sheetName val="Invo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5BB00-DE91-46BB-B28A-AC7AD9F40A9F}">
  <sheetPr codeName="Sheet1"/>
  <dimension ref="B2:H8"/>
  <sheetViews>
    <sheetView zoomScaleNormal="100" workbookViewId="0">
      <selection activeCell="C2" sqref="C2"/>
    </sheetView>
  </sheetViews>
  <sheetFormatPr defaultRowHeight="12.5" x14ac:dyDescent="0.25"/>
  <cols>
    <col min="2" max="2" width="18.08984375" style="49" bestFit="1" customWidth="1"/>
    <col min="3" max="3" width="43.90625" style="49" customWidth="1"/>
  </cols>
  <sheetData>
    <row r="2" spans="2:8" ht="12" customHeight="1" x14ac:dyDescent="0.25">
      <c r="B2" s="48" t="s">
        <v>0</v>
      </c>
      <c r="C2" s="50" t="s">
        <v>1</v>
      </c>
    </row>
    <row r="3" spans="2:8" x14ac:dyDescent="0.25">
      <c r="B3" s="48" t="s">
        <v>2</v>
      </c>
      <c r="C3" s="50" t="s">
        <v>3</v>
      </c>
    </row>
    <row r="4" spans="2:8" x14ac:dyDescent="0.25">
      <c r="C4" s="48"/>
      <c r="H4" s="1322"/>
    </row>
    <row r="5" spans="2:8" x14ac:dyDescent="0.25">
      <c r="B5" s="48" t="s">
        <v>4</v>
      </c>
      <c r="C5" s="50" t="s">
        <v>5</v>
      </c>
      <c r="D5" s="41"/>
      <c r="E5" s="41"/>
      <c r="F5" s="41"/>
      <c r="G5" s="41"/>
      <c r="H5" s="1322"/>
    </row>
    <row r="6" spans="2:8" ht="50" x14ac:dyDescent="0.25">
      <c r="B6" s="48" t="s">
        <v>6</v>
      </c>
      <c r="C6" s="51" t="s">
        <v>7</v>
      </c>
      <c r="D6" s="41"/>
      <c r="E6" s="41"/>
      <c r="F6" s="41"/>
      <c r="G6" s="41"/>
      <c r="H6" s="1322"/>
    </row>
    <row r="7" spans="2:8" x14ac:dyDescent="0.25">
      <c r="B7" s="48"/>
      <c r="C7" s="48"/>
      <c r="D7" s="41"/>
      <c r="E7" s="41"/>
      <c r="F7" s="41"/>
      <c r="G7" s="41"/>
      <c r="H7" s="1322"/>
    </row>
    <row r="8" spans="2:8" ht="50" x14ac:dyDescent="0.25">
      <c r="B8" s="49" t="s">
        <v>6</v>
      </c>
      <c r="C8" s="52" t="s">
        <v>7</v>
      </c>
    </row>
  </sheetData>
  <mergeCells count="1">
    <mergeCell ref="H4:H7"/>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397E8-76AF-4D4D-90E0-4429B0E488B6}">
  <sheetPr>
    <tabColor rgb="FF00B0F0"/>
  </sheetPr>
  <dimension ref="A12:O12"/>
  <sheetViews>
    <sheetView tabSelected="1" view="pageBreakPreview" zoomScale="80" zoomScaleNormal="100" zoomScaleSheetLayoutView="80" workbookViewId="0">
      <selection activeCell="F31" sqref="F31"/>
    </sheetView>
  </sheetViews>
  <sheetFormatPr defaultColWidth="8.90625" defaultRowHeight="12.5" x14ac:dyDescent="0.25"/>
  <cols>
    <col min="1" max="16384" width="8.90625" style="23"/>
  </cols>
  <sheetData>
    <row r="12" spans="1:15" ht="42.75" customHeight="1" x14ac:dyDescent="0.25">
      <c r="A12" s="1323" t="s">
        <v>8</v>
      </c>
      <c r="B12" s="1324"/>
      <c r="C12" s="1324"/>
      <c r="D12" s="1324"/>
      <c r="E12" s="1324"/>
      <c r="F12" s="1324"/>
      <c r="G12" s="1324"/>
      <c r="H12" s="1324"/>
      <c r="I12" s="1324"/>
      <c r="J12" s="1324"/>
      <c r="K12" s="1324"/>
      <c r="L12" s="1324"/>
      <c r="M12" s="1324"/>
      <c r="N12" s="1324"/>
      <c r="O12" s="1324"/>
    </row>
  </sheetData>
  <sheetProtection algorithmName="SHA-512" hashValue="SI2cekf3U4SGw6J1Syz8Hcv9Cp0Io0QDKEhxqa3pkyy3MEZY7pCx5RTS6cWNj25uHzrGPubYlAu1xEyPFxlmqA==" saltValue="Q07VWNE2B+hSEHl2sA+Tvg==" spinCount="100000" sheet="1" objects="1" scenarios="1"/>
  <mergeCells count="1">
    <mergeCell ref="A12:O12"/>
  </mergeCells>
  <pageMargins left="0.78740157480314965" right="0.51181102362204722" top="0.78740157480314965" bottom="0.78740157480314965" header="0.31496062992125984" footer="0.31496062992125984"/>
  <pageSetup paperSize="9" scale="65" firstPageNumber="6" orientation="portrait" useFirstPageNumber="1" r:id="rId1"/>
  <headerFooter>
    <oddFooter>&amp;RC3-&amp;P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B810B-259C-479B-86BC-D2ADB5D22F01}">
  <sheetPr>
    <tabColor rgb="FF92D050"/>
  </sheetPr>
  <dimension ref="A1:K141"/>
  <sheetViews>
    <sheetView view="pageBreakPreview" zoomScaleNormal="85" zoomScaleSheetLayoutView="100" workbookViewId="0">
      <selection activeCell="H20" sqref="H20"/>
    </sheetView>
  </sheetViews>
  <sheetFormatPr defaultColWidth="6.90625" defaultRowHeight="12.5" x14ac:dyDescent="0.25"/>
  <cols>
    <col min="1" max="1" width="9.26953125" style="670" customWidth="1"/>
    <col min="2" max="2" width="10" style="763" customWidth="1"/>
    <col min="3" max="4" width="4.26953125" style="763" customWidth="1"/>
    <col min="5" max="5" width="40.7265625" style="3" customWidth="1"/>
    <col min="6" max="6" width="18.26953125" style="4" customWidth="1"/>
    <col min="7" max="7" width="15.54296875" style="4" customWidth="1"/>
    <col min="8" max="8" width="15.54296875" style="664" customWidth="1"/>
    <col min="9" max="9" width="16.26953125" style="5" customWidth="1"/>
    <col min="10" max="10" width="21.7265625" style="5" customWidth="1"/>
    <col min="11" max="11" width="23.08984375" style="1" customWidth="1"/>
    <col min="12" max="16" width="6.90625" style="1"/>
    <col min="17" max="17" width="11.54296875" style="1" customWidth="1"/>
    <col min="18" max="18" width="15.54296875" style="1" customWidth="1"/>
    <col min="19" max="16384" width="6.90625" style="1"/>
  </cols>
  <sheetData>
    <row r="1" spans="1:11" ht="13" x14ac:dyDescent="0.25">
      <c r="A1" s="18" t="s">
        <v>1</v>
      </c>
      <c r="B1" s="49"/>
      <c r="C1" s="49"/>
      <c r="D1" s="49"/>
      <c r="E1" s="49"/>
      <c r="F1" s="49"/>
      <c r="G1" s="49"/>
      <c r="H1" s="653"/>
      <c r="I1" s="49"/>
    </row>
    <row r="2" spans="1:11" ht="13" x14ac:dyDescent="0.25">
      <c r="A2" s="18"/>
      <c r="B2" s="49"/>
      <c r="C2" s="49"/>
      <c r="D2" s="49"/>
      <c r="E2" s="49"/>
      <c r="F2" s="49"/>
      <c r="G2" s="49"/>
      <c r="H2" s="653"/>
      <c r="I2" s="49"/>
    </row>
    <row r="3" spans="1:11" ht="13" x14ac:dyDescent="0.25">
      <c r="A3" s="654" t="s">
        <v>3</v>
      </c>
      <c r="B3" s="49"/>
      <c r="C3" s="49"/>
      <c r="D3" s="49"/>
      <c r="E3" s="49"/>
      <c r="F3" s="49"/>
      <c r="G3" s="49"/>
      <c r="H3" s="653"/>
      <c r="I3" s="49"/>
    </row>
    <row r="4" spans="1:11" ht="13" x14ac:dyDescent="0.25">
      <c r="A4" s="18" t="s">
        <v>9</v>
      </c>
      <c r="B4" s="49"/>
      <c r="C4" s="49"/>
      <c r="D4" s="49"/>
      <c r="E4" s="49"/>
      <c r="F4" s="49"/>
      <c r="G4" s="49"/>
      <c r="H4" s="653"/>
      <c r="I4" s="49"/>
      <c r="J4" s="6"/>
    </row>
    <row r="5" spans="1:11" ht="13.5" customHeight="1" x14ac:dyDescent="0.25">
      <c r="A5" s="18"/>
      <c r="B5" s="49"/>
      <c r="C5" s="49"/>
      <c r="D5" s="49"/>
      <c r="E5" s="49"/>
      <c r="F5" s="49"/>
      <c r="G5" s="49"/>
      <c r="H5" s="653"/>
      <c r="I5" s="49"/>
      <c r="J5" s="7"/>
    </row>
    <row r="6" spans="1:11" ht="12.75" customHeight="1" x14ac:dyDescent="0.25">
      <c r="A6" s="18" t="s">
        <v>10</v>
      </c>
      <c r="B6" s="49"/>
      <c r="C6" s="49"/>
      <c r="D6" s="49"/>
      <c r="E6" s="49"/>
      <c r="F6" s="49"/>
      <c r="G6" s="49"/>
      <c r="H6" s="653"/>
      <c r="I6" s="49"/>
      <c r="J6" s="7"/>
    </row>
    <row r="7" spans="1:11" ht="15" customHeight="1" x14ac:dyDescent="0.25">
      <c r="A7" s="2"/>
      <c r="B7" s="182"/>
      <c r="C7" s="182"/>
      <c r="D7" s="182"/>
      <c r="E7" s="182"/>
      <c r="F7" s="182"/>
      <c r="G7" s="182"/>
      <c r="H7" s="655"/>
      <c r="I7" s="182"/>
      <c r="J7" s="7"/>
    </row>
    <row r="8" spans="1:11" s="8" customFormat="1" ht="13" x14ac:dyDescent="0.25">
      <c r="A8" s="183" t="s">
        <v>11</v>
      </c>
      <c r="B8" s="34"/>
      <c r="C8" s="34"/>
      <c r="D8" s="34"/>
      <c r="E8" s="10" t="s">
        <v>12</v>
      </c>
      <c r="F8" s="10" t="s">
        <v>13</v>
      </c>
      <c r="G8" s="10" t="s">
        <v>14</v>
      </c>
      <c r="H8" s="656" t="s">
        <v>15</v>
      </c>
      <c r="I8" s="10" t="s">
        <v>16</v>
      </c>
      <c r="J8" s="11"/>
      <c r="K8" s="1"/>
    </row>
    <row r="9" spans="1:11" x14ac:dyDescent="0.25">
      <c r="A9" s="12"/>
      <c r="B9" s="29"/>
      <c r="C9" s="29"/>
      <c r="D9" s="29"/>
      <c r="E9" s="13"/>
      <c r="F9" s="17"/>
      <c r="G9" s="17"/>
      <c r="H9" s="658"/>
      <c r="I9" s="70" t="str">
        <f t="shared" ref="I9:I29" si="0">IF(F9="","",G9*H9)</f>
        <v/>
      </c>
      <c r="J9" s="53"/>
    </row>
    <row r="10" spans="1:11" ht="13" x14ac:dyDescent="0.25">
      <c r="A10" s="188" t="s">
        <v>17</v>
      </c>
      <c r="B10" s="33"/>
      <c r="C10" s="33"/>
      <c r="D10" s="33"/>
      <c r="E10" s="15" t="s">
        <v>18</v>
      </c>
      <c r="F10" s="17"/>
      <c r="G10" s="17"/>
      <c r="H10" s="658"/>
      <c r="I10" s="70"/>
      <c r="J10" s="54"/>
    </row>
    <row r="11" spans="1:11" x14ac:dyDescent="0.25">
      <c r="A11" s="12"/>
      <c r="B11" s="29"/>
      <c r="C11" s="29"/>
      <c r="D11" s="29"/>
      <c r="E11" s="13"/>
      <c r="F11" s="17"/>
      <c r="G11" s="17"/>
      <c r="H11" s="658"/>
      <c r="I11" s="70" t="str">
        <f t="shared" si="0"/>
        <v/>
      </c>
      <c r="J11" s="54"/>
    </row>
    <row r="12" spans="1:11" ht="13" x14ac:dyDescent="0.25">
      <c r="A12" s="188" t="s">
        <v>19</v>
      </c>
      <c r="B12" s="33" t="s">
        <v>5</v>
      </c>
      <c r="C12" s="33"/>
      <c r="D12" s="33"/>
      <c r="E12" s="15" t="s">
        <v>20</v>
      </c>
      <c r="F12" s="17"/>
      <c r="G12" s="17"/>
      <c r="H12" s="658"/>
      <c r="I12" s="70" t="str">
        <f t="shared" si="0"/>
        <v/>
      </c>
      <c r="J12" s="54"/>
    </row>
    <row r="13" spans="1:11" x14ac:dyDescent="0.25">
      <c r="A13" s="12"/>
      <c r="B13" s="29"/>
      <c r="C13" s="29"/>
      <c r="D13" s="29"/>
      <c r="E13" s="13"/>
      <c r="F13" s="17"/>
      <c r="G13" s="17"/>
      <c r="H13" s="658"/>
      <c r="I13" s="70" t="str">
        <f t="shared" si="0"/>
        <v/>
      </c>
      <c r="J13" s="54"/>
    </row>
    <row r="14" spans="1:11" ht="25" x14ac:dyDescent="0.25">
      <c r="A14" s="12" t="s">
        <v>5</v>
      </c>
      <c r="B14" s="29" t="s">
        <v>21</v>
      </c>
      <c r="C14" s="29"/>
      <c r="D14" s="29"/>
      <c r="E14" s="13" t="s">
        <v>22</v>
      </c>
      <c r="F14" s="17" t="s">
        <v>23</v>
      </c>
      <c r="G14" s="71">
        <v>48</v>
      </c>
      <c r="H14" s="867"/>
      <c r="I14" s="873">
        <f>H14*G14</f>
        <v>0</v>
      </c>
      <c r="J14" s="55"/>
    </row>
    <row r="15" spans="1:11" x14ac:dyDescent="0.25">
      <c r="A15" s="12"/>
      <c r="B15" s="29"/>
      <c r="C15" s="29"/>
      <c r="D15" s="29"/>
      <c r="E15" s="13"/>
      <c r="F15" s="17"/>
      <c r="G15" s="71"/>
      <c r="H15" s="868"/>
      <c r="I15" s="873" t="str">
        <f t="shared" si="0"/>
        <v/>
      </c>
      <c r="J15" s="55"/>
    </row>
    <row r="16" spans="1:11" ht="25" x14ac:dyDescent="0.25">
      <c r="A16" s="12" t="s">
        <v>5</v>
      </c>
      <c r="B16" s="29" t="s">
        <v>24</v>
      </c>
      <c r="C16" s="29"/>
      <c r="D16" s="29"/>
      <c r="E16" s="13" t="s">
        <v>25</v>
      </c>
      <c r="F16" s="17" t="s">
        <v>23</v>
      </c>
      <c r="G16" s="71">
        <v>48</v>
      </c>
      <c r="H16" s="867"/>
      <c r="I16" s="873">
        <f>H16*G16</f>
        <v>0</v>
      </c>
      <c r="J16" s="55"/>
    </row>
    <row r="17" spans="1:10" x14ac:dyDescent="0.25">
      <c r="A17" s="12"/>
      <c r="B17" s="29"/>
      <c r="C17" s="29"/>
      <c r="D17" s="29"/>
      <c r="E17" s="13"/>
      <c r="F17" s="17"/>
      <c r="G17" s="71"/>
      <c r="H17" s="869"/>
      <c r="I17" s="873" t="str">
        <f t="shared" si="0"/>
        <v/>
      </c>
      <c r="J17" s="54"/>
    </row>
    <row r="18" spans="1:10" ht="13" x14ac:dyDescent="0.25">
      <c r="A18" s="188" t="s">
        <v>26</v>
      </c>
      <c r="B18" s="33"/>
      <c r="C18" s="33"/>
      <c r="D18" s="33"/>
      <c r="E18" s="15" t="s">
        <v>27</v>
      </c>
      <c r="F18" s="17"/>
      <c r="G18" s="71"/>
      <c r="H18" s="870"/>
      <c r="I18" s="873" t="str">
        <f t="shared" si="0"/>
        <v/>
      </c>
      <c r="J18" s="54"/>
    </row>
    <row r="19" spans="1:10" x14ac:dyDescent="0.25">
      <c r="A19" s="12"/>
      <c r="B19" s="12"/>
      <c r="C19" s="29"/>
      <c r="D19" s="29"/>
      <c r="E19" s="13"/>
      <c r="F19" s="17"/>
      <c r="G19" s="71"/>
      <c r="H19" s="869"/>
      <c r="I19" s="873" t="str">
        <f t="shared" si="0"/>
        <v/>
      </c>
      <c r="J19" s="56"/>
    </row>
    <row r="20" spans="1:10" x14ac:dyDescent="0.25">
      <c r="A20" s="12"/>
      <c r="B20" s="12" t="s">
        <v>28</v>
      </c>
      <c r="C20" s="692"/>
      <c r="D20" s="692"/>
      <c r="E20" s="42" t="s">
        <v>29</v>
      </c>
      <c r="F20" s="17" t="s">
        <v>30</v>
      </c>
      <c r="G20" s="71">
        <v>1</v>
      </c>
      <c r="H20" s="867"/>
      <c r="I20" s="873">
        <f>H20*G20</f>
        <v>0</v>
      </c>
    </row>
    <row r="21" spans="1:10" x14ac:dyDescent="0.25">
      <c r="A21" s="12"/>
      <c r="B21" s="12"/>
      <c r="C21" s="692"/>
      <c r="D21" s="692"/>
      <c r="E21" s="683"/>
      <c r="F21" s="24"/>
      <c r="G21" s="71"/>
      <c r="H21" s="871"/>
      <c r="I21" s="873" t="str">
        <f t="shared" si="0"/>
        <v/>
      </c>
    </row>
    <row r="22" spans="1:10" x14ac:dyDescent="0.25">
      <c r="A22" s="12"/>
      <c r="B22" s="12" t="s">
        <v>31</v>
      </c>
      <c r="C22" s="29"/>
      <c r="D22" s="29"/>
      <c r="E22" s="13" t="s">
        <v>32</v>
      </c>
      <c r="F22" s="17" t="s">
        <v>30</v>
      </c>
      <c r="G22" s="71">
        <v>1</v>
      </c>
      <c r="H22" s="872"/>
      <c r="I22" s="873">
        <f>H22*G22</f>
        <v>0</v>
      </c>
      <c r="J22" s="54"/>
    </row>
    <row r="23" spans="1:10" x14ac:dyDescent="0.25">
      <c r="A23" s="12"/>
      <c r="B23" s="12"/>
      <c r="C23" s="29"/>
      <c r="D23" s="29"/>
      <c r="E23" s="13"/>
      <c r="F23" s="17"/>
      <c r="G23" s="71"/>
      <c r="H23" s="869"/>
      <c r="I23" s="873" t="str">
        <f t="shared" si="0"/>
        <v/>
      </c>
      <c r="J23" s="54"/>
    </row>
    <row r="24" spans="1:10" ht="25" x14ac:dyDescent="0.25">
      <c r="A24" s="12"/>
      <c r="B24" s="12" t="s">
        <v>33</v>
      </c>
      <c r="C24" s="29"/>
      <c r="D24" s="29"/>
      <c r="E24" s="13" t="s">
        <v>34</v>
      </c>
      <c r="F24" s="17" t="s">
        <v>23</v>
      </c>
      <c r="G24" s="71">
        <v>48</v>
      </c>
      <c r="H24" s="867"/>
      <c r="I24" s="873">
        <f>H24*G24</f>
        <v>0</v>
      </c>
      <c r="J24" s="55"/>
    </row>
    <row r="25" spans="1:10" x14ac:dyDescent="0.25">
      <c r="A25" s="12"/>
      <c r="B25" s="12"/>
      <c r="C25" s="29"/>
      <c r="D25" s="29"/>
      <c r="E25" s="13"/>
      <c r="F25" s="17"/>
      <c r="G25" s="71"/>
      <c r="H25" s="868"/>
      <c r="I25" s="873" t="str">
        <f t="shared" si="0"/>
        <v/>
      </c>
      <c r="J25" s="54"/>
    </row>
    <row r="26" spans="1:10" ht="25" x14ac:dyDescent="0.25">
      <c r="A26" s="12"/>
      <c r="B26" s="12" t="s">
        <v>35</v>
      </c>
      <c r="C26" s="29"/>
      <c r="D26" s="29"/>
      <c r="E26" s="13" t="s">
        <v>36</v>
      </c>
      <c r="F26" s="17" t="s">
        <v>23</v>
      </c>
      <c r="G26" s="71">
        <v>48</v>
      </c>
      <c r="H26" s="867"/>
      <c r="I26" s="873">
        <f>H26*G26</f>
        <v>0</v>
      </c>
      <c r="J26" s="54"/>
    </row>
    <row r="27" spans="1:10" x14ac:dyDescent="0.25">
      <c r="A27" s="12"/>
      <c r="B27" s="12"/>
      <c r="C27" s="692"/>
      <c r="D27" s="692"/>
      <c r="E27" s="42"/>
      <c r="F27" s="17"/>
      <c r="G27" s="71"/>
      <c r="H27" s="868"/>
      <c r="I27" s="873"/>
      <c r="J27" s="54"/>
    </row>
    <row r="28" spans="1:10" ht="25" x14ac:dyDescent="0.25">
      <c r="A28" s="12"/>
      <c r="B28" s="12" t="s">
        <v>37</v>
      </c>
      <c r="C28" s="692"/>
      <c r="D28" s="692"/>
      <c r="E28" s="42" t="s">
        <v>38</v>
      </c>
      <c r="F28" s="24" t="s">
        <v>23</v>
      </c>
      <c r="G28" s="24">
        <v>48</v>
      </c>
      <c r="H28" s="867"/>
      <c r="I28" s="873">
        <f>H28*G28</f>
        <v>0</v>
      </c>
      <c r="J28" s="54"/>
    </row>
    <row r="29" spans="1:10" x14ac:dyDescent="0.25">
      <c r="A29" s="12"/>
      <c r="B29" s="29"/>
      <c r="C29" s="29"/>
      <c r="D29" s="29"/>
      <c r="E29" s="13"/>
      <c r="F29" s="17"/>
      <c r="G29" s="17"/>
      <c r="H29" s="868"/>
      <c r="I29" s="873" t="str">
        <f t="shared" si="0"/>
        <v/>
      </c>
      <c r="J29" s="54"/>
    </row>
    <row r="30" spans="1:10" ht="13" x14ac:dyDescent="0.25">
      <c r="A30" s="188" t="s">
        <v>39</v>
      </c>
      <c r="B30" s="764"/>
      <c r="C30" s="764"/>
      <c r="D30" s="764"/>
      <c r="E30" s="710" t="s">
        <v>40</v>
      </c>
      <c r="F30" s="24" t="s">
        <v>5</v>
      </c>
      <c r="G30" s="17" t="s">
        <v>5</v>
      </c>
      <c r="H30" s="868" t="s">
        <v>5</v>
      </c>
      <c r="I30" s="873" t="s">
        <v>5</v>
      </c>
      <c r="J30" s="54"/>
    </row>
    <row r="31" spans="1:10" ht="13" x14ac:dyDescent="0.25">
      <c r="A31" s="188"/>
      <c r="B31" s="764"/>
      <c r="C31" s="764"/>
      <c r="D31" s="764"/>
      <c r="E31" s="710"/>
      <c r="F31" s="24"/>
      <c r="G31" s="17"/>
      <c r="H31" s="868"/>
      <c r="I31" s="873"/>
      <c r="J31" s="54"/>
    </row>
    <row r="32" spans="1:10" ht="15" customHeight="1" x14ac:dyDescent="0.25">
      <c r="A32" s="12" t="s">
        <v>5</v>
      </c>
      <c r="B32" s="692"/>
      <c r="C32" s="12" t="s">
        <v>41</v>
      </c>
      <c r="D32" s="692"/>
      <c r="E32" s="42" t="s">
        <v>42</v>
      </c>
      <c r="F32" s="17" t="s">
        <v>43</v>
      </c>
      <c r="G32" s="17">
        <v>1</v>
      </c>
      <c r="H32" s="868">
        <v>500000</v>
      </c>
      <c r="I32" s="873">
        <f>H32*G32</f>
        <v>500000</v>
      </c>
      <c r="J32" s="54"/>
    </row>
    <row r="33" spans="1:10" x14ac:dyDescent="0.25">
      <c r="A33" s="12"/>
      <c r="B33" s="692"/>
      <c r="C33" s="12"/>
      <c r="D33" s="692"/>
      <c r="E33" s="42"/>
      <c r="F33" s="24"/>
      <c r="G33" s="24"/>
      <c r="H33" s="73"/>
      <c r="I33" s="873"/>
      <c r="J33" s="54"/>
    </row>
    <row r="34" spans="1:10" ht="25" x14ac:dyDescent="0.25">
      <c r="A34" s="12" t="s">
        <v>5</v>
      </c>
      <c r="B34" s="692"/>
      <c r="C34" s="12" t="s">
        <v>44</v>
      </c>
      <c r="D34" s="692"/>
      <c r="E34" s="42" t="s">
        <v>45</v>
      </c>
      <c r="F34" s="17" t="s">
        <v>46</v>
      </c>
      <c r="G34" s="205">
        <f>I32</f>
        <v>500000</v>
      </c>
      <c r="H34" s="62"/>
      <c r="I34" s="873">
        <f>H34*G34</f>
        <v>0</v>
      </c>
      <c r="J34" s="54"/>
    </row>
    <row r="35" spans="1:10" x14ac:dyDescent="0.25">
      <c r="A35" s="12"/>
      <c r="B35" s="692"/>
      <c r="C35" s="12"/>
      <c r="D35" s="692"/>
      <c r="E35" s="42"/>
      <c r="F35" s="17"/>
      <c r="G35" s="205"/>
      <c r="H35" s="74"/>
      <c r="I35" s="873"/>
      <c r="J35" s="54"/>
    </row>
    <row r="36" spans="1:10" ht="13" x14ac:dyDescent="0.25">
      <c r="A36" s="188" t="s">
        <v>47</v>
      </c>
      <c r="B36" s="33"/>
      <c r="C36" s="33"/>
      <c r="D36" s="33"/>
      <c r="E36" s="15" t="s">
        <v>48</v>
      </c>
      <c r="F36" s="17"/>
      <c r="G36" s="17"/>
      <c r="H36" s="73"/>
      <c r="I36" s="873" t="str">
        <f t="shared" ref="I36:I73" si="1">IF(F36="","",G36*H36)</f>
        <v/>
      </c>
      <c r="J36" s="54"/>
    </row>
    <row r="37" spans="1:10" ht="12" customHeight="1" x14ac:dyDescent="0.25">
      <c r="A37" s="12"/>
      <c r="B37" s="29"/>
      <c r="C37" s="29"/>
      <c r="D37" s="29"/>
      <c r="E37" s="13"/>
      <c r="F37" s="17"/>
      <c r="G37" s="17"/>
      <c r="H37" s="73"/>
      <c r="I37" s="873" t="str">
        <f t="shared" si="1"/>
        <v/>
      </c>
      <c r="J37" s="54"/>
    </row>
    <row r="38" spans="1:10" x14ac:dyDescent="0.25">
      <c r="A38" s="12"/>
      <c r="B38" s="12" t="s">
        <v>49</v>
      </c>
      <c r="C38" s="29"/>
      <c r="D38" s="29"/>
      <c r="E38" s="13" t="s">
        <v>50</v>
      </c>
      <c r="F38" s="17" t="s">
        <v>30</v>
      </c>
      <c r="G38" s="17">
        <v>1</v>
      </c>
      <c r="H38" s="867"/>
      <c r="I38" s="873">
        <f>H38*G38</f>
        <v>0</v>
      </c>
      <c r="J38" s="54"/>
    </row>
    <row r="39" spans="1:10" ht="12" customHeight="1" x14ac:dyDescent="0.25">
      <c r="A39" s="12"/>
      <c r="B39" s="12"/>
      <c r="C39" s="29"/>
      <c r="D39" s="29"/>
      <c r="E39" s="13"/>
      <c r="F39" s="17"/>
      <c r="G39" s="17"/>
      <c r="H39" s="868"/>
      <c r="I39" s="873" t="str">
        <f t="shared" si="1"/>
        <v/>
      </c>
      <c r="J39" s="54"/>
    </row>
    <row r="40" spans="1:10" ht="15.5" customHeight="1" x14ac:dyDescent="0.25">
      <c r="A40" s="12"/>
      <c r="B40" s="12" t="s">
        <v>51</v>
      </c>
      <c r="C40" s="29"/>
      <c r="D40" s="29"/>
      <c r="E40" s="13" t="s">
        <v>52</v>
      </c>
      <c r="F40" s="17" t="s">
        <v>23</v>
      </c>
      <c r="G40" s="17">
        <v>48</v>
      </c>
      <c r="H40" s="867"/>
      <c r="I40" s="873">
        <f>H40*G40</f>
        <v>0</v>
      </c>
      <c r="J40" s="54"/>
    </row>
    <row r="41" spans="1:10" ht="12" customHeight="1" x14ac:dyDescent="0.25">
      <c r="A41" s="12"/>
      <c r="B41" s="29"/>
      <c r="C41" s="29"/>
      <c r="D41" s="29"/>
      <c r="E41" s="13"/>
      <c r="F41" s="17"/>
      <c r="G41" s="17"/>
      <c r="H41" s="868"/>
      <c r="I41" s="873" t="str">
        <f t="shared" si="1"/>
        <v/>
      </c>
      <c r="J41" s="54"/>
    </row>
    <row r="42" spans="1:10" ht="15.5" customHeight="1" x14ac:dyDescent="0.25">
      <c r="A42" s="188" t="s">
        <v>53</v>
      </c>
      <c r="B42" s="33"/>
      <c r="C42" s="33"/>
      <c r="D42" s="33"/>
      <c r="E42" s="15" t="s">
        <v>54</v>
      </c>
      <c r="F42" s="17"/>
      <c r="G42" s="17"/>
      <c r="H42" s="868"/>
      <c r="I42" s="873" t="str">
        <f t="shared" si="1"/>
        <v/>
      </c>
      <c r="J42" s="54"/>
    </row>
    <row r="43" spans="1:10" ht="12" customHeight="1" x14ac:dyDescent="0.25">
      <c r="A43" s="12"/>
      <c r="B43" s="12"/>
      <c r="C43" s="29"/>
      <c r="D43" s="29"/>
      <c r="E43" s="13"/>
      <c r="F43" s="17"/>
      <c r="G43" s="17"/>
      <c r="H43" s="868"/>
      <c r="I43" s="873" t="str">
        <f t="shared" si="1"/>
        <v/>
      </c>
      <c r="J43" s="54"/>
    </row>
    <row r="44" spans="1:10" ht="16.5" customHeight="1" x14ac:dyDescent="0.25">
      <c r="A44" s="12"/>
      <c r="B44" s="12" t="s">
        <v>55</v>
      </c>
      <c r="C44" s="29"/>
      <c r="D44" s="29"/>
      <c r="E44" s="13" t="s">
        <v>56</v>
      </c>
      <c r="F44" s="17" t="s">
        <v>57</v>
      </c>
      <c r="G44" s="17">
        <v>2</v>
      </c>
      <c r="H44" s="867"/>
      <c r="I44" s="873">
        <f>H44*G44</f>
        <v>0</v>
      </c>
      <c r="J44" s="54"/>
    </row>
    <row r="45" spans="1:10" ht="12" customHeight="1" x14ac:dyDescent="0.25">
      <c r="A45" s="12"/>
      <c r="B45" s="12"/>
      <c r="C45" s="29"/>
      <c r="D45" s="29"/>
      <c r="E45" s="13"/>
      <c r="F45" s="17"/>
      <c r="G45" s="17"/>
      <c r="H45" s="868"/>
      <c r="I45" s="873" t="str">
        <f t="shared" si="1"/>
        <v/>
      </c>
      <c r="J45" s="54"/>
    </row>
    <row r="46" spans="1:10" ht="16.5" customHeight="1" x14ac:dyDescent="0.25">
      <c r="A46" s="12"/>
      <c r="B46" s="12" t="s">
        <v>58</v>
      </c>
      <c r="C46" s="29"/>
      <c r="D46" s="29"/>
      <c r="E46" s="13" t="s">
        <v>59</v>
      </c>
      <c r="F46" s="17" t="s">
        <v>60</v>
      </c>
      <c r="G46" s="17">
        <v>1</v>
      </c>
      <c r="H46" s="868">
        <v>450000</v>
      </c>
      <c r="I46" s="873">
        <f>H46*G46</f>
        <v>450000</v>
      </c>
      <c r="J46" s="54"/>
    </row>
    <row r="47" spans="1:10" ht="12" customHeight="1" x14ac:dyDescent="0.25">
      <c r="A47" s="12"/>
      <c r="B47" s="12"/>
      <c r="C47" s="29"/>
      <c r="D47" s="29"/>
      <c r="E47" s="13"/>
      <c r="F47" s="17"/>
      <c r="G47" s="17"/>
      <c r="H47" s="72"/>
      <c r="I47" s="873" t="str">
        <f t="shared" si="1"/>
        <v/>
      </c>
      <c r="J47" s="54"/>
    </row>
    <row r="48" spans="1:10" ht="28" customHeight="1" x14ac:dyDescent="0.25">
      <c r="A48" s="12"/>
      <c r="B48" s="12" t="s">
        <v>61</v>
      </c>
      <c r="C48" s="29"/>
      <c r="D48" s="29"/>
      <c r="E48" s="13" t="s">
        <v>62</v>
      </c>
      <c r="F48" s="17" t="s">
        <v>46</v>
      </c>
      <c r="G48" s="205">
        <f>I46</f>
        <v>450000</v>
      </c>
      <c r="H48" s="62"/>
      <c r="I48" s="873">
        <f>H48*G48</f>
        <v>0</v>
      </c>
      <c r="J48" s="54"/>
    </row>
    <row r="49" spans="1:10" ht="12" customHeight="1" x14ac:dyDescent="0.25">
      <c r="A49" s="12"/>
      <c r="B49" s="29"/>
      <c r="C49" s="29"/>
      <c r="D49" s="29"/>
      <c r="E49" s="13"/>
      <c r="F49" s="17"/>
      <c r="G49" s="17"/>
      <c r="H49" s="73"/>
      <c r="I49" s="873" t="str">
        <f t="shared" si="1"/>
        <v/>
      </c>
      <c r="J49" s="54"/>
    </row>
    <row r="50" spans="1:10" ht="14.75" customHeight="1" x14ac:dyDescent="0.25">
      <c r="A50" s="188" t="s">
        <v>63</v>
      </c>
      <c r="B50" s="33"/>
      <c r="C50" s="33"/>
      <c r="D50" s="33"/>
      <c r="E50" s="15" t="s">
        <v>64</v>
      </c>
      <c r="F50" s="17"/>
      <c r="G50" s="17"/>
      <c r="H50" s="73"/>
      <c r="I50" s="873" t="str">
        <f t="shared" si="1"/>
        <v/>
      </c>
      <c r="J50" s="54"/>
    </row>
    <row r="51" spans="1:10" ht="12" customHeight="1" x14ac:dyDescent="0.25">
      <c r="A51" s="12"/>
      <c r="B51" s="29"/>
      <c r="C51" s="29"/>
      <c r="D51" s="29"/>
      <c r="E51" s="13"/>
      <c r="F51" s="17"/>
      <c r="G51" s="17"/>
      <c r="H51" s="73"/>
      <c r="I51" s="873" t="str">
        <f t="shared" si="1"/>
        <v/>
      </c>
      <c r="J51" s="54"/>
    </row>
    <row r="52" spans="1:10" ht="17.25" customHeight="1" x14ac:dyDescent="0.25">
      <c r="A52" s="12"/>
      <c r="B52" s="12" t="s">
        <v>65</v>
      </c>
      <c r="C52" s="29"/>
      <c r="D52" s="29"/>
      <c r="E52" s="13" t="s">
        <v>66</v>
      </c>
      <c r="F52" s="17" t="s">
        <v>60</v>
      </c>
      <c r="G52" s="17">
        <v>1</v>
      </c>
      <c r="H52" s="868">
        <v>100000</v>
      </c>
      <c r="I52" s="873">
        <f>H52*G52</f>
        <v>100000</v>
      </c>
      <c r="J52" s="54"/>
    </row>
    <row r="53" spans="1:10" ht="12" customHeight="1" x14ac:dyDescent="0.25">
      <c r="A53" s="12"/>
      <c r="B53" s="12"/>
      <c r="C53" s="29"/>
      <c r="D53" s="29"/>
      <c r="E53" s="13"/>
      <c r="F53" s="17"/>
      <c r="G53" s="17"/>
      <c r="H53" s="73"/>
      <c r="I53" s="873" t="str">
        <f t="shared" si="1"/>
        <v/>
      </c>
      <c r="J53" s="54"/>
    </row>
    <row r="54" spans="1:10" ht="29.75" customHeight="1" x14ac:dyDescent="0.25">
      <c r="A54" s="12"/>
      <c r="B54" s="12" t="s">
        <v>67</v>
      </c>
      <c r="C54" s="29"/>
      <c r="D54" s="29"/>
      <c r="E54" s="13" t="s">
        <v>68</v>
      </c>
      <c r="F54" s="17" t="s">
        <v>46</v>
      </c>
      <c r="G54" s="205">
        <f>I52</f>
        <v>100000</v>
      </c>
      <c r="H54" s="62"/>
      <c r="I54" s="873">
        <f>H54*G54</f>
        <v>0</v>
      </c>
      <c r="J54" s="54"/>
    </row>
    <row r="55" spans="1:10" ht="12" customHeight="1" x14ac:dyDescent="0.25">
      <c r="A55" s="12"/>
      <c r="B55" s="12"/>
      <c r="C55" s="29"/>
      <c r="D55" s="29"/>
      <c r="E55" s="13"/>
      <c r="F55" s="17"/>
      <c r="G55" s="17"/>
      <c r="H55" s="73"/>
      <c r="I55" s="873" t="str">
        <f t="shared" si="1"/>
        <v/>
      </c>
      <c r="J55" s="54"/>
    </row>
    <row r="56" spans="1:10" ht="15.5" customHeight="1" x14ac:dyDescent="0.25">
      <c r="A56" s="12"/>
      <c r="B56" s="12" t="s">
        <v>69</v>
      </c>
      <c r="C56" s="29"/>
      <c r="D56" s="29"/>
      <c r="E56" s="13" t="s">
        <v>70</v>
      </c>
      <c r="F56" s="17" t="s">
        <v>60</v>
      </c>
      <c r="G56" s="17">
        <v>1</v>
      </c>
      <c r="H56" s="868">
        <v>100000</v>
      </c>
      <c r="I56" s="873">
        <f>H56*G56</f>
        <v>100000</v>
      </c>
      <c r="J56" s="54"/>
    </row>
    <row r="57" spans="1:10" ht="12" customHeight="1" x14ac:dyDescent="0.25">
      <c r="A57" s="12"/>
      <c r="B57" s="29"/>
      <c r="C57" s="29"/>
      <c r="D57" s="29"/>
      <c r="E57" s="13"/>
      <c r="F57" s="17"/>
      <c r="G57" s="17"/>
      <c r="H57" s="73"/>
      <c r="I57" s="873" t="str">
        <f t="shared" si="1"/>
        <v/>
      </c>
      <c r="J57" s="54"/>
    </row>
    <row r="58" spans="1:10" ht="28.75" customHeight="1" x14ac:dyDescent="0.25">
      <c r="A58" s="12"/>
      <c r="B58" s="12" t="s">
        <v>71</v>
      </c>
      <c r="C58" s="29"/>
      <c r="D58" s="29"/>
      <c r="E58" s="13" t="s">
        <v>72</v>
      </c>
      <c r="F58" s="17" t="s">
        <v>46</v>
      </c>
      <c r="G58" s="205">
        <f>I56</f>
        <v>100000</v>
      </c>
      <c r="H58" s="62"/>
      <c r="I58" s="873">
        <f>H58*G58</f>
        <v>0</v>
      </c>
      <c r="J58" s="54"/>
    </row>
    <row r="59" spans="1:10" ht="12" customHeight="1" x14ac:dyDescent="0.25">
      <c r="A59" s="12"/>
      <c r="B59" s="29"/>
      <c r="C59" s="29"/>
      <c r="D59" s="29"/>
      <c r="E59" s="13"/>
      <c r="F59" s="17"/>
      <c r="G59" s="17"/>
      <c r="H59" s="73"/>
      <c r="I59" s="873" t="str">
        <f t="shared" si="1"/>
        <v/>
      </c>
      <c r="J59" s="54"/>
    </row>
    <row r="60" spans="1:10" ht="16.5" customHeight="1" x14ac:dyDescent="0.25">
      <c r="A60" s="188" t="s">
        <v>73</v>
      </c>
      <c r="B60" s="33"/>
      <c r="C60" s="33"/>
      <c r="D60" s="33"/>
      <c r="E60" s="15" t="s">
        <v>74</v>
      </c>
      <c r="F60" s="17"/>
      <c r="G60" s="17"/>
      <c r="H60" s="73"/>
      <c r="I60" s="873" t="str">
        <f t="shared" si="1"/>
        <v/>
      </c>
      <c r="J60" s="54"/>
    </row>
    <row r="61" spans="1:10" ht="12" customHeight="1" x14ac:dyDescent="0.25">
      <c r="A61" s="12"/>
      <c r="B61" s="29"/>
      <c r="C61" s="29"/>
      <c r="D61" s="29"/>
      <c r="E61" s="13"/>
      <c r="F61" s="17"/>
      <c r="G61" s="17"/>
      <c r="H61" s="73"/>
      <c r="I61" s="873" t="str">
        <f t="shared" si="1"/>
        <v/>
      </c>
      <c r="J61" s="54"/>
    </row>
    <row r="62" spans="1:10" x14ac:dyDescent="0.25">
      <c r="B62" s="12" t="s">
        <v>75</v>
      </c>
      <c r="C62" s="29"/>
      <c r="D62" s="29"/>
      <c r="E62" s="13" t="s">
        <v>76</v>
      </c>
      <c r="F62" s="17"/>
      <c r="G62" s="17"/>
      <c r="H62" s="73"/>
      <c r="I62" s="873" t="str">
        <f t="shared" si="1"/>
        <v/>
      </c>
      <c r="J62" s="54"/>
    </row>
    <row r="63" spans="1:10" ht="12" customHeight="1" x14ac:dyDescent="0.25">
      <c r="A63" s="12"/>
      <c r="B63" s="29"/>
      <c r="C63" s="29"/>
      <c r="D63" s="29"/>
      <c r="E63" s="13"/>
      <c r="F63" s="17"/>
      <c r="G63" s="17"/>
      <c r="H63" s="73"/>
      <c r="I63" s="873" t="str">
        <f t="shared" si="1"/>
        <v/>
      </c>
      <c r="J63" s="54"/>
    </row>
    <row r="64" spans="1:10" x14ac:dyDescent="0.25">
      <c r="B64" s="29"/>
      <c r="C64" s="12" t="s">
        <v>41</v>
      </c>
      <c r="D64" s="29"/>
      <c r="E64" s="13" t="s">
        <v>77</v>
      </c>
      <c r="F64" s="17" t="s">
        <v>78</v>
      </c>
      <c r="G64" s="17">
        <v>1600</v>
      </c>
      <c r="H64" s="867"/>
      <c r="I64" s="873">
        <f>H64*G64</f>
        <v>0</v>
      </c>
      <c r="J64" s="54"/>
    </row>
    <row r="65" spans="1:10" ht="12" customHeight="1" x14ac:dyDescent="0.25">
      <c r="B65" s="29"/>
      <c r="C65" s="12"/>
      <c r="D65" s="29"/>
      <c r="E65" s="13"/>
      <c r="F65" s="17"/>
      <c r="G65" s="17"/>
      <c r="H65" s="868"/>
      <c r="I65" s="873" t="str">
        <f t="shared" si="1"/>
        <v/>
      </c>
      <c r="J65" s="54"/>
    </row>
    <row r="66" spans="1:10" x14ac:dyDescent="0.25">
      <c r="B66" s="29"/>
      <c r="C66" s="12" t="s">
        <v>44</v>
      </c>
      <c r="D66" s="29"/>
      <c r="E66" s="13" t="s">
        <v>79</v>
      </c>
      <c r="F66" s="17" t="s">
        <v>78</v>
      </c>
      <c r="G66" s="17">
        <v>650</v>
      </c>
      <c r="H66" s="867"/>
      <c r="I66" s="873">
        <f>H66*G66</f>
        <v>0</v>
      </c>
      <c r="J66" s="54"/>
    </row>
    <row r="67" spans="1:10" ht="12" customHeight="1" x14ac:dyDescent="0.25">
      <c r="B67" s="29"/>
      <c r="C67" s="12"/>
      <c r="D67" s="29"/>
      <c r="E67" s="13"/>
      <c r="F67" s="17"/>
      <c r="G67" s="17"/>
      <c r="H67" s="868"/>
      <c r="I67" s="873" t="str">
        <f t="shared" si="1"/>
        <v/>
      </c>
      <c r="J67" s="54"/>
    </row>
    <row r="68" spans="1:10" x14ac:dyDescent="0.25">
      <c r="B68" s="29"/>
      <c r="C68" s="12" t="s">
        <v>80</v>
      </c>
      <c r="D68" s="29"/>
      <c r="E68" s="13" t="s">
        <v>81</v>
      </c>
      <c r="F68" s="17" t="s">
        <v>78</v>
      </c>
      <c r="G68" s="17">
        <v>900</v>
      </c>
      <c r="H68" s="867"/>
      <c r="I68" s="873">
        <f>H68*G68</f>
        <v>0</v>
      </c>
      <c r="J68" s="54"/>
    </row>
    <row r="69" spans="1:10" ht="12" customHeight="1" x14ac:dyDescent="0.25">
      <c r="B69" s="29"/>
      <c r="C69" s="12"/>
      <c r="D69" s="29"/>
      <c r="E69" s="13"/>
      <c r="F69" s="17"/>
      <c r="G69" s="17"/>
      <c r="H69" s="868"/>
      <c r="I69" s="873" t="str">
        <f t="shared" si="1"/>
        <v/>
      </c>
      <c r="J69" s="54"/>
    </row>
    <row r="70" spans="1:10" ht="16.5" customHeight="1" x14ac:dyDescent="0.25">
      <c r="B70" s="29"/>
      <c r="C70" s="12" t="s">
        <v>82</v>
      </c>
      <c r="D70" s="29"/>
      <c r="E70" s="13" t="s">
        <v>83</v>
      </c>
      <c r="F70" s="17" t="s">
        <v>78</v>
      </c>
      <c r="G70" s="17">
        <v>660</v>
      </c>
      <c r="H70" s="867"/>
      <c r="I70" s="873">
        <f>H70*G70</f>
        <v>0</v>
      </c>
      <c r="J70" s="54"/>
    </row>
    <row r="71" spans="1:10" ht="12" customHeight="1" x14ac:dyDescent="0.25">
      <c r="B71" s="29"/>
      <c r="C71" s="12"/>
      <c r="D71" s="29"/>
      <c r="E71" s="13"/>
      <c r="F71" s="17"/>
      <c r="G71" s="17"/>
      <c r="H71" s="868"/>
      <c r="I71" s="873" t="str">
        <f t="shared" si="1"/>
        <v/>
      </c>
      <c r="J71" s="54"/>
    </row>
    <row r="72" spans="1:10" x14ac:dyDescent="0.25">
      <c r="B72" s="29"/>
      <c r="C72" s="12" t="s">
        <v>84</v>
      </c>
      <c r="D72" s="29"/>
      <c r="E72" s="13" t="s">
        <v>85</v>
      </c>
      <c r="F72" s="17" t="s">
        <v>78</v>
      </c>
      <c r="G72" s="17">
        <v>560</v>
      </c>
      <c r="H72" s="867"/>
      <c r="I72" s="873">
        <f>H72*G72</f>
        <v>0</v>
      </c>
      <c r="J72" s="54"/>
    </row>
    <row r="73" spans="1:10" ht="12" customHeight="1" x14ac:dyDescent="0.25">
      <c r="B73" s="29"/>
      <c r="C73" s="12"/>
      <c r="D73" s="29"/>
      <c r="E73" s="13"/>
      <c r="F73" s="17"/>
      <c r="G73" s="17"/>
      <c r="H73" s="868"/>
      <c r="I73" s="873" t="str">
        <f t="shared" si="1"/>
        <v/>
      </c>
      <c r="J73" s="54"/>
    </row>
    <row r="74" spans="1:10" x14ac:dyDescent="0.25">
      <c r="B74" s="29"/>
      <c r="C74" s="12" t="s">
        <v>86</v>
      </c>
      <c r="D74" s="29"/>
      <c r="E74" s="13" t="s">
        <v>87</v>
      </c>
      <c r="F74" s="17" t="s">
        <v>78</v>
      </c>
      <c r="G74" s="17">
        <v>410</v>
      </c>
      <c r="H74" s="867"/>
      <c r="I74" s="873">
        <f>H74*G74</f>
        <v>0</v>
      </c>
      <c r="J74" s="54"/>
    </row>
    <row r="75" spans="1:10" ht="12" customHeight="1" x14ac:dyDescent="0.25">
      <c r="B75" s="29"/>
      <c r="C75" s="12"/>
      <c r="D75" s="29"/>
      <c r="E75" s="13"/>
      <c r="F75" s="17"/>
      <c r="G75" s="17"/>
      <c r="H75" s="868"/>
      <c r="I75" s="873"/>
      <c r="J75" s="54"/>
    </row>
    <row r="76" spans="1:10" x14ac:dyDescent="0.25">
      <c r="B76" s="29"/>
      <c r="C76" s="12" t="s">
        <v>88</v>
      </c>
      <c r="D76" s="29"/>
      <c r="E76" s="13" t="s">
        <v>89</v>
      </c>
      <c r="F76" s="17" t="s">
        <v>78</v>
      </c>
      <c r="G76" s="17">
        <v>410</v>
      </c>
      <c r="H76" s="867"/>
      <c r="I76" s="873">
        <f>H76*G76</f>
        <v>0</v>
      </c>
      <c r="J76" s="54"/>
    </row>
    <row r="77" spans="1:10" ht="8.75" customHeight="1" x14ac:dyDescent="0.25">
      <c r="A77" s="12"/>
      <c r="B77" s="29"/>
      <c r="C77" s="29"/>
      <c r="D77" s="29"/>
      <c r="E77" s="13"/>
      <c r="F77" s="17"/>
      <c r="G77" s="17"/>
      <c r="H77" s="73"/>
      <c r="I77" s="873" t="str">
        <f>IF(F77="","",G77*H77)</f>
        <v/>
      </c>
      <c r="J77" s="54"/>
    </row>
    <row r="78" spans="1:10" s="18" customFormat="1" ht="13" x14ac:dyDescent="0.25">
      <c r="A78" s="195" t="str">
        <f>A10</f>
        <v>C1.2</v>
      </c>
      <c r="B78" s="20"/>
      <c r="C78" s="20"/>
      <c r="D78" s="20"/>
      <c r="E78" s="19" t="s">
        <v>90</v>
      </c>
      <c r="F78" s="20"/>
      <c r="G78" s="21"/>
      <c r="H78" s="663"/>
      <c r="I78" s="874">
        <f>SUM(I9:I77)</f>
        <v>1150000</v>
      </c>
      <c r="J78" s="57"/>
    </row>
    <row r="79" spans="1:10" s="8" customFormat="1" ht="13" x14ac:dyDescent="0.25">
      <c r="A79" s="183" t="s">
        <v>11</v>
      </c>
      <c r="B79" s="34"/>
      <c r="C79" s="34"/>
      <c r="D79" s="34"/>
      <c r="E79" s="10" t="s">
        <v>12</v>
      </c>
      <c r="F79" s="10" t="s">
        <v>13</v>
      </c>
      <c r="G79" s="10" t="s">
        <v>14</v>
      </c>
      <c r="H79" s="656" t="s">
        <v>15</v>
      </c>
      <c r="I79" s="875" t="s">
        <v>16</v>
      </c>
      <c r="J79" s="11"/>
    </row>
    <row r="80" spans="1:10" s="18" customFormat="1" ht="20.25" customHeight="1" x14ac:dyDescent="0.25">
      <c r="A80" s="195"/>
      <c r="B80" s="20"/>
      <c r="C80" s="20"/>
      <c r="D80" s="20"/>
      <c r="E80" s="19" t="s">
        <v>91</v>
      </c>
      <c r="F80" s="20"/>
      <c r="G80" s="21"/>
      <c r="H80" s="663"/>
      <c r="I80" s="874">
        <f>I78</f>
        <v>1150000</v>
      </c>
      <c r="J80" s="57"/>
    </row>
    <row r="81" spans="1:10" x14ac:dyDescent="0.25">
      <c r="A81" s="12"/>
      <c r="B81" s="657"/>
      <c r="C81" s="657"/>
      <c r="D81" s="657"/>
      <c r="E81" s="13"/>
      <c r="F81" s="17"/>
      <c r="G81" s="17"/>
      <c r="H81" s="73"/>
      <c r="I81" s="873" t="str">
        <f t="shared" ref="I81:I95" si="2">IF(F81="","",G81*H81)</f>
        <v/>
      </c>
      <c r="J81" s="54"/>
    </row>
    <row r="82" spans="1:10" ht="25" x14ac:dyDescent="0.25">
      <c r="A82" s="12" t="s">
        <v>5</v>
      </c>
      <c r="B82" s="12" t="s">
        <v>92</v>
      </c>
      <c r="C82" s="29"/>
      <c r="D82" s="29"/>
      <c r="E82" s="13" t="s">
        <v>93</v>
      </c>
      <c r="F82" s="17"/>
      <c r="G82" s="17"/>
      <c r="H82" s="73"/>
      <c r="I82" s="873" t="str">
        <f t="shared" si="2"/>
        <v/>
      </c>
      <c r="J82" s="54"/>
    </row>
    <row r="83" spans="1:10" x14ac:dyDescent="0.25">
      <c r="A83" s="12"/>
      <c r="B83" s="29"/>
      <c r="C83" s="29"/>
      <c r="D83" s="29"/>
      <c r="E83" s="13"/>
      <c r="F83" s="17"/>
      <c r="G83" s="17"/>
      <c r="H83" s="73"/>
      <c r="I83" s="873" t="str">
        <f t="shared" si="2"/>
        <v/>
      </c>
      <c r="J83" s="54"/>
    </row>
    <row r="84" spans="1:10" ht="15.5" customHeight="1" x14ac:dyDescent="0.25">
      <c r="B84" s="29"/>
      <c r="C84" s="12" t="s">
        <v>41</v>
      </c>
      <c r="D84" s="29"/>
      <c r="E84" s="13" t="s">
        <v>94</v>
      </c>
      <c r="F84" s="17" t="s">
        <v>78</v>
      </c>
      <c r="G84" s="17">
        <v>100</v>
      </c>
      <c r="H84" s="867"/>
      <c r="I84" s="873">
        <f>H84*G84</f>
        <v>0</v>
      </c>
      <c r="J84" s="54"/>
    </row>
    <row r="85" spans="1:10" x14ac:dyDescent="0.25">
      <c r="B85" s="29"/>
      <c r="C85" s="12"/>
      <c r="D85" s="29"/>
      <c r="E85" s="13"/>
      <c r="F85" s="17"/>
      <c r="G85" s="17"/>
      <c r="H85" s="868"/>
      <c r="I85" s="873" t="str">
        <f t="shared" si="2"/>
        <v/>
      </c>
      <c r="J85" s="54"/>
    </row>
    <row r="86" spans="1:10" ht="14.25" customHeight="1" x14ac:dyDescent="0.25">
      <c r="B86" s="29"/>
      <c r="C86" s="12" t="s">
        <v>44</v>
      </c>
      <c r="D86" s="29"/>
      <c r="E86" s="13" t="s">
        <v>95</v>
      </c>
      <c r="F86" s="17" t="s">
        <v>78</v>
      </c>
      <c r="G86" s="17">
        <v>160</v>
      </c>
      <c r="H86" s="867"/>
      <c r="I86" s="873">
        <f>H86*G86</f>
        <v>0</v>
      </c>
      <c r="J86" s="54"/>
    </row>
    <row r="87" spans="1:10" x14ac:dyDescent="0.25">
      <c r="B87" s="29"/>
      <c r="C87" s="12"/>
      <c r="D87" s="29"/>
      <c r="E87" s="13"/>
      <c r="F87" s="17"/>
      <c r="G87" s="17"/>
      <c r="H87" s="868"/>
      <c r="I87" s="873" t="str">
        <f t="shared" si="2"/>
        <v/>
      </c>
      <c r="J87" s="54"/>
    </row>
    <row r="88" spans="1:10" x14ac:dyDescent="0.25">
      <c r="B88" s="29"/>
      <c r="C88" s="12" t="s">
        <v>80</v>
      </c>
      <c r="D88" s="29"/>
      <c r="E88" s="13" t="s">
        <v>96</v>
      </c>
      <c r="F88" s="17" t="s">
        <v>78</v>
      </c>
      <c r="G88" s="17">
        <v>150</v>
      </c>
      <c r="H88" s="867"/>
      <c r="I88" s="873">
        <f>H88*G88</f>
        <v>0</v>
      </c>
      <c r="J88" s="54"/>
    </row>
    <row r="89" spans="1:10" x14ac:dyDescent="0.25">
      <c r="B89" s="29"/>
      <c r="C89" s="12"/>
      <c r="D89" s="29"/>
      <c r="E89" s="13"/>
      <c r="F89" s="17"/>
      <c r="G89" s="17"/>
      <c r="H89" s="868"/>
      <c r="I89" s="873" t="str">
        <f t="shared" si="2"/>
        <v/>
      </c>
      <c r="J89" s="54"/>
    </row>
    <row r="90" spans="1:10" x14ac:dyDescent="0.25">
      <c r="B90" s="29"/>
      <c r="C90" s="12" t="s">
        <v>97</v>
      </c>
      <c r="D90" s="29"/>
      <c r="E90" s="13" t="s">
        <v>98</v>
      </c>
      <c r="F90" s="17" t="s">
        <v>78</v>
      </c>
      <c r="G90" s="17">
        <v>50</v>
      </c>
      <c r="H90" s="867"/>
      <c r="I90" s="873">
        <f>H90*G90</f>
        <v>0</v>
      </c>
      <c r="J90" s="54"/>
    </row>
    <row r="91" spans="1:10" x14ac:dyDescent="0.25">
      <c r="B91" s="29"/>
      <c r="C91" s="12"/>
      <c r="D91" s="29"/>
      <c r="E91" s="13"/>
      <c r="F91" s="17"/>
      <c r="G91" s="17"/>
      <c r="H91" s="868"/>
      <c r="I91" s="873" t="str">
        <f t="shared" si="2"/>
        <v/>
      </c>
      <c r="J91" s="54"/>
    </row>
    <row r="92" spans="1:10" x14ac:dyDescent="0.25">
      <c r="B92" s="29"/>
      <c r="C92" s="12" t="s">
        <v>84</v>
      </c>
      <c r="D92" s="29"/>
      <c r="E92" s="13" t="s">
        <v>99</v>
      </c>
      <c r="F92" s="17" t="s">
        <v>78</v>
      </c>
      <c r="G92" s="17">
        <v>100</v>
      </c>
      <c r="H92" s="867"/>
      <c r="I92" s="873">
        <f>H92*G92</f>
        <v>0</v>
      </c>
      <c r="J92" s="54"/>
    </row>
    <row r="93" spans="1:10" x14ac:dyDescent="0.25">
      <c r="B93" s="29"/>
      <c r="C93" s="12"/>
      <c r="D93" s="29"/>
      <c r="E93" s="13"/>
      <c r="F93" s="17"/>
      <c r="G93" s="17"/>
      <c r="H93" s="868"/>
      <c r="I93" s="873" t="str">
        <f t="shared" si="2"/>
        <v/>
      </c>
      <c r="J93" s="54"/>
    </row>
    <row r="94" spans="1:10" ht="25" x14ac:dyDescent="0.25">
      <c r="B94" s="29"/>
      <c r="C94" s="12" t="s">
        <v>86</v>
      </c>
      <c r="D94" s="29"/>
      <c r="E94" s="13" t="s">
        <v>100</v>
      </c>
      <c r="F94" s="17" t="s">
        <v>78</v>
      </c>
      <c r="G94" s="17">
        <v>200</v>
      </c>
      <c r="H94" s="867"/>
      <c r="I94" s="873">
        <f>H94*G94</f>
        <v>0</v>
      </c>
      <c r="J94" s="54"/>
    </row>
    <row r="95" spans="1:10" x14ac:dyDescent="0.25">
      <c r="B95" s="29"/>
      <c r="C95" s="12"/>
      <c r="D95" s="29"/>
      <c r="E95" s="13"/>
      <c r="F95" s="17"/>
      <c r="G95" s="17"/>
      <c r="H95" s="868"/>
      <c r="I95" s="873" t="str">
        <f t="shared" si="2"/>
        <v/>
      </c>
      <c r="J95" s="54"/>
    </row>
    <row r="96" spans="1:10" ht="25" x14ac:dyDescent="0.25">
      <c r="B96" s="29"/>
      <c r="C96" s="12" t="s">
        <v>101</v>
      </c>
      <c r="D96" s="29"/>
      <c r="E96" s="13" t="s">
        <v>102</v>
      </c>
      <c r="F96" s="17" t="s">
        <v>78</v>
      </c>
      <c r="G96" s="17">
        <v>200</v>
      </c>
      <c r="H96" s="867"/>
      <c r="I96" s="873">
        <f>H96*G96</f>
        <v>0</v>
      </c>
      <c r="J96" s="54"/>
    </row>
    <row r="97" spans="2:10" x14ac:dyDescent="0.25">
      <c r="B97" s="29"/>
      <c r="C97" s="12"/>
      <c r="D97" s="29"/>
      <c r="E97" s="558"/>
      <c r="F97" s="854"/>
      <c r="G97" s="855"/>
      <c r="H97" s="877"/>
      <c r="I97" s="876"/>
      <c r="J97" s="54"/>
    </row>
    <row r="98" spans="2:10" x14ac:dyDescent="0.25">
      <c r="B98" s="29"/>
      <c r="C98" s="12" t="s">
        <v>103</v>
      </c>
      <c r="D98" s="29"/>
      <c r="E98" s="13" t="s">
        <v>104</v>
      </c>
      <c r="F98" s="17" t="s">
        <v>78</v>
      </c>
      <c r="G98" s="17">
        <v>150</v>
      </c>
      <c r="H98" s="867"/>
      <c r="I98" s="873">
        <f>H98*G98</f>
        <v>0</v>
      </c>
      <c r="J98" s="54"/>
    </row>
    <row r="99" spans="2:10" x14ac:dyDescent="0.25">
      <c r="B99" s="29"/>
      <c r="C99" s="12"/>
      <c r="D99" s="29"/>
      <c r="E99" s="13"/>
      <c r="F99" s="17"/>
      <c r="G99" s="17"/>
      <c r="H99" s="868"/>
      <c r="I99" s="873"/>
      <c r="J99" s="54"/>
    </row>
    <row r="100" spans="2:10" x14ac:dyDescent="0.25">
      <c r="B100" s="29"/>
      <c r="C100" s="12" t="s">
        <v>105</v>
      </c>
      <c r="D100" s="29"/>
      <c r="E100" s="13" t="s">
        <v>106</v>
      </c>
      <c r="F100" s="17" t="s">
        <v>78</v>
      </c>
      <c r="G100" s="17">
        <v>150</v>
      </c>
      <c r="H100" s="867"/>
      <c r="I100" s="873">
        <f>H100*G100</f>
        <v>0</v>
      </c>
      <c r="J100" s="54"/>
    </row>
    <row r="101" spans="2:10" x14ac:dyDescent="0.25">
      <c r="B101" s="29"/>
      <c r="C101" s="12"/>
      <c r="D101" s="29"/>
      <c r="E101" s="13"/>
      <c r="F101" s="17"/>
      <c r="G101" s="17"/>
      <c r="H101" s="868"/>
      <c r="I101" s="873"/>
      <c r="J101" s="54"/>
    </row>
    <row r="102" spans="2:10" ht="37.5" x14ac:dyDescent="0.25">
      <c r="B102" s="29"/>
      <c r="C102" s="12" t="s">
        <v>107</v>
      </c>
      <c r="D102" s="29"/>
      <c r="E102" s="13" t="s">
        <v>108</v>
      </c>
      <c r="F102" s="17" t="s">
        <v>78</v>
      </c>
      <c r="G102" s="17">
        <v>500</v>
      </c>
      <c r="H102" s="867"/>
      <c r="I102" s="873">
        <f>H102*G102</f>
        <v>0</v>
      </c>
      <c r="J102" s="54"/>
    </row>
    <row r="103" spans="2:10" x14ac:dyDescent="0.25">
      <c r="B103" s="29"/>
      <c r="C103" s="12"/>
      <c r="D103" s="29"/>
      <c r="E103" s="13"/>
      <c r="F103" s="17"/>
      <c r="G103" s="17"/>
      <c r="H103" s="868"/>
      <c r="I103" s="873"/>
      <c r="J103" s="54"/>
    </row>
    <row r="104" spans="2:10" ht="31.75" customHeight="1" x14ac:dyDescent="0.25">
      <c r="B104" s="29"/>
      <c r="C104" s="12" t="s">
        <v>5</v>
      </c>
      <c r="D104" s="12" t="s">
        <v>105</v>
      </c>
      <c r="E104" s="13" t="s">
        <v>109</v>
      </c>
      <c r="F104" s="17" t="s">
        <v>110</v>
      </c>
      <c r="G104" s="17">
        <v>10</v>
      </c>
      <c r="H104" s="867"/>
      <c r="I104" s="873">
        <f>H104*G104</f>
        <v>0</v>
      </c>
      <c r="J104" s="54"/>
    </row>
    <row r="105" spans="2:10" x14ac:dyDescent="0.25">
      <c r="B105" s="29"/>
      <c r="C105" s="12"/>
      <c r="D105" s="12"/>
      <c r="E105" s="13"/>
      <c r="F105" s="17"/>
      <c r="G105" s="17"/>
      <c r="H105" s="868"/>
      <c r="I105" s="873"/>
      <c r="J105" s="54"/>
    </row>
    <row r="106" spans="2:10" ht="15.5" customHeight="1" x14ac:dyDescent="0.25">
      <c r="B106" s="29"/>
      <c r="C106" s="12" t="s">
        <v>5</v>
      </c>
      <c r="D106" s="12" t="s">
        <v>111</v>
      </c>
      <c r="E106" s="13" t="s">
        <v>112</v>
      </c>
      <c r="F106" s="17" t="s">
        <v>110</v>
      </c>
      <c r="G106" s="17">
        <v>20</v>
      </c>
      <c r="H106" s="867"/>
      <c r="I106" s="873">
        <f>H106*G106</f>
        <v>0</v>
      </c>
      <c r="J106" s="54"/>
    </row>
    <row r="107" spans="2:10" x14ac:dyDescent="0.25">
      <c r="B107" s="29"/>
      <c r="C107" s="12"/>
      <c r="D107" s="12"/>
      <c r="E107" s="13"/>
      <c r="F107" s="17"/>
      <c r="G107" s="17"/>
      <c r="H107" s="868"/>
      <c r="I107" s="873"/>
      <c r="J107" s="54"/>
    </row>
    <row r="108" spans="2:10" x14ac:dyDescent="0.25">
      <c r="B108" s="29"/>
      <c r="C108" s="12" t="s">
        <v>5</v>
      </c>
      <c r="D108" s="12" t="s">
        <v>113</v>
      </c>
      <c r="E108" s="13" t="s">
        <v>114</v>
      </c>
      <c r="F108" s="17" t="s">
        <v>110</v>
      </c>
      <c r="G108" s="17">
        <v>5</v>
      </c>
      <c r="H108" s="867"/>
      <c r="I108" s="873">
        <f>H108*G108</f>
        <v>0</v>
      </c>
      <c r="J108" s="54"/>
    </row>
    <row r="109" spans="2:10" x14ac:dyDescent="0.25">
      <c r="B109" s="29"/>
      <c r="C109" s="12"/>
      <c r="D109" s="12"/>
      <c r="E109" s="13"/>
      <c r="F109" s="17"/>
      <c r="G109" s="17"/>
      <c r="H109" s="868"/>
      <c r="I109" s="873"/>
      <c r="J109" s="54"/>
    </row>
    <row r="110" spans="2:10" ht="16.5" customHeight="1" x14ac:dyDescent="0.25">
      <c r="B110" s="29"/>
      <c r="C110" s="12"/>
      <c r="D110" s="12" t="s">
        <v>115</v>
      </c>
      <c r="E110" s="13" t="s">
        <v>116</v>
      </c>
      <c r="F110" s="17" t="s">
        <v>110</v>
      </c>
      <c r="G110" s="17">
        <v>10</v>
      </c>
      <c r="H110" s="867"/>
      <c r="I110" s="873">
        <f>H110*G110</f>
        <v>0</v>
      </c>
      <c r="J110" s="54"/>
    </row>
    <row r="111" spans="2:10" x14ac:dyDescent="0.25">
      <c r="B111" s="29"/>
      <c r="C111" s="12"/>
      <c r="D111" s="12"/>
      <c r="E111" s="13"/>
      <c r="F111" s="17"/>
      <c r="G111" s="17"/>
      <c r="H111" s="868"/>
      <c r="I111" s="873"/>
      <c r="J111" s="54"/>
    </row>
    <row r="112" spans="2:10" x14ac:dyDescent="0.25">
      <c r="B112" s="29"/>
      <c r="C112" s="12"/>
      <c r="D112" s="12" t="s">
        <v>117</v>
      </c>
      <c r="E112" s="13" t="s">
        <v>118</v>
      </c>
      <c r="F112" s="17" t="s">
        <v>110</v>
      </c>
      <c r="G112" s="17">
        <v>20</v>
      </c>
      <c r="H112" s="867"/>
      <c r="I112" s="873">
        <f>H112*G112</f>
        <v>0</v>
      </c>
      <c r="J112" s="54"/>
    </row>
    <row r="113" spans="1:10" x14ac:dyDescent="0.25">
      <c r="B113" s="29"/>
      <c r="C113" s="12"/>
      <c r="D113" s="12"/>
      <c r="E113" s="13"/>
      <c r="F113" s="17"/>
      <c r="G113" s="17"/>
      <c r="H113" s="868"/>
      <c r="I113" s="873"/>
      <c r="J113" s="54"/>
    </row>
    <row r="114" spans="1:10" x14ac:dyDescent="0.25">
      <c r="B114" s="29"/>
      <c r="C114" s="12"/>
      <c r="D114" s="12" t="s">
        <v>119</v>
      </c>
      <c r="E114" s="13" t="s">
        <v>120</v>
      </c>
      <c r="F114" s="17" t="s">
        <v>110</v>
      </c>
      <c r="G114" s="17">
        <v>20</v>
      </c>
      <c r="H114" s="867"/>
      <c r="I114" s="873">
        <f>H114*G114</f>
        <v>0</v>
      </c>
      <c r="J114" s="54"/>
    </row>
    <row r="115" spans="1:10" x14ac:dyDescent="0.25">
      <c r="A115" s="12"/>
      <c r="B115" s="29"/>
      <c r="C115" s="29"/>
      <c r="D115" s="29"/>
      <c r="E115" s="13"/>
      <c r="F115" s="17"/>
      <c r="G115" s="17"/>
      <c r="H115" s="868"/>
      <c r="I115" s="873"/>
      <c r="J115" s="54"/>
    </row>
    <row r="116" spans="1:10" ht="17.25" customHeight="1" x14ac:dyDescent="0.25">
      <c r="B116" s="12" t="s">
        <v>121</v>
      </c>
      <c r="C116" s="29"/>
      <c r="D116" s="29"/>
      <c r="E116" s="13" t="s">
        <v>122</v>
      </c>
      <c r="F116" s="17"/>
      <c r="G116" s="17"/>
      <c r="H116" s="868"/>
      <c r="I116" s="873" t="str">
        <f t="shared" ref="I116:I133" si="3">IF(F116="","",G116*H116)</f>
        <v/>
      </c>
      <c r="J116" s="54"/>
    </row>
    <row r="117" spans="1:10" x14ac:dyDescent="0.25">
      <c r="A117" s="12"/>
      <c r="B117" s="29"/>
      <c r="C117" s="29"/>
      <c r="D117" s="29"/>
      <c r="E117" s="13"/>
      <c r="F117" s="17"/>
      <c r="G117" s="17"/>
      <c r="H117" s="868"/>
      <c r="I117" s="873" t="str">
        <f t="shared" si="3"/>
        <v/>
      </c>
      <c r="J117" s="54"/>
    </row>
    <row r="118" spans="1:10" ht="16.5" customHeight="1" x14ac:dyDescent="0.25">
      <c r="A118" s="12"/>
      <c r="B118" s="29"/>
      <c r="C118" s="12" t="s">
        <v>41</v>
      </c>
      <c r="D118" s="12" t="s">
        <v>5</v>
      </c>
      <c r="E118" s="13" t="s">
        <v>123</v>
      </c>
      <c r="F118" s="17" t="s">
        <v>124</v>
      </c>
      <c r="G118" s="17">
        <v>7000</v>
      </c>
      <c r="H118" s="867"/>
      <c r="I118" s="873">
        <f>H118*G118</f>
        <v>0</v>
      </c>
      <c r="J118" s="54"/>
    </row>
    <row r="119" spans="1:10" x14ac:dyDescent="0.25">
      <c r="A119" s="12"/>
      <c r="B119" s="29"/>
      <c r="C119" s="12"/>
      <c r="D119" s="12" t="s">
        <v>5</v>
      </c>
      <c r="E119" s="13"/>
      <c r="F119" s="17"/>
      <c r="G119" s="17"/>
      <c r="H119" s="868"/>
      <c r="I119" s="873" t="str">
        <f t="shared" si="3"/>
        <v/>
      </c>
      <c r="J119" s="54"/>
    </row>
    <row r="120" spans="1:10" x14ac:dyDescent="0.25">
      <c r="A120" s="12"/>
      <c r="B120" s="29"/>
      <c r="C120" s="12" t="s">
        <v>44</v>
      </c>
      <c r="D120" s="12" t="s">
        <v>5</v>
      </c>
      <c r="E120" s="13" t="s">
        <v>125</v>
      </c>
      <c r="F120" s="17" t="s">
        <v>124</v>
      </c>
      <c r="G120" s="17">
        <v>7000</v>
      </c>
      <c r="H120" s="867"/>
      <c r="I120" s="873">
        <f>H120*G120</f>
        <v>0</v>
      </c>
      <c r="J120" s="54"/>
    </row>
    <row r="121" spans="1:10" x14ac:dyDescent="0.25">
      <c r="A121" s="12"/>
      <c r="B121" s="29"/>
      <c r="C121" s="29"/>
      <c r="D121" s="29"/>
      <c r="E121" s="13"/>
      <c r="F121" s="17"/>
      <c r="G121" s="17"/>
      <c r="H121" s="868"/>
      <c r="I121" s="873" t="str">
        <f t="shared" si="3"/>
        <v/>
      </c>
      <c r="J121" s="54"/>
    </row>
    <row r="122" spans="1:10" x14ac:dyDescent="0.25">
      <c r="B122" s="12" t="s">
        <v>126</v>
      </c>
      <c r="C122" s="29"/>
      <c r="D122" s="29"/>
      <c r="E122" s="13" t="s">
        <v>127</v>
      </c>
      <c r="F122" s="17"/>
      <c r="G122" s="17"/>
      <c r="H122" s="868"/>
      <c r="I122" s="873" t="str">
        <f t="shared" si="3"/>
        <v/>
      </c>
      <c r="J122" s="54"/>
    </row>
    <row r="123" spans="1:10" x14ac:dyDescent="0.25">
      <c r="A123" s="12"/>
      <c r="B123" s="29"/>
      <c r="C123" s="29"/>
      <c r="D123" s="29"/>
      <c r="E123" s="13"/>
      <c r="F123" s="17"/>
      <c r="G123" s="17"/>
      <c r="H123" s="868"/>
      <c r="I123" s="873" t="str">
        <f t="shared" si="3"/>
        <v/>
      </c>
      <c r="J123" s="54"/>
    </row>
    <row r="124" spans="1:10" x14ac:dyDescent="0.25">
      <c r="B124" s="29"/>
      <c r="C124" s="12" t="s">
        <v>41</v>
      </c>
      <c r="D124" s="29"/>
      <c r="E124" s="13" t="s">
        <v>128</v>
      </c>
      <c r="F124" s="17" t="s">
        <v>60</v>
      </c>
      <c r="G124" s="17">
        <v>1</v>
      </c>
      <c r="H124" s="868">
        <v>500000</v>
      </c>
      <c r="I124" s="873">
        <f>H124*G124</f>
        <v>500000</v>
      </c>
      <c r="J124" s="54"/>
    </row>
    <row r="125" spans="1:10" x14ac:dyDescent="0.25">
      <c r="B125" s="29"/>
      <c r="C125" s="12"/>
      <c r="D125" s="29"/>
      <c r="E125" s="13"/>
      <c r="F125" s="17"/>
      <c r="G125" s="17"/>
      <c r="H125" s="73"/>
      <c r="I125" s="873" t="str">
        <f t="shared" si="3"/>
        <v/>
      </c>
      <c r="J125" s="54"/>
    </row>
    <row r="126" spans="1:10" ht="30" customHeight="1" x14ac:dyDescent="0.25">
      <c r="B126" s="29"/>
      <c r="C126" s="12" t="s">
        <v>44</v>
      </c>
      <c r="D126" s="29"/>
      <c r="E126" s="13" t="s">
        <v>129</v>
      </c>
      <c r="F126" s="17" t="s">
        <v>46</v>
      </c>
      <c r="G126" s="205">
        <f>I124</f>
        <v>500000</v>
      </c>
      <c r="H126" s="62"/>
      <c r="I126" s="873">
        <f>H126*G126</f>
        <v>0</v>
      </c>
      <c r="J126" s="54"/>
    </row>
    <row r="127" spans="1:10" x14ac:dyDescent="0.25">
      <c r="A127" s="12"/>
      <c r="B127" s="29"/>
      <c r="C127" s="29"/>
      <c r="D127" s="29"/>
      <c r="E127" s="13"/>
      <c r="F127" s="17"/>
      <c r="G127" s="17"/>
      <c r="H127" s="73"/>
      <c r="I127" s="873" t="str">
        <f t="shared" si="3"/>
        <v/>
      </c>
      <c r="J127" s="54"/>
    </row>
    <row r="128" spans="1:10" ht="13" x14ac:dyDescent="0.25">
      <c r="A128" s="188" t="s">
        <v>130</v>
      </c>
      <c r="B128" s="33"/>
      <c r="C128" s="33"/>
      <c r="D128" s="33"/>
      <c r="E128" s="15" t="s">
        <v>131</v>
      </c>
      <c r="F128" s="17"/>
      <c r="G128" s="17"/>
      <c r="H128" s="73"/>
      <c r="I128" s="873" t="str">
        <f t="shared" si="3"/>
        <v/>
      </c>
      <c r="J128" s="54"/>
    </row>
    <row r="129" spans="1:11" x14ac:dyDescent="0.25">
      <c r="A129" s="12"/>
      <c r="B129" s="29"/>
      <c r="C129" s="29"/>
      <c r="D129" s="29"/>
      <c r="E129" s="13"/>
      <c r="F129" s="17"/>
      <c r="G129" s="17"/>
      <c r="H129" s="72"/>
      <c r="I129" s="873" t="str">
        <f t="shared" si="3"/>
        <v/>
      </c>
      <c r="J129" s="54"/>
    </row>
    <row r="130" spans="1:11" ht="45" customHeight="1" x14ac:dyDescent="0.25">
      <c r="B130" s="12" t="s">
        <v>132</v>
      </c>
      <c r="C130" s="29"/>
      <c r="D130" s="29"/>
      <c r="E130" s="13" t="s">
        <v>133</v>
      </c>
      <c r="F130" s="17" t="s">
        <v>134</v>
      </c>
      <c r="G130" s="17">
        <v>1</v>
      </c>
      <c r="H130" s="867"/>
      <c r="I130" s="873">
        <f>H130*G130</f>
        <v>0</v>
      </c>
      <c r="J130" s="54"/>
      <c r="K130" s="803"/>
    </row>
    <row r="131" spans="1:11" x14ac:dyDescent="0.25">
      <c r="B131" s="12"/>
      <c r="C131" s="29"/>
      <c r="D131" s="29"/>
      <c r="E131" s="13"/>
      <c r="F131" s="17"/>
      <c r="G131" s="17"/>
      <c r="H131" s="868"/>
      <c r="I131" s="873" t="str">
        <f t="shared" si="3"/>
        <v/>
      </c>
      <c r="J131" s="54"/>
    </row>
    <row r="132" spans="1:11" ht="30" customHeight="1" x14ac:dyDescent="0.25">
      <c r="B132" s="657" t="s">
        <v>135</v>
      </c>
      <c r="C132" s="29"/>
      <c r="D132" s="29"/>
      <c r="E132" s="13" t="s">
        <v>136</v>
      </c>
      <c r="F132" s="17" t="s">
        <v>60</v>
      </c>
      <c r="G132" s="17">
        <v>1</v>
      </c>
      <c r="H132" s="868">
        <v>200000</v>
      </c>
      <c r="I132" s="873">
        <f>H132*G132</f>
        <v>200000</v>
      </c>
      <c r="J132" s="54"/>
    </row>
    <row r="133" spans="1:11" x14ac:dyDescent="0.25">
      <c r="B133" s="12"/>
      <c r="C133" s="29"/>
      <c r="D133" s="29"/>
      <c r="E133" s="13"/>
      <c r="F133" s="17"/>
      <c r="G133" s="17"/>
      <c r="H133" s="72"/>
      <c r="I133" s="873" t="str">
        <f t="shared" si="3"/>
        <v/>
      </c>
      <c r="J133" s="54"/>
    </row>
    <row r="134" spans="1:11" ht="30" customHeight="1" x14ac:dyDescent="0.25">
      <c r="B134" s="12" t="s">
        <v>137</v>
      </c>
      <c r="C134" s="29"/>
      <c r="D134" s="29"/>
      <c r="E134" s="13" t="s">
        <v>138</v>
      </c>
      <c r="F134" s="17" t="s">
        <v>46</v>
      </c>
      <c r="G134" s="205">
        <f>I132</f>
        <v>200000</v>
      </c>
      <c r="H134" s="62"/>
      <c r="I134" s="873">
        <f>H134*G134</f>
        <v>0</v>
      </c>
      <c r="J134" s="54"/>
    </row>
    <row r="135" spans="1:11" x14ac:dyDescent="0.25">
      <c r="A135" s="12"/>
      <c r="B135" s="29"/>
      <c r="C135" s="29"/>
      <c r="D135" s="29"/>
      <c r="E135" s="13"/>
      <c r="F135" s="17"/>
      <c r="G135" s="17"/>
      <c r="H135" s="73"/>
      <c r="I135" s="873"/>
      <c r="J135" s="54"/>
    </row>
    <row r="136" spans="1:11" ht="13" x14ac:dyDescent="0.25">
      <c r="A136" s="188" t="s">
        <v>139</v>
      </c>
      <c r="B136" s="33"/>
      <c r="C136" s="33"/>
      <c r="D136" s="33"/>
      <c r="E136" s="15" t="s">
        <v>140</v>
      </c>
      <c r="F136" s="856"/>
      <c r="G136" s="17"/>
      <c r="H136" s="73"/>
      <c r="I136" s="873"/>
      <c r="J136" s="54"/>
    </row>
    <row r="137" spans="1:11" ht="13" x14ac:dyDescent="0.25">
      <c r="A137" s="12"/>
      <c r="B137" s="29"/>
      <c r="C137" s="29"/>
      <c r="D137" s="29"/>
      <c r="E137" s="15"/>
      <c r="F137" s="856"/>
      <c r="G137" s="17"/>
      <c r="H137" s="73"/>
      <c r="I137" s="873"/>
      <c r="J137" s="54"/>
    </row>
    <row r="138" spans="1:11" ht="28.25" customHeight="1" x14ac:dyDescent="0.25">
      <c r="B138" s="12" t="s">
        <v>141</v>
      </c>
      <c r="C138" s="29"/>
      <c r="D138" s="29"/>
      <c r="E138" s="857" t="s">
        <v>142</v>
      </c>
      <c r="F138" s="17" t="s">
        <v>43</v>
      </c>
      <c r="G138" s="17">
        <v>1</v>
      </c>
      <c r="H138" s="878">
        <v>2200000</v>
      </c>
      <c r="I138" s="873">
        <f>H138*G138</f>
        <v>2200000</v>
      </c>
      <c r="J138" s="54"/>
    </row>
    <row r="139" spans="1:11" ht="28.25" customHeight="1" x14ac:dyDescent="0.25">
      <c r="B139" s="12"/>
      <c r="C139" s="29"/>
      <c r="D139" s="29"/>
      <c r="E139" s="857"/>
      <c r="F139" s="17"/>
      <c r="G139" s="17"/>
      <c r="H139" s="76"/>
      <c r="I139" s="873"/>
      <c r="J139" s="54"/>
    </row>
    <row r="140" spans="1:11" x14ac:dyDescent="0.25">
      <c r="A140" s="12"/>
      <c r="B140" s="29"/>
      <c r="C140" s="29"/>
      <c r="D140" s="29"/>
      <c r="E140" s="13"/>
      <c r="F140" s="17"/>
      <c r="G140" s="17"/>
      <c r="H140" s="73"/>
      <c r="I140" s="873"/>
      <c r="J140" s="54"/>
    </row>
    <row r="141" spans="1:11" s="18" customFormat="1" ht="20.25" customHeight="1" x14ac:dyDescent="0.25">
      <c r="A141" s="195" t="str">
        <f>A78</f>
        <v>C1.2</v>
      </c>
      <c r="B141" s="20"/>
      <c r="C141" s="20"/>
      <c r="D141" s="20"/>
      <c r="E141" s="19" t="s">
        <v>143</v>
      </c>
      <c r="F141" s="20"/>
      <c r="G141" s="21"/>
      <c r="H141" s="663"/>
      <c r="I141" s="874">
        <f>SUM(I80:I140)</f>
        <v>4050000</v>
      </c>
      <c r="J141" s="57"/>
    </row>
  </sheetData>
  <sheetProtection algorithmName="SHA-512" hashValue="56cHYrlhT5UWoMA7XqjQ7tASW9OP5cWGOVgqN/KAuogqjchoEeax2O5YOV/CBK+/+sM3+5KeDXtgKlCW/eCB4w==" saltValue="yAfz80ncY3QOVBLNknjMfg==" spinCount="100000" sheet="1" objects="1" scenarios="1"/>
  <pageMargins left="0.78740157480314965" right="0.51181102362204722" top="0.78740157480314965" bottom="0.78740157480314965" header="0.31496062992125984" footer="0.31496062992125984"/>
  <pageSetup paperSize="9" scale="64" firstPageNumber="10" fitToHeight="0" orientation="portrait" r:id="rId1"/>
  <headerFooter>
    <oddFooter>&amp;RC3-&amp;P</oddFooter>
  </headerFooter>
  <rowBreaks count="1" manualBreakCount="1">
    <brk id="78" max="8" man="1"/>
  </rowBreaks>
  <ignoredErrors>
    <ignoredError sqref="I140:I1048576 I1:I13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3912-883C-4DD8-9BBB-0E073E35A028}">
  <sheetPr>
    <tabColor rgb="FF92D050"/>
  </sheetPr>
  <dimension ref="A1:J81"/>
  <sheetViews>
    <sheetView view="pageBreakPreview" zoomScaleNormal="125" zoomScaleSheetLayoutView="100" zoomScalePageLayoutView="125" workbookViewId="0">
      <selection activeCell="H20" sqref="H20"/>
    </sheetView>
  </sheetViews>
  <sheetFormatPr defaultColWidth="6.90625" defaultRowHeight="12.5" x14ac:dyDescent="0.25"/>
  <cols>
    <col min="1" max="1" width="9.26953125" style="763" customWidth="1"/>
    <col min="2" max="2" width="10" style="763" customWidth="1"/>
    <col min="3" max="3" width="4.26953125" style="763" customWidth="1"/>
    <col min="4"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0" width="14.26953125" style="1" customWidth="1"/>
    <col min="11" max="16384" width="6.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34" t="s">
        <v>11</v>
      </c>
      <c r="B8" s="34"/>
      <c r="C8" s="34"/>
      <c r="D8" s="9"/>
      <c r="E8" s="10" t="s">
        <v>12</v>
      </c>
      <c r="F8" s="10" t="s">
        <v>13</v>
      </c>
      <c r="G8" s="10" t="s">
        <v>14</v>
      </c>
      <c r="H8" s="656" t="s">
        <v>15</v>
      </c>
      <c r="I8" s="10" t="s">
        <v>16</v>
      </c>
    </row>
    <row r="9" spans="1:10" x14ac:dyDescent="0.25">
      <c r="A9" s="657"/>
      <c r="B9" s="657"/>
      <c r="C9" s="657"/>
      <c r="D9" s="29"/>
      <c r="E9" s="13"/>
      <c r="F9" s="17"/>
      <c r="G9" s="17"/>
      <c r="H9" s="658"/>
      <c r="I9" s="70" t="str">
        <f t="shared" ref="I9:I13" si="0">IF(F9="","",G9*H9)</f>
        <v/>
      </c>
    </row>
    <row r="10" spans="1:10" ht="26" x14ac:dyDescent="0.25">
      <c r="A10" s="659" t="s">
        <v>144</v>
      </c>
      <c r="B10" s="659"/>
      <c r="C10" s="659"/>
      <c r="D10" s="33"/>
      <c r="E10" s="15" t="s">
        <v>145</v>
      </c>
      <c r="F10" s="17"/>
      <c r="G10" s="17"/>
      <c r="H10" s="658"/>
      <c r="I10" s="70" t="str">
        <f t="shared" si="0"/>
        <v/>
      </c>
    </row>
    <row r="11" spans="1:10" x14ac:dyDescent="0.25">
      <c r="A11" s="657"/>
      <c r="B11" s="657"/>
      <c r="C11" s="657"/>
      <c r="D11" s="29"/>
      <c r="E11" s="13"/>
      <c r="F11" s="17"/>
      <c r="G11" s="17"/>
      <c r="H11" s="658"/>
      <c r="I11" s="70" t="str">
        <f t="shared" si="0"/>
        <v/>
      </c>
    </row>
    <row r="12" spans="1:10" ht="13" x14ac:dyDescent="0.25">
      <c r="A12" s="659" t="s">
        <v>146</v>
      </c>
      <c r="C12" s="659"/>
      <c r="D12" s="33"/>
      <c r="E12" s="15" t="s">
        <v>147</v>
      </c>
      <c r="F12" s="17"/>
      <c r="G12" s="17"/>
      <c r="H12" s="658"/>
      <c r="I12" s="70" t="str">
        <f t="shared" si="0"/>
        <v/>
      </c>
    </row>
    <row r="13" spans="1:10" x14ac:dyDescent="0.25">
      <c r="A13" s="657"/>
      <c r="B13" s="657"/>
      <c r="C13" s="657"/>
      <c r="D13" s="29"/>
      <c r="E13" s="13"/>
      <c r="F13" s="17"/>
      <c r="G13" s="17"/>
      <c r="H13" s="658"/>
      <c r="I13" s="70" t="str">
        <f t="shared" si="0"/>
        <v/>
      </c>
    </row>
    <row r="14" spans="1:10" ht="14.75" customHeight="1" x14ac:dyDescent="0.25">
      <c r="A14" s="657"/>
      <c r="B14" s="657" t="s">
        <v>148</v>
      </c>
      <c r="C14" s="657"/>
      <c r="D14" s="29"/>
      <c r="E14" s="13" t="s">
        <v>149</v>
      </c>
      <c r="F14" s="17" t="s">
        <v>30</v>
      </c>
      <c r="G14" s="71">
        <v>1</v>
      </c>
      <c r="H14" s="867"/>
      <c r="I14" s="873">
        <f>H14*G14</f>
        <v>0</v>
      </c>
    </row>
    <row r="15" spans="1:10" x14ac:dyDescent="0.25">
      <c r="A15" s="657"/>
      <c r="B15" s="657"/>
      <c r="C15" s="657"/>
      <c r="D15" s="29"/>
      <c r="E15" s="13"/>
      <c r="F15" s="17"/>
      <c r="G15" s="71"/>
      <c r="H15" s="868"/>
      <c r="I15" s="873"/>
    </row>
    <row r="16" spans="1:10" ht="16.5" customHeight="1" x14ac:dyDescent="0.25">
      <c r="A16" s="657"/>
      <c r="B16" s="657" t="s">
        <v>150</v>
      </c>
      <c r="C16" s="657"/>
      <c r="D16" s="29"/>
      <c r="E16" s="13" t="s">
        <v>151</v>
      </c>
      <c r="F16" s="17" t="s">
        <v>30</v>
      </c>
      <c r="G16" s="71">
        <v>1</v>
      </c>
      <c r="H16" s="867"/>
      <c r="I16" s="873">
        <f t="shared" ref="I16:I40" si="1">H16*G16</f>
        <v>0</v>
      </c>
    </row>
    <row r="17" spans="1:9" x14ac:dyDescent="0.25">
      <c r="A17" s="657"/>
      <c r="B17" s="657"/>
      <c r="C17" s="657"/>
      <c r="D17" s="29"/>
      <c r="E17" s="13"/>
      <c r="F17" s="17"/>
      <c r="G17" s="71"/>
      <c r="H17" s="868"/>
      <c r="I17" s="873"/>
    </row>
    <row r="18" spans="1:9" x14ac:dyDescent="0.25">
      <c r="A18" s="657"/>
      <c r="B18" s="657" t="s">
        <v>152</v>
      </c>
      <c r="C18" s="657"/>
      <c r="D18" s="29"/>
      <c r="E18" s="13" t="s">
        <v>153</v>
      </c>
      <c r="F18" s="17" t="s">
        <v>5</v>
      </c>
      <c r="G18" s="71"/>
      <c r="H18" s="869"/>
      <c r="I18" s="873"/>
    </row>
    <row r="19" spans="1:9" s="756" customFormat="1" x14ac:dyDescent="0.25">
      <c r="A19" s="657"/>
      <c r="B19" s="657"/>
      <c r="C19" s="657"/>
      <c r="D19" s="29"/>
      <c r="E19" s="13"/>
      <c r="F19" s="17"/>
      <c r="G19" s="71"/>
      <c r="H19" s="868"/>
      <c r="I19" s="873"/>
    </row>
    <row r="20" spans="1:9" s="756" customFormat="1" x14ac:dyDescent="0.25">
      <c r="A20" s="657"/>
      <c r="B20" s="657"/>
      <c r="C20" s="657" t="s">
        <v>41</v>
      </c>
      <c r="D20" s="29"/>
      <c r="E20" s="13" t="s">
        <v>154</v>
      </c>
      <c r="F20" s="17" t="s">
        <v>155</v>
      </c>
      <c r="G20" s="71">
        <v>3</v>
      </c>
      <c r="H20" s="867"/>
      <c r="I20" s="873">
        <f t="shared" si="1"/>
        <v>0</v>
      </c>
    </row>
    <row r="21" spans="1:9" s="756" customFormat="1" x14ac:dyDescent="0.25">
      <c r="A21" s="657"/>
      <c r="B21" s="657"/>
      <c r="C21" s="657"/>
      <c r="D21" s="29"/>
      <c r="E21" s="13"/>
      <c r="F21" s="17"/>
      <c r="G21" s="71"/>
      <c r="H21" s="868"/>
      <c r="I21" s="873"/>
    </row>
    <row r="22" spans="1:9" s="756" customFormat="1" x14ac:dyDescent="0.25">
      <c r="A22" s="657"/>
      <c r="B22" s="657"/>
      <c r="C22" s="657" t="s">
        <v>44</v>
      </c>
      <c r="D22" s="29"/>
      <c r="E22" s="13" t="s">
        <v>156</v>
      </c>
      <c r="F22" s="17" t="s">
        <v>155</v>
      </c>
      <c r="G22" s="71">
        <v>48</v>
      </c>
      <c r="H22" s="867"/>
      <c r="I22" s="873">
        <f t="shared" si="1"/>
        <v>0</v>
      </c>
    </row>
    <row r="23" spans="1:9" s="756" customFormat="1" x14ac:dyDescent="0.25">
      <c r="A23" s="657"/>
      <c r="B23" s="657"/>
      <c r="C23" s="657"/>
      <c r="D23" s="29"/>
      <c r="E23" s="13"/>
      <c r="F23" s="17"/>
      <c r="G23" s="71"/>
      <c r="H23" s="869"/>
      <c r="I23" s="873"/>
    </row>
    <row r="24" spans="1:9" s="756" customFormat="1" ht="13" x14ac:dyDescent="0.25">
      <c r="A24" s="852"/>
      <c r="B24" s="659" t="s">
        <v>157</v>
      </c>
      <c r="C24" s="659"/>
      <c r="D24" s="33"/>
      <c r="E24" s="15" t="s">
        <v>158</v>
      </c>
      <c r="F24" s="17"/>
      <c r="G24" s="71"/>
      <c r="H24" s="869"/>
      <c r="I24" s="873"/>
    </row>
    <row r="25" spans="1:9" s="756" customFormat="1" x14ac:dyDescent="0.25">
      <c r="A25" s="657"/>
      <c r="B25" s="657"/>
      <c r="C25" s="657"/>
      <c r="D25" s="29"/>
      <c r="E25" s="13"/>
      <c r="F25" s="17"/>
      <c r="G25" s="71"/>
      <c r="H25" s="869"/>
      <c r="I25" s="873"/>
    </row>
    <row r="26" spans="1:9" s="756" customFormat="1" x14ac:dyDescent="0.25">
      <c r="A26" s="657"/>
      <c r="B26" s="657"/>
      <c r="C26" s="657" t="s">
        <v>41</v>
      </c>
      <c r="D26" s="29"/>
      <c r="E26" s="13" t="s">
        <v>159</v>
      </c>
      <c r="F26" s="17" t="s">
        <v>57</v>
      </c>
      <c r="G26" s="71">
        <v>4</v>
      </c>
      <c r="H26" s="867"/>
      <c r="I26" s="873">
        <f t="shared" si="1"/>
        <v>0</v>
      </c>
    </row>
    <row r="27" spans="1:9" s="756" customFormat="1" x14ac:dyDescent="0.25">
      <c r="A27" s="657"/>
      <c r="B27" s="657"/>
      <c r="C27" s="657"/>
      <c r="D27" s="29"/>
      <c r="E27" s="13"/>
      <c r="F27" s="17"/>
      <c r="G27" s="71"/>
      <c r="H27" s="868"/>
      <c r="I27" s="873"/>
    </row>
    <row r="28" spans="1:9" s="756" customFormat="1" x14ac:dyDescent="0.25">
      <c r="A28" s="657"/>
      <c r="B28" s="657"/>
      <c r="C28" s="657" t="s">
        <v>44</v>
      </c>
      <c r="D28" s="29"/>
      <c r="E28" s="13" t="s">
        <v>160</v>
      </c>
      <c r="F28" s="17" t="s">
        <v>57</v>
      </c>
      <c r="G28" s="71">
        <v>4</v>
      </c>
      <c r="H28" s="867"/>
      <c r="I28" s="873">
        <f t="shared" si="1"/>
        <v>0</v>
      </c>
    </row>
    <row r="29" spans="1:9" s="756" customFormat="1" x14ac:dyDescent="0.25">
      <c r="A29" s="657"/>
      <c r="B29" s="657"/>
      <c r="C29" s="657"/>
      <c r="D29" s="29"/>
      <c r="E29" s="13"/>
      <c r="F29" s="17"/>
      <c r="G29" s="71"/>
      <c r="H29" s="868"/>
      <c r="I29" s="873"/>
    </row>
    <row r="30" spans="1:9" s="756" customFormat="1" x14ac:dyDescent="0.25">
      <c r="A30" s="657"/>
      <c r="B30" s="657"/>
      <c r="C30" s="657" t="s">
        <v>80</v>
      </c>
      <c r="D30" s="29"/>
      <c r="E30" s="13" t="s">
        <v>161</v>
      </c>
      <c r="F30" s="17" t="s">
        <v>155</v>
      </c>
      <c r="G30" s="71">
        <v>8</v>
      </c>
      <c r="H30" s="867"/>
      <c r="I30" s="873">
        <f t="shared" si="1"/>
        <v>0</v>
      </c>
    </row>
    <row r="31" spans="1:9" s="756" customFormat="1" x14ac:dyDescent="0.25">
      <c r="A31" s="657"/>
      <c r="B31" s="657"/>
      <c r="C31" s="657"/>
      <c r="D31" s="29"/>
      <c r="E31" s="13"/>
      <c r="F31" s="17"/>
      <c r="G31" s="71"/>
      <c r="H31" s="868"/>
      <c r="I31" s="873"/>
    </row>
    <row r="32" spans="1:9" s="756" customFormat="1" ht="15.5" customHeight="1" x14ac:dyDescent="0.25">
      <c r="A32" s="657"/>
      <c r="B32" s="657"/>
      <c r="C32" s="657" t="s">
        <v>82</v>
      </c>
      <c r="D32" s="29"/>
      <c r="E32" s="13" t="s">
        <v>162</v>
      </c>
      <c r="F32" s="17" t="s">
        <v>43</v>
      </c>
      <c r="G32" s="71">
        <v>1</v>
      </c>
      <c r="H32" s="878">
        <v>9600000</v>
      </c>
      <c r="I32" s="873">
        <f t="shared" si="1"/>
        <v>9600000</v>
      </c>
    </row>
    <row r="33" spans="1:9" s="756" customFormat="1" ht="12" customHeight="1" x14ac:dyDescent="0.25">
      <c r="A33" s="657"/>
      <c r="B33" s="657"/>
      <c r="C33" s="657"/>
      <c r="D33" s="29"/>
      <c r="E33" s="13"/>
      <c r="F33" s="17"/>
      <c r="G33" s="71"/>
      <c r="H33" s="868"/>
      <c r="I33" s="873"/>
    </row>
    <row r="34" spans="1:9" s="756" customFormat="1" ht="31.5" customHeight="1" x14ac:dyDescent="0.25">
      <c r="A34" s="659" t="s">
        <v>163</v>
      </c>
      <c r="C34" s="659"/>
      <c r="D34" s="33"/>
      <c r="E34" s="15" t="s">
        <v>164</v>
      </c>
      <c r="F34" s="17" t="s">
        <v>165</v>
      </c>
      <c r="G34" s="71">
        <v>30</v>
      </c>
      <c r="H34" s="867"/>
      <c r="I34" s="873">
        <f t="shared" si="1"/>
        <v>0</v>
      </c>
    </row>
    <row r="35" spans="1:9" s="756" customFormat="1" x14ac:dyDescent="0.25">
      <c r="A35" s="657"/>
      <c r="B35" s="657"/>
      <c r="C35" s="657"/>
      <c r="D35" s="29"/>
      <c r="E35" s="13"/>
      <c r="F35" s="17"/>
      <c r="G35" s="71"/>
      <c r="H35" s="869"/>
      <c r="I35" s="873"/>
    </row>
    <row r="36" spans="1:9" s="756" customFormat="1" ht="13" x14ac:dyDescent="0.25">
      <c r="A36" s="659" t="s">
        <v>166</v>
      </c>
      <c r="C36" s="659"/>
      <c r="D36" s="33"/>
      <c r="E36" s="15" t="s">
        <v>167</v>
      </c>
      <c r="F36" s="17"/>
      <c r="G36" s="71"/>
      <c r="H36" s="869" t="s">
        <v>5</v>
      </c>
      <c r="I36" s="873"/>
    </row>
    <row r="37" spans="1:9" s="756" customFormat="1" x14ac:dyDescent="0.25">
      <c r="A37" s="657"/>
      <c r="B37" s="657"/>
      <c r="C37" s="657"/>
      <c r="D37" s="29"/>
      <c r="E37" s="13"/>
      <c r="F37" s="17"/>
      <c r="G37" s="71"/>
      <c r="H37" s="869"/>
      <c r="I37" s="873"/>
    </row>
    <row r="38" spans="1:9" s="756" customFormat="1" ht="29.75" customHeight="1" x14ac:dyDescent="0.25">
      <c r="A38" s="657" t="s">
        <v>5</v>
      </c>
      <c r="B38" s="657" t="s">
        <v>168</v>
      </c>
      <c r="C38" s="657"/>
      <c r="D38" s="657"/>
      <c r="E38" s="13" t="s">
        <v>169</v>
      </c>
      <c r="F38" s="17" t="s">
        <v>43</v>
      </c>
      <c r="G38" s="71">
        <v>1</v>
      </c>
      <c r="H38" s="868">
        <v>1500000</v>
      </c>
      <c r="I38" s="873">
        <f t="shared" si="1"/>
        <v>1500000</v>
      </c>
    </row>
    <row r="39" spans="1:9" s="756" customFormat="1" x14ac:dyDescent="0.25">
      <c r="A39" s="853"/>
      <c r="B39" s="853"/>
      <c r="C39" s="853"/>
      <c r="D39" s="806"/>
      <c r="E39" s="693"/>
      <c r="F39" s="694"/>
      <c r="G39" s="78"/>
      <c r="H39" s="695"/>
      <c r="I39" s="70"/>
    </row>
    <row r="40" spans="1:9" s="756" customFormat="1" ht="29.75" customHeight="1" x14ac:dyDescent="0.25">
      <c r="A40" s="853"/>
      <c r="B40" s="657" t="s">
        <v>170</v>
      </c>
      <c r="C40" s="853"/>
      <c r="D40" s="806"/>
      <c r="E40" s="13" t="s">
        <v>171</v>
      </c>
      <c r="F40" s="17" t="s">
        <v>46</v>
      </c>
      <c r="G40" s="205">
        <f>I38</f>
        <v>1500000</v>
      </c>
      <c r="H40" s="62"/>
      <c r="I40" s="873">
        <f t="shared" si="1"/>
        <v>0</v>
      </c>
    </row>
    <row r="41" spans="1:9" s="756" customFormat="1" x14ac:dyDescent="0.25">
      <c r="A41" s="657"/>
      <c r="B41" s="657"/>
      <c r="C41" s="657"/>
      <c r="D41" s="29"/>
      <c r="E41" s="693"/>
      <c r="F41" s="694"/>
      <c r="G41" s="78"/>
      <c r="H41" s="695"/>
      <c r="I41" s="79"/>
    </row>
    <row r="42" spans="1:9" x14ac:dyDescent="0.25">
      <c r="A42" s="657"/>
      <c r="B42" s="657"/>
      <c r="C42" s="657"/>
      <c r="D42" s="29"/>
      <c r="E42" s="13"/>
      <c r="F42" s="17"/>
      <c r="G42" s="71"/>
      <c r="H42" s="80"/>
      <c r="I42" s="70"/>
    </row>
    <row r="43" spans="1:9" x14ac:dyDescent="0.25">
      <c r="A43" s="657"/>
      <c r="B43" s="657"/>
      <c r="C43" s="657"/>
      <c r="D43" s="29"/>
      <c r="E43" s="13"/>
      <c r="F43" s="17"/>
      <c r="G43" s="71"/>
      <c r="H43" s="658"/>
      <c r="I43" s="70" t="str">
        <f>IF(F43="","",G43*H43)</f>
        <v/>
      </c>
    </row>
    <row r="44" spans="1:9" ht="13" x14ac:dyDescent="0.25">
      <c r="A44" s="657"/>
      <c r="B44" s="657"/>
      <c r="C44" s="657"/>
      <c r="D44" s="29"/>
      <c r="E44" s="13"/>
      <c r="F44" s="17"/>
      <c r="G44" s="17"/>
      <c r="H44" s="73"/>
      <c r="I44" s="81"/>
    </row>
    <row r="45" spans="1:9" x14ac:dyDescent="0.25">
      <c r="A45" s="657"/>
      <c r="B45" s="657"/>
      <c r="C45" s="657"/>
      <c r="D45" s="29"/>
      <c r="E45" s="13"/>
      <c r="F45" s="17"/>
      <c r="G45" s="17"/>
      <c r="H45" s="73"/>
      <c r="I45" s="70"/>
    </row>
    <row r="46" spans="1:9" x14ac:dyDescent="0.25">
      <c r="A46" s="657"/>
      <c r="B46" s="657"/>
      <c r="C46" s="657"/>
      <c r="D46" s="29"/>
      <c r="E46" s="13"/>
      <c r="F46" s="17"/>
      <c r="G46" s="17"/>
      <c r="H46" s="73"/>
      <c r="I46" s="70"/>
    </row>
    <row r="47" spans="1:9" x14ac:dyDescent="0.25">
      <c r="A47" s="657"/>
      <c r="B47" s="657"/>
      <c r="C47" s="657"/>
      <c r="D47" s="29"/>
      <c r="E47" s="13"/>
      <c r="F47" s="17"/>
      <c r="G47" s="17"/>
      <c r="H47" s="73"/>
      <c r="I47" s="70"/>
    </row>
    <row r="48" spans="1:9" x14ac:dyDescent="0.25">
      <c r="A48" s="657"/>
      <c r="B48" s="657"/>
      <c r="C48" s="657"/>
      <c r="D48" s="29"/>
      <c r="E48" s="13"/>
      <c r="F48" s="17"/>
      <c r="G48" s="17"/>
      <c r="H48" s="73"/>
      <c r="I48" s="70"/>
    </row>
    <row r="49" spans="1:9" x14ac:dyDescent="0.25">
      <c r="A49" s="657"/>
      <c r="B49" s="657"/>
      <c r="C49" s="657"/>
      <c r="D49" s="29"/>
      <c r="E49" s="13"/>
      <c r="F49" s="17"/>
      <c r="G49" s="17"/>
      <c r="H49" s="73"/>
      <c r="I49" s="70"/>
    </row>
    <row r="50" spans="1:9" x14ac:dyDescent="0.25">
      <c r="A50" s="657"/>
      <c r="B50" s="657"/>
      <c r="C50" s="657"/>
      <c r="D50" s="29"/>
      <c r="E50" s="13"/>
      <c r="F50" s="17"/>
      <c r="G50" s="17"/>
      <c r="H50" s="73"/>
      <c r="I50" s="70"/>
    </row>
    <row r="51" spans="1:9" x14ac:dyDescent="0.25">
      <c r="A51" s="657"/>
      <c r="B51" s="657"/>
      <c r="C51" s="657"/>
      <c r="D51" s="29"/>
      <c r="E51" s="13"/>
      <c r="F51" s="17"/>
      <c r="G51" s="17"/>
      <c r="H51" s="73"/>
      <c r="I51" s="70"/>
    </row>
    <row r="52" spans="1:9" x14ac:dyDescent="0.25">
      <c r="A52" s="657"/>
      <c r="B52" s="657"/>
      <c r="C52" s="657"/>
      <c r="D52" s="29"/>
      <c r="E52" s="13"/>
      <c r="F52" s="17"/>
      <c r="G52" s="17"/>
      <c r="H52" s="73"/>
      <c r="I52" s="70"/>
    </row>
    <row r="53" spans="1:9" x14ac:dyDescent="0.25">
      <c r="A53" s="657"/>
      <c r="B53" s="657"/>
      <c r="C53" s="657"/>
      <c r="D53" s="29"/>
      <c r="E53" s="13"/>
      <c r="F53" s="17"/>
      <c r="G53" s="17"/>
      <c r="H53" s="73"/>
      <c r="I53" s="70"/>
    </row>
    <row r="54" spans="1:9" x14ac:dyDescent="0.25">
      <c r="A54" s="657"/>
      <c r="B54" s="657"/>
      <c r="C54" s="657"/>
      <c r="D54" s="29"/>
      <c r="E54" s="13"/>
      <c r="F54" s="17"/>
      <c r="G54" s="17"/>
      <c r="H54" s="73"/>
      <c r="I54" s="70"/>
    </row>
    <row r="55" spans="1:9" x14ac:dyDescent="0.25">
      <c r="A55" s="657"/>
      <c r="B55" s="657"/>
      <c r="C55" s="657"/>
      <c r="D55" s="29"/>
      <c r="E55" s="13"/>
      <c r="F55" s="17"/>
      <c r="G55" s="17"/>
      <c r="H55" s="73"/>
      <c r="I55" s="70"/>
    </row>
    <row r="56" spans="1:9" x14ac:dyDescent="0.25">
      <c r="A56" s="657"/>
      <c r="B56" s="657"/>
      <c r="C56" s="657"/>
      <c r="D56" s="29"/>
      <c r="E56" s="13"/>
      <c r="F56" s="17"/>
      <c r="G56" s="17"/>
      <c r="H56" s="73"/>
      <c r="I56" s="70"/>
    </row>
    <row r="57" spans="1:9" x14ac:dyDescent="0.25">
      <c r="A57" s="657"/>
      <c r="B57" s="657"/>
      <c r="C57" s="657"/>
      <c r="D57" s="29"/>
      <c r="E57" s="13"/>
      <c r="F57" s="17"/>
      <c r="G57" s="17"/>
      <c r="H57" s="73"/>
      <c r="I57" s="70"/>
    </row>
    <row r="58" spans="1:9" x14ac:dyDescent="0.25">
      <c r="A58" s="657"/>
      <c r="B58" s="657"/>
      <c r="C58" s="657"/>
      <c r="D58" s="29"/>
      <c r="E58" s="13"/>
      <c r="F58" s="17"/>
      <c r="G58" s="17"/>
      <c r="H58" s="73"/>
      <c r="I58" s="70"/>
    </row>
    <row r="59" spans="1:9" x14ac:dyDescent="0.25">
      <c r="A59" s="657"/>
      <c r="B59" s="657"/>
      <c r="C59" s="657"/>
      <c r="D59" s="29"/>
      <c r="E59" s="13"/>
      <c r="F59" s="17"/>
      <c r="G59" s="17"/>
      <c r="H59" s="73"/>
      <c r="I59" s="70"/>
    </row>
    <row r="60" spans="1:9" x14ac:dyDescent="0.25">
      <c r="A60" s="657"/>
      <c r="B60" s="657"/>
      <c r="C60" s="657"/>
      <c r="D60" s="29"/>
      <c r="E60" s="13"/>
      <c r="F60" s="17"/>
      <c r="G60" s="17"/>
      <c r="H60" s="73"/>
      <c r="I60" s="70"/>
    </row>
    <row r="61" spans="1:9" x14ac:dyDescent="0.25">
      <c r="A61" s="657"/>
      <c r="B61" s="657"/>
      <c r="C61" s="657"/>
      <c r="D61" s="29"/>
      <c r="E61" s="13"/>
      <c r="F61" s="17"/>
      <c r="G61" s="17"/>
      <c r="H61" s="73"/>
      <c r="I61" s="70"/>
    </row>
    <row r="62" spans="1:9" x14ac:dyDescent="0.25">
      <c r="A62" s="657"/>
      <c r="B62" s="657"/>
      <c r="C62" s="657"/>
      <c r="D62" s="29"/>
      <c r="E62" s="13"/>
      <c r="F62" s="17"/>
      <c r="G62" s="17"/>
      <c r="H62" s="73"/>
      <c r="I62" s="70"/>
    </row>
    <row r="63" spans="1:9" x14ac:dyDescent="0.25">
      <c r="A63" s="657"/>
      <c r="B63" s="657"/>
      <c r="C63" s="657"/>
      <c r="D63" s="29"/>
      <c r="E63" s="13"/>
      <c r="F63" s="17"/>
      <c r="G63" s="17"/>
      <c r="H63" s="73"/>
      <c r="I63" s="70"/>
    </row>
    <row r="64" spans="1:9" x14ac:dyDescent="0.25">
      <c r="A64" s="657"/>
      <c r="B64" s="657"/>
      <c r="C64" s="657"/>
      <c r="D64" s="29"/>
      <c r="E64" s="13"/>
      <c r="F64" s="17"/>
      <c r="G64" s="17"/>
      <c r="H64" s="73"/>
      <c r="I64" s="70"/>
    </row>
    <row r="65" spans="1:9" x14ac:dyDescent="0.25">
      <c r="A65" s="657"/>
      <c r="B65" s="657"/>
      <c r="C65" s="657"/>
      <c r="D65" s="29"/>
      <c r="E65" s="13"/>
      <c r="F65" s="17"/>
      <c r="G65" s="17"/>
      <c r="H65" s="73"/>
      <c r="I65" s="70"/>
    </row>
    <row r="66" spans="1:9" x14ac:dyDescent="0.25">
      <c r="A66" s="657"/>
      <c r="B66" s="657"/>
      <c r="C66" s="657"/>
      <c r="D66" s="29"/>
      <c r="E66" s="13"/>
      <c r="F66" s="17"/>
      <c r="G66" s="17"/>
      <c r="H66" s="73"/>
      <c r="I66" s="70"/>
    </row>
    <row r="67" spans="1:9" x14ac:dyDescent="0.25">
      <c r="A67" s="657"/>
      <c r="B67" s="657"/>
      <c r="C67" s="657"/>
      <c r="D67" s="29"/>
      <c r="E67" s="13"/>
      <c r="F67" s="17"/>
      <c r="G67" s="17"/>
      <c r="H67" s="73"/>
      <c r="I67" s="70"/>
    </row>
    <row r="68" spans="1:9" ht="13.5" customHeight="1" x14ac:dyDescent="0.25">
      <c r="A68" s="657"/>
      <c r="B68" s="657"/>
      <c r="C68" s="657"/>
      <c r="D68" s="29"/>
      <c r="E68" s="13"/>
      <c r="F68" s="17"/>
      <c r="G68" s="17"/>
      <c r="H68" s="73"/>
      <c r="I68" s="70"/>
    </row>
    <row r="69" spans="1:9" ht="13.5" customHeight="1" x14ac:dyDescent="0.25">
      <c r="A69" s="657"/>
      <c r="B69" s="657"/>
      <c r="C69" s="657"/>
      <c r="D69" s="29"/>
      <c r="E69" s="13"/>
      <c r="F69" s="17"/>
      <c r="G69" s="17"/>
      <c r="H69" s="73"/>
      <c r="I69" s="70"/>
    </row>
    <row r="70" spans="1:9" ht="13.5" customHeight="1" x14ac:dyDescent="0.25">
      <c r="A70" s="657"/>
      <c r="B70" s="657"/>
      <c r="C70" s="657"/>
      <c r="D70" s="29"/>
      <c r="E70" s="13"/>
      <c r="F70" s="17"/>
      <c r="G70" s="17"/>
      <c r="H70" s="73"/>
      <c r="I70" s="70"/>
    </row>
    <row r="71" spans="1:9" ht="13.5" customHeight="1" x14ac:dyDescent="0.25">
      <c r="A71" s="657"/>
      <c r="B71" s="657"/>
      <c r="C71" s="657"/>
      <c r="D71" s="29"/>
      <c r="E71" s="13"/>
      <c r="F71" s="17"/>
      <c r="G71" s="17"/>
      <c r="H71" s="73"/>
      <c r="I71" s="70"/>
    </row>
    <row r="72" spans="1:9" ht="13.5" customHeight="1" x14ac:dyDescent="0.25">
      <c r="A72" s="657"/>
      <c r="B72" s="657"/>
      <c r="C72" s="657"/>
      <c r="D72" s="29"/>
      <c r="E72" s="13"/>
      <c r="F72" s="17"/>
      <c r="G72" s="17"/>
      <c r="H72" s="73"/>
      <c r="I72" s="70"/>
    </row>
    <row r="73" spans="1:9" ht="13.5" customHeight="1" x14ac:dyDescent="0.25">
      <c r="A73" s="657"/>
      <c r="B73" s="657"/>
      <c r="C73" s="657"/>
      <c r="D73" s="29"/>
      <c r="E73" s="13"/>
      <c r="F73" s="17"/>
      <c r="G73" s="17"/>
      <c r="H73" s="73"/>
      <c r="I73" s="70"/>
    </row>
    <row r="74" spans="1:9" ht="13.5" customHeight="1" x14ac:dyDescent="0.25">
      <c r="A74" s="657"/>
      <c r="B74" s="657"/>
      <c r="C74" s="657"/>
      <c r="D74" s="29"/>
      <c r="E74" s="13"/>
      <c r="F74" s="17"/>
      <c r="G74" s="17"/>
      <c r="H74" s="73"/>
      <c r="I74" s="70"/>
    </row>
    <row r="75" spans="1:9" x14ac:dyDescent="0.25">
      <c r="A75" s="657"/>
      <c r="B75" s="657"/>
      <c r="C75" s="657"/>
      <c r="D75" s="29"/>
      <c r="E75" s="13"/>
      <c r="F75" s="17"/>
      <c r="G75" s="17"/>
      <c r="H75" s="73"/>
      <c r="I75" s="70"/>
    </row>
    <row r="76" spans="1:9" x14ac:dyDescent="0.25">
      <c r="A76" s="657"/>
      <c r="B76" s="657"/>
      <c r="C76" s="657"/>
      <c r="D76" s="29"/>
      <c r="E76" s="13"/>
      <c r="F76" s="17"/>
      <c r="G76" s="17"/>
      <c r="H76" s="73"/>
      <c r="I76" s="70"/>
    </row>
    <row r="77" spans="1:9" x14ac:dyDescent="0.25">
      <c r="A77" s="657"/>
      <c r="B77" s="657"/>
      <c r="C77" s="657"/>
      <c r="D77" s="29"/>
      <c r="E77" s="13"/>
      <c r="F77" s="17"/>
      <c r="G77" s="17"/>
      <c r="H77" s="73"/>
      <c r="I77" s="70"/>
    </row>
    <row r="78" spans="1:9" x14ac:dyDescent="0.25">
      <c r="A78" s="657"/>
      <c r="B78" s="657"/>
      <c r="C78" s="657"/>
      <c r="D78" s="29"/>
      <c r="E78" s="13"/>
      <c r="F78" s="17"/>
      <c r="G78" s="17"/>
      <c r="H78" s="73"/>
      <c r="I78" s="70"/>
    </row>
    <row r="79" spans="1:9" x14ac:dyDescent="0.25">
      <c r="A79" s="657"/>
      <c r="B79" s="657"/>
      <c r="C79" s="657"/>
      <c r="D79" s="29"/>
      <c r="E79" s="13"/>
      <c r="F79" s="17"/>
      <c r="G79" s="17"/>
      <c r="H79" s="73"/>
      <c r="I79" s="70"/>
    </row>
    <row r="80" spans="1:9" x14ac:dyDescent="0.25">
      <c r="A80" s="657"/>
      <c r="B80" s="657"/>
      <c r="C80" s="657"/>
      <c r="D80" s="29"/>
      <c r="E80" s="13"/>
      <c r="F80" s="17"/>
      <c r="G80" s="17"/>
      <c r="H80" s="73"/>
      <c r="I80" s="70"/>
    </row>
    <row r="81" spans="1:9" s="18" customFormat="1" ht="25.25" customHeight="1" x14ac:dyDescent="0.25">
      <c r="A81" s="800" t="str">
        <f>A10</f>
        <v>C1.3</v>
      </c>
      <c r="B81" s="20"/>
      <c r="C81" s="20"/>
      <c r="D81" s="20"/>
      <c r="E81" s="19" t="s">
        <v>172</v>
      </c>
      <c r="F81" s="20"/>
      <c r="G81" s="21"/>
      <c r="H81" s="663"/>
      <c r="I81" s="874">
        <f>SUM(I9:I80)</f>
        <v>11100000</v>
      </c>
    </row>
  </sheetData>
  <sheetProtection algorithmName="SHA-512" hashValue="mehobAc4k3RuSFdAeg7PaCuJt25jQQTtYu4289BxlYyyP+3PpyNJdyyl8uG3HG8GQ34ib0rUSVKlpbgsYVRqMg==" saltValue="cdEFKxkM425cHUrjk1R88w=="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C28A0-CFEA-4776-B37C-052A7651825E}">
  <sheetPr>
    <tabColor rgb="FF92D050"/>
  </sheetPr>
  <dimension ref="A1:J197"/>
  <sheetViews>
    <sheetView view="pageBreakPreview" topLeftCell="A140" zoomScale="80" zoomScaleNormal="100" zoomScaleSheetLayoutView="80" zoomScalePageLayoutView="125" workbookViewId="0">
      <selection activeCell="G142" sqref="G142"/>
    </sheetView>
  </sheetViews>
  <sheetFormatPr defaultColWidth="6.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0" width="18.7265625" style="1" customWidth="1"/>
    <col min="11" max="16384" width="6.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183" t="s">
        <v>11</v>
      </c>
      <c r="B8" s="183"/>
      <c r="C8" s="183"/>
      <c r="D8" s="9"/>
      <c r="E8" s="10" t="s">
        <v>12</v>
      </c>
      <c r="F8" s="10" t="s">
        <v>13</v>
      </c>
      <c r="G8" s="10" t="s">
        <v>14</v>
      </c>
      <c r="H8" s="656" t="s">
        <v>15</v>
      </c>
      <c r="I8" s="10" t="s">
        <v>16</v>
      </c>
    </row>
    <row r="9" spans="1:10" x14ac:dyDescent="0.25">
      <c r="A9" s="12"/>
      <c r="B9" s="12"/>
      <c r="C9" s="12"/>
      <c r="D9" s="29"/>
      <c r="E9" s="13"/>
      <c r="F9" s="17"/>
      <c r="G9" s="17"/>
      <c r="H9" s="658"/>
      <c r="I9" s="70" t="str">
        <f t="shared" ref="I9:I13" si="0">IF(F9="","",G9*H9)</f>
        <v/>
      </c>
    </row>
    <row r="10" spans="1:10" ht="13" x14ac:dyDescent="0.25">
      <c r="A10" s="188" t="s">
        <v>173</v>
      </c>
      <c r="B10" s="188"/>
      <c r="C10" s="188"/>
      <c r="D10" s="33"/>
      <c r="E10" s="15" t="s">
        <v>174</v>
      </c>
      <c r="F10" s="17"/>
      <c r="G10" s="17"/>
      <c r="H10" s="658"/>
      <c r="I10" s="70" t="str">
        <f t="shared" si="0"/>
        <v/>
      </c>
    </row>
    <row r="11" spans="1:10" x14ac:dyDescent="0.25">
      <c r="A11" s="12"/>
      <c r="B11" s="12"/>
      <c r="C11" s="12"/>
      <c r="D11" s="29"/>
      <c r="E11" s="13"/>
      <c r="F11" s="17"/>
      <c r="G11" s="17"/>
      <c r="H11" s="658"/>
      <c r="I11" s="70" t="str">
        <f t="shared" si="0"/>
        <v/>
      </c>
    </row>
    <row r="12" spans="1:10" ht="13" x14ac:dyDescent="0.25">
      <c r="A12" s="188" t="s">
        <v>175</v>
      </c>
      <c r="C12" s="188"/>
      <c r="D12" s="33"/>
      <c r="E12" s="15" t="s">
        <v>176</v>
      </c>
      <c r="F12" s="17"/>
      <c r="G12" s="17"/>
      <c r="H12" s="658"/>
      <c r="I12" s="70" t="str">
        <f t="shared" si="0"/>
        <v/>
      </c>
    </row>
    <row r="13" spans="1:10" x14ac:dyDescent="0.25">
      <c r="A13" s="12"/>
      <c r="B13" s="12"/>
      <c r="C13" s="12"/>
      <c r="D13" s="29"/>
      <c r="E13" s="13"/>
      <c r="F13" s="17"/>
      <c r="G13" s="17"/>
      <c r="H13" s="658"/>
      <c r="I13" s="70" t="str">
        <f t="shared" si="0"/>
        <v/>
      </c>
    </row>
    <row r="14" spans="1:10" ht="27" x14ac:dyDescent="0.25">
      <c r="A14" s="12"/>
      <c r="B14" s="12" t="s">
        <v>177</v>
      </c>
      <c r="C14" s="12"/>
      <c r="D14" s="29"/>
      <c r="E14" s="13" t="s">
        <v>178</v>
      </c>
      <c r="F14" s="17" t="s">
        <v>165</v>
      </c>
      <c r="G14" s="71">
        <v>500</v>
      </c>
      <c r="H14" s="867"/>
      <c r="I14" s="873">
        <f>H14*G14</f>
        <v>0</v>
      </c>
    </row>
    <row r="15" spans="1:10" x14ac:dyDescent="0.25">
      <c r="A15" s="12"/>
      <c r="B15" s="12"/>
      <c r="C15" s="12"/>
      <c r="D15" s="29"/>
      <c r="E15" s="13"/>
      <c r="F15" s="17"/>
      <c r="G15" s="71"/>
      <c r="H15" s="868"/>
      <c r="I15" s="873"/>
    </row>
    <row r="16" spans="1:10" ht="27" x14ac:dyDescent="0.25">
      <c r="A16" s="12"/>
      <c r="B16" s="12" t="s">
        <v>179</v>
      </c>
      <c r="C16" s="12"/>
      <c r="D16" s="29"/>
      <c r="E16" s="13" t="s">
        <v>180</v>
      </c>
      <c r="F16" s="17" t="s">
        <v>165</v>
      </c>
      <c r="G16" s="71">
        <v>460</v>
      </c>
      <c r="H16" s="867"/>
      <c r="I16" s="873">
        <f t="shared" ref="I16:I66" si="1">H16*G16</f>
        <v>0</v>
      </c>
    </row>
    <row r="17" spans="1:9" x14ac:dyDescent="0.25">
      <c r="A17" s="12"/>
      <c r="B17" s="12"/>
      <c r="C17" s="12"/>
      <c r="D17" s="29"/>
      <c r="E17" s="13"/>
      <c r="F17" s="17"/>
      <c r="G17" s="71"/>
      <c r="H17" s="868"/>
      <c r="I17" s="873"/>
    </row>
    <row r="18" spans="1:9" ht="27" x14ac:dyDescent="0.25">
      <c r="A18" s="12"/>
      <c r="B18" s="12" t="s">
        <v>181</v>
      </c>
      <c r="C18" s="12"/>
      <c r="D18" s="29"/>
      <c r="E18" s="13" t="s">
        <v>182</v>
      </c>
      <c r="F18" s="17" t="s">
        <v>165</v>
      </c>
      <c r="G18" s="71">
        <v>430</v>
      </c>
      <c r="H18" s="867"/>
      <c r="I18" s="873">
        <f t="shared" si="1"/>
        <v>0</v>
      </c>
    </row>
    <row r="19" spans="1:9" x14ac:dyDescent="0.25">
      <c r="A19" s="12"/>
      <c r="B19" s="12"/>
      <c r="C19" s="12"/>
      <c r="D19" s="29"/>
      <c r="E19" s="13"/>
      <c r="F19" s="17"/>
      <c r="G19" s="71"/>
      <c r="H19" s="868"/>
      <c r="I19" s="873"/>
    </row>
    <row r="20" spans="1:9" ht="26.25" customHeight="1" x14ac:dyDescent="0.25">
      <c r="A20" s="12"/>
      <c r="B20" s="12" t="s">
        <v>183</v>
      </c>
      <c r="C20" s="12"/>
      <c r="D20" s="29"/>
      <c r="E20" s="13" t="s">
        <v>184</v>
      </c>
      <c r="F20" s="17" t="s">
        <v>165</v>
      </c>
      <c r="G20" s="71">
        <v>430</v>
      </c>
      <c r="H20" s="872"/>
      <c r="I20" s="873">
        <f t="shared" si="1"/>
        <v>0</v>
      </c>
    </row>
    <row r="21" spans="1:9" x14ac:dyDescent="0.25">
      <c r="A21" s="12"/>
      <c r="B21" s="12"/>
      <c r="C21" s="12"/>
      <c r="D21" s="29"/>
      <c r="E21" s="13"/>
      <c r="F21" s="17"/>
      <c r="G21" s="71"/>
      <c r="H21" s="869"/>
      <c r="I21" s="873"/>
    </row>
    <row r="22" spans="1:9" ht="27" x14ac:dyDescent="0.25">
      <c r="A22" s="12"/>
      <c r="B22" s="12" t="s">
        <v>185</v>
      </c>
      <c r="C22" s="12"/>
      <c r="D22" s="29"/>
      <c r="E22" s="13" t="s">
        <v>186</v>
      </c>
      <c r="F22" s="17" t="s">
        <v>165</v>
      </c>
      <c r="G22" s="71">
        <v>80</v>
      </c>
      <c r="H22" s="872"/>
      <c r="I22" s="873">
        <f t="shared" si="1"/>
        <v>0</v>
      </c>
    </row>
    <row r="23" spans="1:9" x14ac:dyDescent="0.25">
      <c r="A23" s="12"/>
      <c r="B23" s="12"/>
      <c r="C23" s="12"/>
      <c r="D23" s="29"/>
      <c r="E23" s="13"/>
      <c r="F23" s="17"/>
      <c r="G23" s="71"/>
      <c r="H23" s="870"/>
      <c r="I23" s="873"/>
    </row>
    <row r="24" spans="1:9" x14ac:dyDescent="0.25">
      <c r="A24" s="12"/>
      <c r="B24" s="12" t="s">
        <v>187</v>
      </c>
      <c r="C24" s="12"/>
      <c r="D24" s="29"/>
      <c r="E24" s="13" t="s">
        <v>188</v>
      </c>
      <c r="F24" s="17" t="s">
        <v>57</v>
      </c>
      <c r="G24" s="71">
        <v>21</v>
      </c>
      <c r="H24" s="872"/>
      <c r="I24" s="873">
        <f t="shared" si="1"/>
        <v>0</v>
      </c>
    </row>
    <row r="25" spans="1:9" x14ac:dyDescent="0.25">
      <c r="A25" s="12"/>
      <c r="B25" s="12"/>
      <c r="C25" s="12"/>
      <c r="D25" s="29"/>
      <c r="E25" s="13"/>
      <c r="F25" s="17"/>
      <c r="G25" s="71"/>
      <c r="H25" s="869"/>
      <c r="I25" s="873"/>
    </row>
    <row r="26" spans="1:9" x14ac:dyDescent="0.25">
      <c r="A26" s="12"/>
      <c r="B26" s="12" t="s">
        <v>189</v>
      </c>
      <c r="C26" s="12"/>
      <c r="D26" s="29"/>
      <c r="E26" s="13" t="s">
        <v>190</v>
      </c>
      <c r="F26" s="17" t="s">
        <v>57</v>
      </c>
      <c r="G26" s="71">
        <v>10</v>
      </c>
      <c r="H26" s="879"/>
      <c r="I26" s="873">
        <f t="shared" si="1"/>
        <v>0</v>
      </c>
    </row>
    <row r="27" spans="1:9" x14ac:dyDescent="0.25">
      <c r="A27" s="12"/>
      <c r="B27" s="12"/>
      <c r="C27" s="12"/>
      <c r="D27" s="29"/>
      <c r="E27" s="13"/>
      <c r="F27" s="17"/>
      <c r="G27" s="71"/>
      <c r="H27" s="871"/>
      <c r="I27" s="873"/>
    </row>
    <row r="28" spans="1:9" x14ac:dyDescent="0.25">
      <c r="A28" s="12"/>
      <c r="B28" s="12" t="s">
        <v>191</v>
      </c>
      <c r="C28" s="12"/>
      <c r="D28" s="29"/>
      <c r="E28" s="13" t="s">
        <v>192</v>
      </c>
      <c r="F28" s="17" t="s">
        <v>57</v>
      </c>
      <c r="G28" s="71">
        <v>2</v>
      </c>
      <c r="H28" s="879"/>
      <c r="I28" s="873">
        <f t="shared" si="1"/>
        <v>0</v>
      </c>
    </row>
    <row r="29" spans="1:9" x14ac:dyDescent="0.25">
      <c r="A29" s="12"/>
      <c r="B29" s="12"/>
      <c r="C29" s="12"/>
      <c r="D29" s="29"/>
      <c r="E29" s="13"/>
      <c r="F29" s="17"/>
      <c r="G29" s="71"/>
      <c r="H29" s="871"/>
      <c r="I29" s="873"/>
    </row>
    <row r="30" spans="1:9" x14ac:dyDescent="0.25">
      <c r="A30" s="12"/>
      <c r="B30" s="12" t="s">
        <v>193</v>
      </c>
      <c r="C30" s="12"/>
      <c r="D30" s="29"/>
      <c r="E30" s="13" t="s">
        <v>194</v>
      </c>
      <c r="F30" s="17" t="s">
        <v>57</v>
      </c>
      <c r="G30" s="71">
        <v>3</v>
      </c>
      <c r="H30" s="867"/>
      <c r="I30" s="873">
        <f t="shared" si="1"/>
        <v>0</v>
      </c>
    </row>
    <row r="31" spans="1:9" x14ac:dyDescent="0.25">
      <c r="A31" s="12"/>
      <c r="B31" s="12"/>
      <c r="C31" s="682"/>
      <c r="D31" s="692"/>
      <c r="E31" s="42"/>
      <c r="F31" s="17"/>
      <c r="G31" s="71"/>
      <c r="H31" s="868"/>
      <c r="I31" s="873"/>
    </row>
    <row r="32" spans="1:9" x14ac:dyDescent="0.25">
      <c r="A32" s="12"/>
      <c r="B32" s="12" t="s">
        <v>195</v>
      </c>
      <c r="C32" s="12"/>
      <c r="D32" s="29"/>
      <c r="E32" s="13" t="s">
        <v>196</v>
      </c>
      <c r="F32" s="17" t="s">
        <v>60</v>
      </c>
      <c r="G32" s="71">
        <v>1</v>
      </c>
      <c r="H32" s="869">
        <v>4800000</v>
      </c>
      <c r="I32" s="873">
        <f t="shared" si="1"/>
        <v>4800000</v>
      </c>
    </row>
    <row r="33" spans="1:9" x14ac:dyDescent="0.25">
      <c r="A33" s="12"/>
      <c r="B33" s="12"/>
      <c r="C33" s="12"/>
      <c r="D33" s="29"/>
      <c r="E33" s="13"/>
      <c r="F33" s="17"/>
      <c r="G33" s="71"/>
      <c r="H33" s="658"/>
      <c r="I33" s="70"/>
    </row>
    <row r="34" spans="1:9" ht="27" customHeight="1" x14ac:dyDescent="0.25">
      <c r="A34" s="12"/>
      <c r="B34" s="12" t="s">
        <v>197</v>
      </c>
      <c r="C34" s="12"/>
      <c r="D34" s="29"/>
      <c r="E34" s="13" t="s">
        <v>198</v>
      </c>
      <c r="F34" s="17" t="s">
        <v>46</v>
      </c>
      <c r="G34" s="205">
        <f>I32</f>
        <v>4800000</v>
      </c>
      <c r="H34" s="62"/>
      <c r="I34" s="873">
        <f t="shared" si="1"/>
        <v>0</v>
      </c>
    </row>
    <row r="35" spans="1:9" x14ac:dyDescent="0.25">
      <c r="A35" s="12"/>
      <c r="B35" s="12"/>
      <c r="C35" s="12"/>
      <c r="D35" s="29"/>
      <c r="E35" s="13"/>
      <c r="F35" s="17"/>
      <c r="G35" s="71"/>
      <c r="H35" s="73"/>
      <c r="I35" s="873"/>
    </row>
    <row r="36" spans="1:9" ht="13" x14ac:dyDescent="0.25">
      <c r="A36" s="188" t="s">
        <v>199</v>
      </c>
      <c r="B36" s="188" t="s">
        <v>199</v>
      </c>
      <c r="C36" s="188"/>
      <c r="D36" s="33"/>
      <c r="E36" s="15" t="s">
        <v>200</v>
      </c>
      <c r="F36" s="17"/>
      <c r="G36" s="71"/>
      <c r="H36" s="658"/>
      <c r="I36" s="873"/>
    </row>
    <row r="37" spans="1:9" s="23" customFormat="1" x14ac:dyDescent="0.25">
      <c r="A37" s="12"/>
      <c r="B37" s="12"/>
      <c r="C37" s="12"/>
      <c r="D37" s="29"/>
      <c r="E37" s="13"/>
      <c r="F37" s="17"/>
      <c r="G37" s="71"/>
      <c r="H37" s="658"/>
      <c r="I37" s="873"/>
    </row>
    <row r="38" spans="1:9" ht="27" x14ac:dyDescent="0.25">
      <c r="A38" s="12"/>
      <c r="B38" s="12" t="s">
        <v>201</v>
      </c>
      <c r="C38" s="12"/>
      <c r="D38" s="29"/>
      <c r="E38" s="13" t="s">
        <v>202</v>
      </c>
      <c r="F38" s="17" t="s">
        <v>165</v>
      </c>
      <c r="G38" s="71">
        <v>90</v>
      </c>
      <c r="H38" s="867"/>
      <c r="I38" s="873">
        <f t="shared" si="1"/>
        <v>0</v>
      </c>
    </row>
    <row r="39" spans="1:9" x14ac:dyDescent="0.25">
      <c r="A39" s="12"/>
      <c r="B39" s="12"/>
      <c r="C39" s="12"/>
      <c r="D39" s="29"/>
      <c r="E39" s="13"/>
      <c r="F39" s="17"/>
      <c r="G39" s="71"/>
      <c r="H39" s="868"/>
      <c r="I39" s="873"/>
    </row>
    <row r="40" spans="1:9" ht="27" x14ac:dyDescent="0.25">
      <c r="A40" s="12"/>
      <c r="B40" s="12" t="s">
        <v>203</v>
      </c>
      <c r="C40" s="12"/>
      <c r="D40" s="29"/>
      <c r="E40" s="13" t="s">
        <v>204</v>
      </c>
      <c r="F40" s="17" t="s">
        <v>165</v>
      </c>
      <c r="G40" s="71">
        <v>40</v>
      </c>
      <c r="H40" s="867"/>
      <c r="I40" s="873">
        <f t="shared" si="1"/>
        <v>0</v>
      </c>
    </row>
    <row r="41" spans="1:9" x14ac:dyDescent="0.25">
      <c r="A41" s="12"/>
      <c r="B41" s="12"/>
      <c r="C41" s="12"/>
      <c r="D41" s="29"/>
      <c r="E41" s="13"/>
      <c r="F41" s="17"/>
      <c r="G41" s="71"/>
      <c r="H41" s="868"/>
      <c r="I41" s="873"/>
    </row>
    <row r="42" spans="1:9" ht="27" x14ac:dyDescent="0.25">
      <c r="A42" s="12"/>
      <c r="B42" s="12" t="s">
        <v>205</v>
      </c>
      <c r="C42" s="12"/>
      <c r="D42" s="29"/>
      <c r="E42" s="13" t="s">
        <v>206</v>
      </c>
      <c r="F42" s="17" t="s">
        <v>165</v>
      </c>
      <c r="G42" s="71">
        <v>10</v>
      </c>
      <c r="H42" s="867"/>
      <c r="I42" s="873">
        <f t="shared" si="1"/>
        <v>0</v>
      </c>
    </row>
    <row r="43" spans="1:9" x14ac:dyDescent="0.25">
      <c r="A43" s="12"/>
      <c r="B43" s="12"/>
      <c r="C43" s="12"/>
      <c r="D43" s="29"/>
      <c r="E43" s="13"/>
      <c r="F43" s="17"/>
      <c r="G43" s="71"/>
      <c r="H43" s="869"/>
      <c r="I43" s="873"/>
    </row>
    <row r="44" spans="1:9" ht="27" x14ac:dyDescent="0.25">
      <c r="A44" s="12"/>
      <c r="B44" s="12" t="s">
        <v>207</v>
      </c>
      <c r="C44" s="12"/>
      <c r="D44" s="29"/>
      <c r="E44" s="13" t="s">
        <v>208</v>
      </c>
      <c r="F44" s="17" t="s">
        <v>165</v>
      </c>
      <c r="G44" s="71">
        <v>12</v>
      </c>
      <c r="H44" s="867"/>
      <c r="I44" s="873">
        <f t="shared" si="1"/>
        <v>0</v>
      </c>
    </row>
    <row r="45" spans="1:9" x14ac:dyDescent="0.25">
      <c r="A45" s="12"/>
      <c r="B45" s="12"/>
      <c r="C45" s="12"/>
      <c r="D45" s="29"/>
      <c r="E45" s="13"/>
      <c r="F45" s="17"/>
      <c r="G45" s="71"/>
      <c r="H45" s="869"/>
      <c r="I45" s="873"/>
    </row>
    <row r="46" spans="1:9" ht="27" x14ac:dyDescent="0.25">
      <c r="A46" s="12"/>
      <c r="B46" s="12" t="s">
        <v>209</v>
      </c>
      <c r="C46" s="12"/>
      <c r="D46" s="29"/>
      <c r="E46" s="13" t="s">
        <v>210</v>
      </c>
      <c r="F46" s="17" t="s">
        <v>165</v>
      </c>
      <c r="G46" s="71">
        <v>10</v>
      </c>
      <c r="H46" s="867"/>
      <c r="I46" s="873">
        <f t="shared" si="1"/>
        <v>0</v>
      </c>
    </row>
    <row r="47" spans="1:9" x14ac:dyDescent="0.25">
      <c r="A47" s="12"/>
      <c r="B47" s="12"/>
      <c r="C47" s="12"/>
      <c r="D47" s="29"/>
      <c r="E47" s="13"/>
      <c r="F47" s="17"/>
      <c r="G47" s="71"/>
      <c r="H47" s="870"/>
      <c r="I47" s="873"/>
    </row>
    <row r="48" spans="1:9" ht="27" x14ac:dyDescent="0.25">
      <c r="A48" s="12"/>
      <c r="B48" s="12" t="s">
        <v>211</v>
      </c>
      <c r="C48" s="12"/>
      <c r="D48" s="29"/>
      <c r="E48" s="13" t="s">
        <v>212</v>
      </c>
      <c r="F48" s="17" t="s">
        <v>165</v>
      </c>
      <c r="G48" s="17">
        <v>36</v>
      </c>
      <c r="H48" s="867"/>
      <c r="I48" s="873">
        <f t="shared" si="1"/>
        <v>0</v>
      </c>
    </row>
    <row r="49" spans="1:9" x14ac:dyDescent="0.25">
      <c r="A49" s="12"/>
      <c r="B49" s="12"/>
      <c r="C49" s="12"/>
      <c r="D49" s="29"/>
      <c r="E49" s="13"/>
      <c r="F49" s="17"/>
      <c r="G49" s="71"/>
      <c r="H49" s="870"/>
      <c r="I49" s="873"/>
    </row>
    <row r="50" spans="1:9" ht="27" x14ac:dyDescent="0.25">
      <c r="A50" s="12"/>
      <c r="B50" s="12" t="s">
        <v>213</v>
      </c>
      <c r="C50" s="12"/>
      <c r="D50" s="29"/>
      <c r="E50" s="13" t="s">
        <v>214</v>
      </c>
      <c r="F50" s="17" t="s">
        <v>165</v>
      </c>
      <c r="G50" s="17">
        <v>40</v>
      </c>
      <c r="H50" s="872"/>
      <c r="I50" s="873">
        <f t="shared" si="1"/>
        <v>0</v>
      </c>
    </row>
    <row r="51" spans="1:9" x14ac:dyDescent="0.25">
      <c r="A51" s="12"/>
      <c r="B51" s="12"/>
      <c r="C51" s="12"/>
      <c r="D51" s="29"/>
      <c r="E51" s="13"/>
      <c r="F51" s="17"/>
      <c r="G51" s="17"/>
      <c r="H51" s="869"/>
      <c r="I51" s="873"/>
    </row>
    <row r="52" spans="1:9" ht="27" x14ac:dyDescent="0.25">
      <c r="A52" s="12"/>
      <c r="B52" s="12" t="s">
        <v>215</v>
      </c>
      <c r="C52" s="12"/>
      <c r="D52" s="29"/>
      <c r="E52" s="13" t="s">
        <v>216</v>
      </c>
      <c r="F52" s="17" t="s">
        <v>165</v>
      </c>
      <c r="G52" s="17">
        <v>16</v>
      </c>
      <c r="H52" s="872"/>
      <c r="I52" s="873">
        <f t="shared" si="1"/>
        <v>0</v>
      </c>
    </row>
    <row r="53" spans="1:9" x14ac:dyDescent="0.25">
      <c r="A53" s="12"/>
      <c r="B53" s="12"/>
      <c r="C53" s="12"/>
      <c r="D53" s="29"/>
      <c r="E53" s="13"/>
      <c r="F53" s="17"/>
      <c r="G53" s="17"/>
      <c r="H53" s="869"/>
      <c r="I53" s="873"/>
    </row>
    <row r="54" spans="1:9" ht="27" x14ac:dyDescent="0.25">
      <c r="A54" s="12"/>
      <c r="B54" s="12" t="s">
        <v>217</v>
      </c>
      <c r="C54" s="12"/>
      <c r="D54" s="29"/>
      <c r="E54" s="13" t="s">
        <v>218</v>
      </c>
      <c r="F54" s="17" t="s">
        <v>165</v>
      </c>
      <c r="G54" s="17">
        <v>10</v>
      </c>
      <c r="H54" s="867"/>
      <c r="I54" s="873">
        <f t="shared" si="1"/>
        <v>0</v>
      </c>
    </row>
    <row r="55" spans="1:9" x14ac:dyDescent="0.25">
      <c r="A55" s="12"/>
      <c r="B55" s="12"/>
      <c r="C55" s="12"/>
      <c r="D55" s="29"/>
      <c r="E55" s="13"/>
      <c r="F55" s="17"/>
      <c r="G55" s="17"/>
      <c r="H55" s="868"/>
      <c r="I55" s="873"/>
    </row>
    <row r="56" spans="1:9" ht="14.25" customHeight="1" x14ac:dyDescent="0.25">
      <c r="A56" s="188" t="s">
        <v>219</v>
      </c>
      <c r="B56" s="188"/>
      <c r="C56" s="188"/>
      <c r="D56" s="33"/>
      <c r="E56" s="15" t="s">
        <v>220</v>
      </c>
      <c r="F56" s="17"/>
      <c r="G56" s="17"/>
      <c r="H56" s="868"/>
      <c r="I56" s="873"/>
    </row>
    <row r="57" spans="1:9" ht="14.25" customHeight="1" x14ac:dyDescent="0.25">
      <c r="A57" s="12"/>
      <c r="B57" s="12"/>
      <c r="C57" s="12"/>
      <c r="D57" s="29"/>
      <c r="E57" s="13"/>
      <c r="F57" s="17"/>
      <c r="G57" s="17"/>
      <c r="H57" s="868"/>
      <c r="I57" s="873"/>
    </row>
    <row r="58" spans="1:9" ht="14.25" customHeight="1" x14ac:dyDescent="0.25">
      <c r="A58" s="12"/>
      <c r="B58" s="12" t="s">
        <v>221</v>
      </c>
      <c r="C58" s="12"/>
      <c r="D58" s="29"/>
      <c r="E58" s="13" t="s">
        <v>222</v>
      </c>
      <c r="F58" s="17" t="s">
        <v>57</v>
      </c>
      <c r="G58" s="17">
        <v>35</v>
      </c>
      <c r="H58" s="867"/>
      <c r="I58" s="873">
        <f t="shared" si="1"/>
        <v>0</v>
      </c>
    </row>
    <row r="59" spans="1:9" ht="14.25" customHeight="1" x14ac:dyDescent="0.25">
      <c r="A59" s="12"/>
      <c r="B59" s="12"/>
      <c r="C59" s="12"/>
      <c r="D59" s="29"/>
      <c r="E59" s="13"/>
      <c r="F59" s="17"/>
      <c r="G59" s="17"/>
      <c r="H59" s="868"/>
      <c r="I59" s="873"/>
    </row>
    <row r="60" spans="1:9" ht="14.25" customHeight="1" x14ac:dyDescent="0.25">
      <c r="A60" s="12"/>
      <c r="B60" s="12" t="s">
        <v>223</v>
      </c>
      <c r="C60" s="12"/>
      <c r="D60" s="29"/>
      <c r="E60" s="13" t="s">
        <v>224</v>
      </c>
      <c r="F60" s="17" t="s">
        <v>57</v>
      </c>
      <c r="G60" s="17">
        <v>40</v>
      </c>
      <c r="H60" s="867"/>
      <c r="I60" s="873">
        <f t="shared" si="1"/>
        <v>0</v>
      </c>
    </row>
    <row r="61" spans="1:9" ht="14.25" customHeight="1" x14ac:dyDescent="0.25">
      <c r="A61" s="12"/>
      <c r="B61" s="12"/>
      <c r="C61" s="12"/>
      <c r="D61" s="29"/>
      <c r="E61" s="13"/>
      <c r="F61" s="17"/>
      <c r="G61" s="17"/>
      <c r="H61" s="868"/>
      <c r="I61" s="873"/>
    </row>
    <row r="62" spans="1:9" ht="14.25" customHeight="1" x14ac:dyDescent="0.25">
      <c r="A62" s="12"/>
      <c r="B62" s="12" t="s">
        <v>225</v>
      </c>
      <c r="C62" s="12"/>
      <c r="D62" s="29"/>
      <c r="E62" s="13" t="s">
        <v>226</v>
      </c>
      <c r="F62" s="17" t="s">
        <v>57</v>
      </c>
      <c r="G62" s="17">
        <v>8</v>
      </c>
      <c r="H62" s="867"/>
      <c r="I62" s="873">
        <f t="shared" si="1"/>
        <v>0</v>
      </c>
    </row>
    <row r="63" spans="1:9" ht="14.25" customHeight="1" x14ac:dyDescent="0.25">
      <c r="A63" s="12"/>
      <c r="B63" s="12"/>
      <c r="C63" s="12"/>
      <c r="D63" s="29"/>
      <c r="E63" s="13"/>
      <c r="F63" s="17"/>
      <c r="G63" s="17"/>
      <c r="H63" s="868"/>
      <c r="I63" s="873"/>
    </row>
    <row r="64" spans="1:9" ht="14.25" customHeight="1" x14ac:dyDescent="0.25">
      <c r="A64" s="12"/>
      <c r="B64" s="12" t="s">
        <v>227</v>
      </c>
      <c r="C64" s="12"/>
      <c r="D64" s="29"/>
      <c r="E64" s="13" t="s">
        <v>228</v>
      </c>
      <c r="F64" s="17" t="s">
        <v>57</v>
      </c>
      <c r="G64" s="17">
        <v>10</v>
      </c>
      <c r="H64" s="867"/>
      <c r="I64" s="873">
        <f t="shared" si="1"/>
        <v>0</v>
      </c>
    </row>
    <row r="65" spans="1:9" ht="14.25" customHeight="1" x14ac:dyDescent="0.25">
      <c r="A65" s="12"/>
      <c r="B65" s="12"/>
      <c r="C65" s="12"/>
      <c r="D65" s="29"/>
      <c r="E65" s="13"/>
      <c r="F65" s="17"/>
      <c r="G65" s="17"/>
      <c r="H65" s="878"/>
      <c r="I65" s="873"/>
    </row>
    <row r="66" spans="1:9" ht="25" x14ac:dyDescent="0.25">
      <c r="A66" s="12"/>
      <c r="B66" s="12" t="s">
        <v>229</v>
      </c>
      <c r="C66" s="12"/>
      <c r="D66" s="29"/>
      <c r="E66" s="13" t="s">
        <v>230</v>
      </c>
      <c r="F66" s="17" t="s">
        <v>57</v>
      </c>
      <c r="G66" s="17">
        <v>35</v>
      </c>
      <c r="H66" s="867"/>
      <c r="I66" s="873">
        <f t="shared" si="1"/>
        <v>0</v>
      </c>
    </row>
    <row r="67" spans="1:9" ht="14.25" customHeight="1" x14ac:dyDescent="0.25">
      <c r="A67" s="12"/>
      <c r="B67" s="12"/>
      <c r="C67" s="12"/>
      <c r="D67" s="29"/>
      <c r="E67" s="13"/>
      <c r="F67" s="17"/>
      <c r="G67" s="17"/>
      <c r="H67" s="72"/>
      <c r="I67" s="873"/>
    </row>
    <row r="68" spans="1:9" ht="14.25" customHeight="1" x14ac:dyDescent="0.25">
      <c r="A68" s="12"/>
      <c r="B68" s="12"/>
      <c r="C68" s="12"/>
      <c r="D68" s="29"/>
      <c r="E68" s="13"/>
      <c r="F68" s="17"/>
      <c r="G68" s="17"/>
      <c r="H68" s="72"/>
      <c r="I68" s="873"/>
    </row>
    <row r="69" spans="1:9" ht="14.25" customHeight="1" x14ac:dyDescent="0.25">
      <c r="A69" s="195" t="str">
        <f>$A$10</f>
        <v>C1.4</v>
      </c>
      <c r="B69" s="196"/>
      <c r="C69" s="196"/>
      <c r="D69" s="20"/>
      <c r="E69" s="19" t="s">
        <v>90</v>
      </c>
      <c r="F69" s="20"/>
      <c r="G69" s="21"/>
      <c r="H69" s="663"/>
      <c r="I69" s="874">
        <f>SUM(I9:I68)</f>
        <v>4800000</v>
      </c>
    </row>
    <row r="70" spans="1:9" ht="25.25" customHeight="1" x14ac:dyDescent="0.25">
      <c r="A70" s="183" t="s">
        <v>11</v>
      </c>
      <c r="B70" s="183"/>
      <c r="C70" s="183"/>
      <c r="D70" s="34"/>
      <c r="E70" s="10" t="s">
        <v>12</v>
      </c>
      <c r="F70" s="10" t="s">
        <v>13</v>
      </c>
      <c r="G70" s="10" t="s">
        <v>14</v>
      </c>
      <c r="H70" s="656" t="s">
        <v>15</v>
      </c>
      <c r="I70" s="875" t="s">
        <v>16</v>
      </c>
    </row>
    <row r="71" spans="1:9" ht="14.25" customHeight="1" x14ac:dyDescent="0.25">
      <c r="A71" s="195"/>
      <c r="B71" s="196"/>
      <c r="C71" s="196"/>
      <c r="D71" s="20"/>
      <c r="E71" s="19" t="s">
        <v>91</v>
      </c>
      <c r="F71" s="20"/>
      <c r="G71" s="21"/>
      <c r="H71" s="663"/>
      <c r="I71" s="874">
        <f>I69</f>
        <v>4800000</v>
      </c>
    </row>
    <row r="72" spans="1:9" ht="14.25" customHeight="1" x14ac:dyDescent="0.25">
      <c r="A72" s="12"/>
      <c r="B72" s="12"/>
      <c r="C72" s="12"/>
      <c r="D72" s="29"/>
      <c r="E72" s="13"/>
      <c r="F72" s="17"/>
      <c r="G72" s="17"/>
      <c r="H72" s="72"/>
      <c r="I72" s="873"/>
    </row>
    <row r="73" spans="1:9" ht="14.25" customHeight="1" x14ac:dyDescent="0.25">
      <c r="A73" s="12"/>
      <c r="B73" s="12" t="s">
        <v>231</v>
      </c>
      <c r="C73" s="12"/>
      <c r="D73" s="29"/>
      <c r="E73" s="13" t="s">
        <v>232</v>
      </c>
      <c r="F73" s="17" t="s">
        <v>57</v>
      </c>
      <c r="G73" s="17">
        <v>6</v>
      </c>
      <c r="H73" s="867"/>
      <c r="I73" s="873">
        <f>H73*G73</f>
        <v>0</v>
      </c>
    </row>
    <row r="74" spans="1:9" ht="14.25" customHeight="1" x14ac:dyDescent="0.25">
      <c r="A74" s="12"/>
      <c r="B74" s="12"/>
      <c r="C74" s="12"/>
      <c r="D74" s="29"/>
      <c r="E74" s="13"/>
      <c r="F74" s="17"/>
      <c r="G74" s="17"/>
      <c r="H74" s="868"/>
      <c r="I74" s="873"/>
    </row>
    <row r="75" spans="1:9" ht="14.25" customHeight="1" x14ac:dyDescent="0.25">
      <c r="A75" s="12"/>
      <c r="B75" s="12" t="s">
        <v>233</v>
      </c>
      <c r="C75" s="12"/>
      <c r="D75" s="29"/>
      <c r="E75" s="13" t="s">
        <v>234</v>
      </c>
      <c r="F75" s="17" t="s">
        <v>57</v>
      </c>
      <c r="G75" s="17">
        <v>4</v>
      </c>
      <c r="H75" s="867"/>
      <c r="I75" s="873">
        <f t="shared" ref="I75:I135" si="2">H75*G75</f>
        <v>0</v>
      </c>
    </row>
    <row r="76" spans="1:9" ht="14.25" customHeight="1" x14ac:dyDescent="0.25">
      <c r="A76" s="12"/>
      <c r="B76" s="12"/>
      <c r="C76" s="12"/>
      <c r="D76" s="29"/>
      <c r="E76" s="13"/>
      <c r="F76" s="17"/>
      <c r="G76" s="17"/>
      <c r="H76" s="868"/>
      <c r="I76" s="873"/>
    </row>
    <row r="77" spans="1:9" ht="14.25" customHeight="1" x14ac:dyDescent="0.25">
      <c r="A77" s="12"/>
      <c r="B77" s="12" t="s">
        <v>235</v>
      </c>
      <c r="C77" s="12"/>
      <c r="D77" s="29"/>
      <c r="E77" s="13" t="s">
        <v>236</v>
      </c>
      <c r="F77" s="17" t="s">
        <v>57</v>
      </c>
      <c r="G77" s="17">
        <v>15</v>
      </c>
      <c r="H77" s="867"/>
      <c r="I77" s="873">
        <f t="shared" si="2"/>
        <v>0</v>
      </c>
    </row>
    <row r="78" spans="1:9" ht="14.25" customHeight="1" x14ac:dyDescent="0.25">
      <c r="A78" s="12"/>
      <c r="B78" s="12"/>
      <c r="C78" s="12"/>
      <c r="D78" s="29"/>
      <c r="E78" s="13"/>
      <c r="F78" s="17"/>
      <c r="G78" s="17"/>
      <c r="H78" s="868"/>
      <c r="I78" s="873"/>
    </row>
    <row r="79" spans="1:9" ht="22.5" customHeight="1" x14ac:dyDescent="0.25">
      <c r="A79" s="12"/>
      <c r="B79" s="12" t="s">
        <v>237</v>
      </c>
      <c r="C79" s="12"/>
      <c r="D79" s="29"/>
      <c r="E79" s="13" t="s">
        <v>238</v>
      </c>
      <c r="F79" s="17" t="s">
        <v>57</v>
      </c>
      <c r="G79" s="17">
        <v>15</v>
      </c>
      <c r="H79" s="867"/>
      <c r="I79" s="873">
        <f t="shared" si="2"/>
        <v>0</v>
      </c>
    </row>
    <row r="80" spans="1:9" x14ac:dyDescent="0.25">
      <c r="A80" s="12"/>
      <c r="B80" s="12"/>
      <c r="C80" s="682"/>
      <c r="D80" s="692"/>
      <c r="E80" s="42"/>
      <c r="F80" s="17"/>
      <c r="G80" s="17"/>
      <c r="H80" s="868"/>
      <c r="I80" s="873"/>
    </row>
    <row r="81" spans="1:9" x14ac:dyDescent="0.25">
      <c r="A81" s="12"/>
      <c r="B81" s="12" t="s">
        <v>239</v>
      </c>
      <c r="C81" s="682"/>
      <c r="D81" s="692"/>
      <c r="E81" s="42" t="s">
        <v>240</v>
      </c>
      <c r="F81" s="17" t="s">
        <v>57</v>
      </c>
      <c r="G81" s="17">
        <v>15</v>
      </c>
      <c r="H81" s="867"/>
      <c r="I81" s="873">
        <f t="shared" si="2"/>
        <v>0</v>
      </c>
    </row>
    <row r="82" spans="1:9" x14ac:dyDescent="0.25">
      <c r="A82" s="12"/>
      <c r="B82" s="12"/>
      <c r="C82" s="682"/>
      <c r="D82" s="692"/>
      <c r="E82" s="42"/>
      <c r="F82" s="17"/>
      <c r="G82" s="17"/>
      <c r="H82" s="868"/>
      <c r="I82" s="873"/>
    </row>
    <row r="83" spans="1:9" x14ac:dyDescent="0.25">
      <c r="A83" s="12"/>
      <c r="B83" s="12" t="s">
        <v>241</v>
      </c>
      <c r="C83" s="12"/>
      <c r="D83" s="29"/>
      <c r="E83" s="13" t="s">
        <v>242</v>
      </c>
      <c r="F83" s="17" t="s">
        <v>57</v>
      </c>
      <c r="G83" s="17">
        <v>80</v>
      </c>
      <c r="H83" s="867"/>
      <c r="I83" s="873">
        <f t="shared" si="2"/>
        <v>0</v>
      </c>
    </row>
    <row r="84" spans="1:9" x14ac:dyDescent="0.25">
      <c r="A84" s="12"/>
      <c r="B84" s="12"/>
      <c r="C84" s="682"/>
      <c r="D84" s="692"/>
      <c r="E84" s="42"/>
      <c r="F84" s="17"/>
      <c r="G84" s="17"/>
      <c r="H84" s="868"/>
      <c r="I84" s="873"/>
    </row>
    <row r="85" spans="1:9" x14ac:dyDescent="0.25">
      <c r="A85" s="12"/>
      <c r="B85" s="12" t="s">
        <v>243</v>
      </c>
      <c r="C85" s="682"/>
      <c r="D85" s="692"/>
      <c r="E85" s="42" t="s">
        <v>244</v>
      </c>
      <c r="F85" s="17" t="s">
        <v>57</v>
      </c>
      <c r="G85" s="24">
        <v>5</v>
      </c>
      <c r="H85" s="867"/>
      <c r="I85" s="873">
        <f t="shared" si="2"/>
        <v>0</v>
      </c>
    </row>
    <row r="86" spans="1:9" x14ac:dyDescent="0.25">
      <c r="A86" s="12"/>
      <c r="B86" s="12"/>
      <c r="C86" s="682"/>
      <c r="D86" s="692"/>
      <c r="E86" s="42"/>
      <c r="F86" s="17"/>
      <c r="G86" s="24"/>
      <c r="H86" s="868"/>
      <c r="I86" s="873"/>
    </row>
    <row r="87" spans="1:9" ht="28.5" customHeight="1" x14ac:dyDescent="0.25">
      <c r="A87" s="12"/>
      <c r="B87" s="12" t="s">
        <v>245</v>
      </c>
      <c r="C87" s="682"/>
      <c r="D87" s="692"/>
      <c r="E87" s="42" t="s">
        <v>246</v>
      </c>
      <c r="F87" s="17" t="s">
        <v>57</v>
      </c>
      <c r="G87" s="24">
        <v>30</v>
      </c>
      <c r="H87" s="867"/>
      <c r="I87" s="873">
        <f t="shared" si="2"/>
        <v>0</v>
      </c>
    </row>
    <row r="88" spans="1:9" x14ac:dyDescent="0.25">
      <c r="A88" s="12"/>
      <c r="B88" s="12"/>
      <c r="C88" s="682"/>
      <c r="D88" s="692"/>
      <c r="E88" s="683"/>
      <c r="F88" s="17"/>
      <c r="G88" s="24"/>
      <c r="H88" s="868"/>
      <c r="I88" s="873"/>
    </row>
    <row r="89" spans="1:9" x14ac:dyDescent="0.25">
      <c r="A89" s="12"/>
      <c r="B89" s="12" t="s">
        <v>247</v>
      </c>
      <c r="C89" s="12"/>
      <c r="D89" s="29"/>
      <c r="E89" s="13" t="s">
        <v>248</v>
      </c>
      <c r="F89" s="17" t="s">
        <v>57</v>
      </c>
      <c r="G89" s="17">
        <v>52</v>
      </c>
      <c r="H89" s="867"/>
      <c r="I89" s="873">
        <f t="shared" si="2"/>
        <v>0</v>
      </c>
    </row>
    <row r="90" spans="1:9" x14ac:dyDescent="0.25">
      <c r="A90" s="12"/>
      <c r="B90" s="12"/>
      <c r="C90" s="12"/>
      <c r="D90" s="29"/>
      <c r="E90" s="13"/>
      <c r="F90" s="17"/>
      <c r="G90" s="17"/>
      <c r="H90" s="868"/>
      <c r="I90" s="873"/>
    </row>
    <row r="91" spans="1:9" x14ac:dyDescent="0.25">
      <c r="A91" s="12"/>
      <c r="B91" s="12" t="s">
        <v>249</v>
      </c>
      <c r="C91" s="12"/>
      <c r="D91" s="29"/>
      <c r="E91" s="13" t="s">
        <v>250</v>
      </c>
      <c r="F91" s="17" t="s">
        <v>57</v>
      </c>
      <c r="G91" s="17">
        <v>12</v>
      </c>
      <c r="H91" s="867"/>
      <c r="I91" s="873">
        <f t="shared" si="2"/>
        <v>0</v>
      </c>
    </row>
    <row r="92" spans="1:9" x14ac:dyDescent="0.25">
      <c r="A92" s="12"/>
      <c r="B92" s="12"/>
      <c r="C92" s="12"/>
      <c r="D92" s="29"/>
      <c r="E92" s="13"/>
      <c r="F92" s="17"/>
      <c r="G92" s="17"/>
      <c r="H92" s="868"/>
      <c r="I92" s="873"/>
    </row>
    <row r="93" spans="1:9" x14ac:dyDescent="0.25">
      <c r="A93" s="12"/>
      <c r="B93" s="12" t="s">
        <v>251</v>
      </c>
      <c r="C93" s="12"/>
      <c r="D93" s="29"/>
      <c r="E93" s="13" t="s">
        <v>252</v>
      </c>
      <c r="F93" s="17" t="s">
        <v>57</v>
      </c>
      <c r="G93" s="17">
        <v>10</v>
      </c>
      <c r="H93" s="867"/>
      <c r="I93" s="873">
        <f t="shared" si="2"/>
        <v>0</v>
      </c>
    </row>
    <row r="94" spans="1:9" x14ac:dyDescent="0.25">
      <c r="A94" s="12"/>
      <c r="B94" s="12"/>
      <c r="C94" s="12"/>
      <c r="D94" s="29"/>
      <c r="E94" s="13"/>
      <c r="F94" s="17"/>
      <c r="G94" s="17"/>
      <c r="H94" s="868"/>
      <c r="I94" s="873"/>
    </row>
    <row r="95" spans="1:9" x14ac:dyDescent="0.25">
      <c r="A95" s="12"/>
      <c r="B95" s="12" t="s">
        <v>253</v>
      </c>
      <c r="C95" s="12"/>
      <c r="D95" s="29"/>
      <c r="E95" s="13" t="s">
        <v>254</v>
      </c>
      <c r="F95" s="17" t="s">
        <v>57</v>
      </c>
      <c r="G95" s="17">
        <v>12</v>
      </c>
      <c r="H95" s="867"/>
      <c r="I95" s="873">
        <f t="shared" si="2"/>
        <v>0</v>
      </c>
    </row>
    <row r="96" spans="1:9" x14ac:dyDescent="0.25">
      <c r="A96" s="12"/>
      <c r="B96" s="12"/>
      <c r="C96" s="12"/>
      <c r="D96" s="29"/>
      <c r="E96" s="13"/>
      <c r="F96" s="17"/>
      <c r="G96" s="17"/>
      <c r="H96" s="868"/>
      <c r="I96" s="873"/>
    </row>
    <row r="97" spans="1:9" x14ac:dyDescent="0.25">
      <c r="A97" s="12"/>
      <c r="B97" s="12" t="s">
        <v>255</v>
      </c>
      <c r="C97" s="12"/>
      <c r="D97" s="29"/>
      <c r="E97" s="13" t="s">
        <v>256</v>
      </c>
      <c r="F97" s="17" t="s">
        <v>57</v>
      </c>
      <c r="G97" s="17">
        <v>6</v>
      </c>
      <c r="H97" s="867"/>
      <c r="I97" s="873">
        <f t="shared" si="2"/>
        <v>0</v>
      </c>
    </row>
    <row r="98" spans="1:9" x14ac:dyDescent="0.25">
      <c r="A98" s="12"/>
      <c r="B98" s="12"/>
      <c r="C98" s="12"/>
      <c r="D98" s="29"/>
      <c r="E98" s="13"/>
      <c r="F98" s="17"/>
      <c r="G98" s="17"/>
      <c r="H98" s="868"/>
      <c r="I98" s="873"/>
    </row>
    <row r="99" spans="1:9" x14ac:dyDescent="0.25">
      <c r="A99" s="12"/>
      <c r="B99" s="12" t="s">
        <v>257</v>
      </c>
      <c r="C99" s="12"/>
      <c r="D99" s="29"/>
      <c r="E99" s="13" t="s">
        <v>258</v>
      </c>
      <c r="F99" s="17" t="s">
        <v>57</v>
      </c>
      <c r="G99" s="17">
        <v>10</v>
      </c>
      <c r="H99" s="867"/>
      <c r="I99" s="873">
        <f t="shared" si="2"/>
        <v>0</v>
      </c>
    </row>
    <row r="100" spans="1:9" x14ac:dyDescent="0.25">
      <c r="A100" s="12"/>
      <c r="B100" s="12"/>
      <c r="C100" s="12"/>
      <c r="D100" s="29"/>
      <c r="E100" s="13"/>
      <c r="F100" s="17"/>
      <c r="G100" s="17"/>
      <c r="H100" s="868"/>
      <c r="I100" s="873"/>
    </row>
    <row r="101" spans="1:9" x14ac:dyDescent="0.25">
      <c r="A101" s="12"/>
      <c r="B101" s="12" t="s">
        <v>259</v>
      </c>
      <c r="C101" s="12"/>
      <c r="D101" s="29"/>
      <c r="E101" s="13" t="s">
        <v>260</v>
      </c>
      <c r="F101" s="17" t="s">
        <v>57</v>
      </c>
      <c r="G101" s="17">
        <v>2</v>
      </c>
      <c r="H101" s="867"/>
      <c r="I101" s="873">
        <f t="shared" si="2"/>
        <v>0</v>
      </c>
    </row>
    <row r="102" spans="1:9" x14ac:dyDescent="0.25">
      <c r="A102" s="12"/>
      <c r="B102" s="12"/>
      <c r="C102" s="12"/>
      <c r="D102" s="29"/>
      <c r="E102" s="13"/>
      <c r="F102" s="17"/>
      <c r="G102" s="17"/>
      <c r="H102" s="868"/>
      <c r="I102" s="873"/>
    </row>
    <row r="103" spans="1:9" x14ac:dyDescent="0.25">
      <c r="A103" s="12"/>
      <c r="B103" s="12" t="s">
        <v>261</v>
      </c>
      <c r="C103" s="12"/>
      <c r="D103" s="29"/>
      <c r="E103" s="13" t="s">
        <v>262</v>
      </c>
      <c r="F103" s="17" t="s">
        <v>57</v>
      </c>
      <c r="G103" s="17">
        <v>15</v>
      </c>
      <c r="H103" s="867"/>
      <c r="I103" s="873">
        <f t="shared" si="2"/>
        <v>0</v>
      </c>
    </row>
    <row r="104" spans="1:9" x14ac:dyDescent="0.25">
      <c r="A104" s="12"/>
      <c r="B104" s="12"/>
      <c r="C104" s="12"/>
      <c r="D104" s="29"/>
      <c r="E104" s="13"/>
      <c r="F104" s="17"/>
      <c r="G104" s="17"/>
      <c r="H104" s="868"/>
      <c r="I104" s="873"/>
    </row>
    <row r="105" spans="1:9" x14ac:dyDescent="0.25">
      <c r="A105" s="12"/>
      <c r="B105" s="12" t="s">
        <v>263</v>
      </c>
      <c r="C105" s="12"/>
      <c r="D105" s="29"/>
      <c r="E105" s="13" t="s">
        <v>264</v>
      </c>
      <c r="F105" s="17" t="s">
        <v>57</v>
      </c>
      <c r="G105" s="17">
        <v>20</v>
      </c>
      <c r="H105" s="867"/>
      <c r="I105" s="873">
        <f t="shared" si="2"/>
        <v>0</v>
      </c>
    </row>
    <row r="106" spans="1:9" x14ac:dyDescent="0.25">
      <c r="A106" s="12"/>
      <c r="B106" s="12"/>
      <c r="C106" s="12"/>
      <c r="D106" s="29"/>
      <c r="E106" s="13"/>
      <c r="F106" s="17"/>
      <c r="G106" s="17"/>
      <c r="H106" s="868"/>
      <c r="I106" s="873"/>
    </row>
    <row r="107" spans="1:9" x14ac:dyDescent="0.25">
      <c r="A107" s="12"/>
      <c r="B107" s="12" t="s">
        <v>265</v>
      </c>
      <c r="C107" s="12"/>
      <c r="D107" s="29"/>
      <c r="E107" s="13" t="s">
        <v>266</v>
      </c>
      <c r="F107" s="17" t="s">
        <v>57</v>
      </c>
      <c r="G107" s="17">
        <v>2</v>
      </c>
      <c r="H107" s="867"/>
      <c r="I107" s="873">
        <f t="shared" si="2"/>
        <v>0</v>
      </c>
    </row>
    <row r="108" spans="1:9" x14ac:dyDescent="0.25">
      <c r="A108" s="12"/>
      <c r="B108" s="12"/>
      <c r="C108" s="12"/>
      <c r="D108" s="29"/>
      <c r="E108" s="13"/>
      <c r="F108" s="17"/>
      <c r="G108" s="17"/>
      <c r="H108" s="868"/>
      <c r="I108" s="873"/>
    </row>
    <row r="109" spans="1:9" x14ac:dyDescent="0.25">
      <c r="A109" s="12"/>
      <c r="B109" s="12" t="s">
        <v>267</v>
      </c>
      <c r="C109" s="12"/>
      <c r="D109" s="29"/>
      <c r="E109" s="13" t="s">
        <v>268</v>
      </c>
      <c r="F109" s="17" t="s">
        <v>57</v>
      </c>
      <c r="G109" s="17">
        <v>4</v>
      </c>
      <c r="H109" s="867"/>
      <c r="I109" s="873">
        <f t="shared" si="2"/>
        <v>0</v>
      </c>
    </row>
    <row r="110" spans="1:9" x14ac:dyDescent="0.25">
      <c r="A110" s="12"/>
      <c r="B110" s="12"/>
      <c r="C110" s="12"/>
      <c r="D110" s="29"/>
      <c r="E110" s="13"/>
      <c r="F110" s="17"/>
      <c r="G110" s="17"/>
      <c r="H110" s="868"/>
      <c r="I110" s="873"/>
    </row>
    <row r="111" spans="1:9" x14ac:dyDescent="0.25">
      <c r="A111" s="12"/>
      <c r="B111" s="12" t="s">
        <v>269</v>
      </c>
      <c r="C111" s="12"/>
      <c r="D111" s="29"/>
      <c r="E111" s="13" t="s">
        <v>270</v>
      </c>
      <c r="F111" s="17" t="s">
        <v>57</v>
      </c>
      <c r="G111" s="17">
        <v>2</v>
      </c>
      <c r="H111" s="867"/>
      <c r="I111" s="873">
        <f t="shared" si="2"/>
        <v>0</v>
      </c>
    </row>
    <row r="112" spans="1:9" x14ac:dyDescent="0.25">
      <c r="A112" s="12"/>
      <c r="B112" s="12"/>
      <c r="C112" s="12"/>
      <c r="D112" s="29"/>
      <c r="E112" s="13"/>
      <c r="F112" s="17"/>
      <c r="G112" s="17"/>
      <c r="H112" s="868"/>
      <c r="I112" s="873"/>
    </row>
    <row r="113" spans="1:9" x14ac:dyDescent="0.25">
      <c r="A113" s="12"/>
      <c r="B113" s="12" t="s">
        <v>271</v>
      </c>
      <c r="C113" s="12"/>
      <c r="D113" s="29"/>
      <c r="E113" s="13" t="s">
        <v>272</v>
      </c>
      <c r="F113" s="17" t="s">
        <v>57</v>
      </c>
      <c r="G113" s="17">
        <v>2</v>
      </c>
      <c r="H113" s="867"/>
      <c r="I113" s="873">
        <f t="shared" si="2"/>
        <v>0</v>
      </c>
    </row>
    <row r="114" spans="1:9" x14ac:dyDescent="0.25">
      <c r="A114" s="12"/>
      <c r="B114" s="12"/>
      <c r="C114" s="12"/>
      <c r="D114" s="29"/>
      <c r="E114" s="13"/>
      <c r="F114" s="17"/>
      <c r="G114" s="17"/>
      <c r="H114" s="868"/>
      <c r="I114" s="873"/>
    </row>
    <row r="115" spans="1:9" ht="29.25" customHeight="1" x14ac:dyDescent="0.25">
      <c r="A115" s="12"/>
      <c r="B115" s="12" t="s">
        <v>273</v>
      </c>
      <c r="C115" s="12"/>
      <c r="D115" s="29"/>
      <c r="E115" s="13" t="s">
        <v>274</v>
      </c>
      <c r="F115" s="17" t="s">
        <v>57</v>
      </c>
      <c r="G115" s="17">
        <v>2</v>
      </c>
      <c r="H115" s="867"/>
      <c r="I115" s="873">
        <f t="shared" si="2"/>
        <v>0</v>
      </c>
    </row>
    <row r="116" spans="1:9" x14ac:dyDescent="0.25">
      <c r="A116" s="12"/>
      <c r="B116" s="12"/>
      <c r="C116" s="12"/>
      <c r="D116" s="29"/>
      <c r="E116" s="13"/>
      <c r="F116" s="17"/>
      <c r="G116" s="17"/>
      <c r="H116" s="868"/>
      <c r="I116" s="873"/>
    </row>
    <row r="117" spans="1:9" x14ac:dyDescent="0.25">
      <c r="A117" s="12"/>
      <c r="B117" s="12" t="s">
        <v>275</v>
      </c>
      <c r="C117" s="12"/>
      <c r="D117" s="29"/>
      <c r="E117" s="13" t="s">
        <v>276</v>
      </c>
      <c r="F117" s="17" t="s">
        <v>57</v>
      </c>
      <c r="G117" s="17">
        <v>2</v>
      </c>
      <c r="H117" s="867"/>
      <c r="I117" s="873">
        <f t="shared" si="2"/>
        <v>0</v>
      </c>
    </row>
    <row r="118" spans="1:9" x14ac:dyDescent="0.25">
      <c r="A118" s="12"/>
      <c r="B118" s="12"/>
      <c r="C118" s="12"/>
      <c r="D118" s="29"/>
      <c r="E118" s="13"/>
      <c r="F118" s="17"/>
      <c r="G118" s="17"/>
      <c r="H118" s="868"/>
      <c r="I118" s="873"/>
    </row>
    <row r="119" spans="1:9" ht="28.5" customHeight="1" x14ac:dyDescent="0.25">
      <c r="A119" s="12"/>
      <c r="B119" s="12" t="s">
        <v>277</v>
      </c>
      <c r="C119" s="12"/>
      <c r="D119" s="29"/>
      <c r="E119" s="13" t="s">
        <v>278</v>
      </c>
      <c r="F119" s="17" t="s">
        <v>57</v>
      </c>
      <c r="G119" s="17">
        <v>2</v>
      </c>
      <c r="H119" s="867"/>
      <c r="I119" s="873">
        <f t="shared" si="2"/>
        <v>0</v>
      </c>
    </row>
    <row r="120" spans="1:9" x14ac:dyDescent="0.25">
      <c r="A120" s="12"/>
      <c r="B120" s="12"/>
      <c r="C120" s="12"/>
      <c r="D120" s="29"/>
      <c r="E120" s="13"/>
      <c r="F120" s="17"/>
      <c r="G120" s="17"/>
      <c r="H120" s="868"/>
      <c r="I120" s="873"/>
    </row>
    <row r="121" spans="1:9" x14ac:dyDescent="0.25">
      <c r="A121" s="12"/>
      <c r="B121" s="12" t="s">
        <v>279</v>
      </c>
      <c r="C121" s="12"/>
      <c r="D121" s="29"/>
      <c r="E121" s="13" t="s">
        <v>280</v>
      </c>
      <c r="F121" s="17" t="s">
        <v>57</v>
      </c>
      <c r="G121" s="17">
        <v>4</v>
      </c>
      <c r="H121" s="867"/>
      <c r="I121" s="873">
        <f t="shared" si="2"/>
        <v>0</v>
      </c>
    </row>
    <row r="122" spans="1:9" x14ac:dyDescent="0.25">
      <c r="A122" s="12"/>
      <c r="B122" s="12"/>
      <c r="C122" s="12"/>
      <c r="D122" s="29"/>
      <c r="E122" s="13"/>
      <c r="F122" s="17"/>
      <c r="G122" s="17"/>
      <c r="H122" s="868"/>
      <c r="I122" s="873"/>
    </row>
    <row r="123" spans="1:9" x14ac:dyDescent="0.25">
      <c r="A123" s="12"/>
      <c r="B123" s="12" t="s">
        <v>281</v>
      </c>
      <c r="C123" s="12"/>
      <c r="D123" s="29"/>
      <c r="E123" s="13" t="s">
        <v>282</v>
      </c>
      <c r="F123" s="17" t="s">
        <v>57</v>
      </c>
      <c r="G123" s="17">
        <v>5</v>
      </c>
      <c r="H123" s="867"/>
      <c r="I123" s="873">
        <f t="shared" si="2"/>
        <v>0</v>
      </c>
    </row>
    <row r="124" spans="1:9" x14ac:dyDescent="0.25">
      <c r="A124" s="12"/>
      <c r="B124" s="12"/>
      <c r="C124" s="12"/>
      <c r="D124" s="29"/>
      <c r="E124" s="13"/>
      <c r="F124" s="17"/>
      <c r="G124" s="17"/>
      <c r="H124" s="868"/>
      <c r="I124" s="873"/>
    </row>
    <row r="125" spans="1:9" ht="25" x14ac:dyDescent="0.25">
      <c r="A125" s="12"/>
      <c r="B125" s="12" t="s">
        <v>283</v>
      </c>
      <c r="C125" s="12"/>
      <c r="D125" s="29"/>
      <c r="E125" s="13" t="s">
        <v>284</v>
      </c>
      <c r="F125" s="17" t="s">
        <v>57</v>
      </c>
      <c r="G125" s="17">
        <v>10</v>
      </c>
      <c r="H125" s="867"/>
      <c r="I125" s="873">
        <f t="shared" si="2"/>
        <v>0</v>
      </c>
    </row>
    <row r="126" spans="1:9" x14ac:dyDescent="0.25">
      <c r="A126" s="12"/>
      <c r="B126" s="12"/>
      <c r="C126" s="12"/>
      <c r="D126" s="29"/>
      <c r="E126" s="13"/>
      <c r="F126" s="17"/>
      <c r="G126" s="17"/>
      <c r="H126" s="868"/>
      <c r="I126" s="873"/>
    </row>
    <row r="127" spans="1:9" ht="25" x14ac:dyDescent="0.25">
      <c r="A127" s="12"/>
      <c r="B127" s="12" t="s">
        <v>285</v>
      </c>
      <c r="C127" s="12"/>
      <c r="D127" s="29"/>
      <c r="E127" s="13" t="s">
        <v>286</v>
      </c>
      <c r="F127" s="17" t="s">
        <v>57</v>
      </c>
      <c r="G127" s="17">
        <v>2</v>
      </c>
      <c r="H127" s="867"/>
      <c r="I127" s="873">
        <f t="shared" ref="I127" si="3">H127*G127</f>
        <v>0</v>
      </c>
    </row>
    <row r="128" spans="1:9" x14ac:dyDescent="0.25">
      <c r="A128" s="12"/>
      <c r="B128" s="12"/>
      <c r="C128" s="12"/>
      <c r="D128" s="29"/>
      <c r="E128" s="13"/>
      <c r="F128" s="17"/>
      <c r="G128" s="17"/>
      <c r="H128" s="868"/>
      <c r="I128" s="873"/>
    </row>
    <row r="129" spans="1:9" ht="13" x14ac:dyDescent="0.25">
      <c r="A129" s="188" t="s">
        <v>287</v>
      </c>
      <c r="B129" s="188"/>
      <c r="C129" s="188"/>
      <c r="D129" s="33"/>
      <c r="E129" s="15" t="s">
        <v>288</v>
      </c>
      <c r="F129" s="17"/>
      <c r="G129" s="17"/>
      <c r="H129" s="868"/>
      <c r="I129" s="873"/>
    </row>
    <row r="130" spans="1:9" x14ac:dyDescent="0.25">
      <c r="A130" s="12"/>
      <c r="B130" s="12"/>
      <c r="C130" s="12"/>
      <c r="D130" s="29"/>
      <c r="E130" s="13"/>
      <c r="F130" s="17"/>
      <c r="G130" s="17"/>
      <c r="H130" s="868"/>
      <c r="I130" s="873"/>
    </row>
    <row r="131" spans="1:9" ht="28.5" customHeight="1" x14ac:dyDescent="0.25">
      <c r="A131" s="12"/>
      <c r="B131" s="12" t="s">
        <v>289</v>
      </c>
      <c r="C131" s="12"/>
      <c r="D131" s="29"/>
      <c r="E131" s="13" t="s">
        <v>290</v>
      </c>
      <c r="F131" s="17" t="s">
        <v>43</v>
      </c>
      <c r="G131" s="17">
        <v>1</v>
      </c>
      <c r="H131" s="868">
        <v>240000</v>
      </c>
      <c r="I131" s="873">
        <f t="shared" si="2"/>
        <v>240000</v>
      </c>
    </row>
    <row r="132" spans="1:9" x14ac:dyDescent="0.25">
      <c r="A132" s="12"/>
      <c r="B132" s="12"/>
      <c r="C132" s="12"/>
      <c r="D132" s="29"/>
      <c r="E132" s="13"/>
      <c r="F132" s="17"/>
      <c r="G132" s="17"/>
      <c r="H132" s="73"/>
      <c r="I132" s="873"/>
    </row>
    <row r="133" spans="1:9" ht="25" x14ac:dyDescent="0.25">
      <c r="A133" s="12"/>
      <c r="B133" s="12" t="s">
        <v>291</v>
      </c>
      <c r="C133" s="12"/>
      <c r="D133" s="29"/>
      <c r="E133" s="13" t="s">
        <v>292</v>
      </c>
      <c r="F133" s="17" t="s">
        <v>46</v>
      </c>
      <c r="G133" s="205">
        <f>I131</f>
        <v>240000</v>
      </c>
      <c r="H133" s="62"/>
      <c r="I133" s="873">
        <f t="shared" si="2"/>
        <v>0</v>
      </c>
    </row>
    <row r="134" spans="1:9" x14ac:dyDescent="0.25">
      <c r="A134" s="12"/>
      <c r="B134" s="12"/>
      <c r="C134" s="12"/>
      <c r="D134" s="29"/>
      <c r="E134" s="13"/>
      <c r="F134" s="17"/>
      <c r="G134" s="205"/>
      <c r="H134" s="74"/>
      <c r="I134" s="873"/>
    </row>
    <row r="135" spans="1:9" ht="25" x14ac:dyDescent="0.25">
      <c r="A135" s="12"/>
      <c r="B135" s="12" t="s">
        <v>293</v>
      </c>
      <c r="C135" s="12"/>
      <c r="D135" s="29"/>
      <c r="E135" s="13" t="s">
        <v>294</v>
      </c>
      <c r="F135" s="17" t="s">
        <v>43</v>
      </c>
      <c r="G135" s="17">
        <v>1</v>
      </c>
      <c r="H135" s="868">
        <v>25000</v>
      </c>
      <c r="I135" s="873">
        <f t="shared" si="2"/>
        <v>25000</v>
      </c>
    </row>
    <row r="136" spans="1:9" x14ac:dyDescent="0.25">
      <c r="A136" s="12"/>
      <c r="B136" s="12"/>
      <c r="C136" s="12"/>
      <c r="D136" s="29"/>
      <c r="E136" s="13"/>
      <c r="F136" s="17"/>
      <c r="G136" s="17"/>
      <c r="H136" s="73"/>
      <c r="I136" s="873"/>
    </row>
    <row r="137" spans="1:9" x14ac:dyDescent="0.25">
      <c r="A137" s="12"/>
      <c r="B137" s="12"/>
      <c r="C137" s="12"/>
      <c r="D137" s="29"/>
      <c r="E137" s="13"/>
      <c r="F137" s="17"/>
      <c r="G137" s="17"/>
      <c r="H137" s="73"/>
      <c r="I137" s="873"/>
    </row>
    <row r="138" spans="1:9" ht="15" customHeight="1" x14ac:dyDescent="0.25">
      <c r="A138" s="195" t="str">
        <f>$A$10</f>
        <v>C1.4</v>
      </c>
      <c r="B138" s="196"/>
      <c r="C138" s="196"/>
      <c r="D138" s="20"/>
      <c r="E138" s="19" t="s">
        <v>90</v>
      </c>
      <c r="F138" s="20"/>
      <c r="G138" s="21"/>
      <c r="H138" s="663"/>
      <c r="I138" s="874">
        <f>SUM(I71:I137)</f>
        <v>5065000</v>
      </c>
    </row>
    <row r="139" spans="1:9" ht="25.25" customHeight="1" x14ac:dyDescent="0.25">
      <c r="A139" s="183" t="s">
        <v>11</v>
      </c>
      <c r="B139" s="183"/>
      <c r="C139" s="183"/>
      <c r="D139" s="34"/>
      <c r="E139" s="10" t="s">
        <v>12</v>
      </c>
      <c r="F139" s="10" t="s">
        <v>13</v>
      </c>
      <c r="G139" s="10" t="s">
        <v>14</v>
      </c>
      <c r="H139" s="656" t="s">
        <v>15</v>
      </c>
      <c r="I139" s="875" t="s">
        <v>16</v>
      </c>
    </row>
    <row r="140" spans="1:9" ht="15" customHeight="1" x14ac:dyDescent="0.25">
      <c r="A140" s="195"/>
      <c r="B140" s="196"/>
      <c r="C140" s="196"/>
      <c r="D140" s="20"/>
      <c r="E140" s="19" t="s">
        <v>91</v>
      </c>
      <c r="F140" s="20"/>
      <c r="G140" s="21"/>
      <c r="H140" s="663"/>
      <c r="I140" s="874">
        <f>I138</f>
        <v>5065000</v>
      </c>
    </row>
    <row r="141" spans="1:9" ht="15" customHeight="1" x14ac:dyDescent="0.25">
      <c r="A141" s="12"/>
      <c r="B141" s="12"/>
      <c r="C141" s="12"/>
      <c r="D141" s="29"/>
      <c r="E141" s="13"/>
      <c r="F141" s="17"/>
      <c r="G141" s="17"/>
      <c r="H141" s="73"/>
      <c r="I141" s="873"/>
    </row>
    <row r="142" spans="1:9" ht="30" customHeight="1" x14ac:dyDescent="0.25">
      <c r="A142" s="12"/>
      <c r="B142" s="12" t="s">
        <v>295</v>
      </c>
      <c r="C142" s="12"/>
      <c r="D142" s="29"/>
      <c r="E142" s="13" t="s">
        <v>296</v>
      </c>
      <c r="F142" s="17" t="s">
        <v>46</v>
      </c>
      <c r="G142" s="1004">
        <f>+H135</f>
        <v>25000</v>
      </c>
      <c r="H142" s="62"/>
      <c r="I142" s="873">
        <f t="shared" ref="I142" si="4">H142*G142</f>
        <v>0</v>
      </c>
    </row>
    <row r="143" spans="1:9" x14ac:dyDescent="0.25">
      <c r="A143" s="12"/>
      <c r="B143" s="12"/>
      <c r="C143" s="12"/>
      <c r="D143" s="29"/>
      <c r="E143" s="13"/>
      <c r="F143" s="17"/>
      <c r="G143" s="17"/>
      <c r="H143" s="73"/>
      <c r="I143" s="873" t="str">
        <f t="shared" ref="I143" si="5">IF(F143="","",G143*H143)</f>
        <v/>
      </c>
    </row>
    <row r="144" spans="1:9" ht="50" x14ac:dyDescent="0.25">
      <c r="A144" s="12"/>
      <c r="B144" s="12" t="s">
        <v>297</v>
      </c>
      <c r="C144" s="12"/>
      <c r="D144" s="29"/>
      <c r="E144" s="13" t="s">
        <v>298</v>
      </c>
      <c r="F144" s="17" t="s">
        <v>43</v>
      </c>
      <c r="G144" s="17">
        <v>1</v>
      </c>
      <c r="H144" s="868">
        <v>200000</v>
      </c>
      <c r="I144" s="873">
        <f>H144*G144</f>
        <v>200000</v>
      </c>
    </row>
    <row r="145" spans="1:9" x14ac:dyDescent="0.25">
      <c r="A145" s="12"/>
      <c r="B145" s="12"/>
      <c r="C145" s="12"/>
      <c r="D145" s="29"/>
      <c r="E145" s="13"/>
      <c r="F145" s="17"/>
      <c r="G145" s="17"/>
      <c r="H145" s="73"/>
      <c r="I145" s="873"/>
    </row>
    <row r="146" spans="1:9" ht="25" x14ac:dyDescent="0.25">
      <c r="A146" s="12"/>
      <c r="B146" s="12" t="s">
        <v>299</v>
      </c>
      <c r="C146" s="12"/>
      <c r="D146" s="29"/>
      <c r="E146" s="13" t="s">
        <v>300</v>
      </c>
      <c r="F146" s="17" t="s">
        <v>46</v>
      </c>
      <c r="G146" s="205">
        <f>SUM(I144)</f>
        <v>200000</v>
      </c>
      <c r="H146" s="62"/>
      <c r="I146" s="873">
        <f t="shared" ref="I146:I175" si="6">H146*G146</f>
        <v>0</v>
      </c>
    </row>
    <row r="147" spans="1:9" x14ac:dyDescent="0.25">
      <c r="A147" s="12"/>
      <c r="B147" s="12"/>
      <c r="C147" s="12"/>
      <c r="D147" s="29"/>
      <c r="E147" s="13"/>
      <c r="F147" s="17"/>
      <c r="G147" s="17"/>
      <c r="H147" s="73"/>
      <c r="I147" s="873"/>
    </row>
    <row r="148" spans="1:9" x14ac:dyDescent="0.25">
      <c r="A148" s="12"/>
      <c r="B148" s="12"/>
      <c r="C148" s="12"/>
      <c r="D148" s="29"/>
      <c r="E148" s="13"/>
      <c r="F148" s="17"/>
      <c r="G148" s="17"/>
      <c r="H148" s="73"/>
      <c r="I148" s="873"/>
    </row>
    <row r="149" spans="1:9" ht="39.5" customHeight="1" x14ac:dyDescent="0.25">
      <c r="A149" s="12"/>
      <c r="B149" s="12" t="s">
        <v>301</v>
      </c>
      <c r="C149" s="12"/>
      <c r="D149" s="29"/>
      <c r="E149" s="13" t="s">
        <v>302</v>
      </c>
      <c r="F149" s="17" t="s">
        <v>43</v>
      </c>
      <c r="G149" s="17">
        <v>1</v>
      </c>
      <c r="H149" s="868">
        <v>80000</v>
      </c>
      <c r="I149" s="873">
        <f t="shared" si="6"/>
        <v>80000</v>
      </c>
    </row>
    <row r="150" spans="1:9" s="18" customFormat="1" ht="15" customHeight="1" x14ac:dyDescent="0.25">
      <c r="A150" s="12"/>
      <c r="B150" s="12"/>
      <c r="C150" s="12"/>
      <c r="D150" s="29"/>
      <c r="E150" s="13"/>
      <c r="F150" s="17"/>
      <c r="G150" s="17"/>
      <c r="H150" s="73"/>
      <c r="I150" s="873"/>
    </row>
    <row r="151" spans="1:9" ht="25" x14ac:dyDescent="0.25">
      <c r="A151" s="12"/>
      <c r="B151" s="12" t="s">
        <v>303</v>
      </c>
      <c r="C151" s="12"/>
      <c r="D151" s="29"/>
      <c r="E151" s="13" t="s">
        <v>304</v>
      </c>
      <c r="F151" s="17" t="s">
        <v>46</v>
      </c>
      <c r="G151" s="205">
        <f>I149</f>
        <v>80000</v>
      </c>
      <c r="H151" s="62"/>
      <c r="I151" s="873">
        <f t="shared" si="6"/>
        <v>0</v>
      </c>
    </row>
    <row r="152" spans="1:9" ht="15" customHeight="1" x14ac:dyDescent="0.25">
      <c r="A152" s="12"/>
      <c r="B152" s="12"/>
      <c r="C152" s="12"/>
      <c r="D152" s="29"/>
      <c r="E152" s="13"/>
      <c r="F152" s="17"/>
      <c r="G152" s="17"/>
      <c r="H152" s="73"/>
      <c r="I152" s="873"/>
    </row>
    <row r="153" spans="1:9" ht="62.5" x14ac:dyDescent="0.25">
      <c r="A153" s="12"/>
      <c r="B153" s="12" t="s">
        <v>305</v>
      </c>
      <c r="C153" s="12"/>
      <c r="D153" s="29"/>
      <c r="E153" s="13" t="s">
        <v>306</v>
      </c>
      <c r="F153" s="17" t="s">
        <v>43</v>
      </c>
      <c r="G153" s="17">
        <v>1</v>
      </c>
      <c r="H153" s="868">
        <v>35000</v>
      </c>
      <c r="I153" s="873">
        <f t="shared" si="6"/>
        <v>35000</v>
      </c>
    </row>
    <row r="154" spans="1:9" x14ac:dyDescent="0.25">
      <c r="A154" s="12"/>
      <c r="B154" s="12"/>
      <c r="C154" s="12"/>
      <c r="D154" s="29"/>
      <c r="E154" s="13"/>
      <c r="F154" s="17"/>
      <c r="G154" s="17"/>
      <c r="H154" s="73"/>
      <c r="I154" s="873"/>
    </row>
    <row r="155" spans="1:9" ht="25" x14ac:dyDescent="0.25">
      <c r="A155" s="12"/>
      <c r="B155" s="12" t="s">
        <v>307</v>
      </c>
      <c r="C155" s="12"/>
      <c r="D155" s="29"/>
      <c r="E155" s="13" t="s">
        <v>308</v>
      </c>
      <c r="F155" s="17" t="s">
        <v>46</v>
      </c>
      <c r="G155" s="205">
        <f>I153</f>
        <v>35000</v>
      </c>
      <c r="H155" s="62"/>
      <c r="I155" s="873">
        <f t="shared" si="6"/>
        <v>0</v>
      </c>
    </row>
    <row r="156" spans="1:9" x14ac:dyDescent="0.25">
      <c r="A156" s="12"/>
      <c r="B156" s="12"/>
      <c r="C156" s="12"/>
      <c r="D156" s="29"/>
      <c r="E156" s="13"/>
      <c r="F156" s="17"/>
      <c r="G156" s="17"/>
      <c r="H156" s="73"/>
      <c r="I156" s="873"/>
    </row>
    <row r="157" spans="1:9" ht="26" x14ac:dyDescent="0.25">
      <c r="A157" s="188" t="s">
        <v>309</v>
      </c>
      <c r="B157" s="188"/>
      <c r="C157" s="188"/>
      <c r="D157" s="33"/>
      <c r="E157" s="15" t="s">
        <v>310</v>
      </c>
      <c r="F157" s="17"/>
      <c r="G157" s="17"/>
      <c r="H157" s="73"/>
      <c r="I157" s="873"/>
    </row>
    <row r="158" spans="1:9" x14ac:dyDescent="0.25">
      <c r="A158" s="12"/>
      <c r="B158" s="12"/>
      <c r="C158" s="12"/>
      <c r="D158" s="29"/>
      <c r="E158" s="13"/>
      <c r="F158" s="17"/>
      <c r="G158" s="17"/>
      <c r="H158" s="73"/>
      <c r="I158" s="873"/>
    </row>
    <row r="159" spans="1:9" x14ac:dyDescent="0.25">
      <c r="A159" s="669"/>
      <c r="B159" s="12" t="s">
        <v>311</v>
      </c>
      <c r="C159" s="12"/>
      <c r="D159" s="29"/>
      <c r="E159" s="13" t="s">
        <v>312</v>
      </c>
      <c r="F159" s="17" t="s">
        <v>30</v>
      </c>
      <c r="G159" s="17">
        <v>1</v>
      </c>
      <c r="H159" s="867"/>
      <c r="I159" s="873">
        <f t="shared" si="6"/>
        <v>0</v>
      </c>
    </row>
    <row r="160" spans="1:9" x14ac:dyDescent="0.25">
      <c r="A160" s="669"/>
      <c r="B160" s="12"/>
      <c r="C160" s="12"/>
      <c r="D160" s="29"/>
      <c r="E160" s="13"/>
      <c r="F160" s="17"/>
      <c r="G160" s="17"/>
      <c r="H160" s="72"/>
      <c r="I160" s="873"/>
    </row>
    <row r="161" spans="1:9" x14ac:dyDescent="0.25">
      <c r="A161" s="669"/>
      <c r="B161" s="12" t="s">
        <v>313</v>
      </c>
      <c r="C161" s="12"/>
      <c r="D161" s="29"/>
      <c r="E161" s="13" t="s">
        <v>314</v>
      </c>
      <c r="F161" s="17" t="s">
        <v>23</v>
      </c>
      <c r="G161" s="17">
        <v>51</v>
      </c>
      <c r="H161" s="867"/>
      <c r="I161" s="873">
        <f t="shared" si="6"/>
        <v>0</v>
      </c>
    </row>
    <row r="162" spans="1:9" x14ac:dyDescent="0.25">
      <c r="A162" s="12"/>
      <c r="B162" s="12"/>
      <c r="C162" s="12"/>
      <c r="D162" s="29"/>
      <c r="E162" s="13"/>
      <c r="F162" s="17"/>
      <c r="G162" s="17"/>
      <c r="H162" s="72"/>
      <c r="I162" s="873"/>
    </row>
    <row r="163" spans="1:9" ht="13" x14ac:dyDescent="0.25">
      <c r="A163" s="188" t="s">
        <v>315</v>
      </c>
      <c r="B163" s="188"/>
      <c r="C163" s="188"/>
      <c r="D163" s="33"/>
      <c r="E163" s="15" t="s">
        <v>316</v>
      </c>
      <c r="F163" s="17"/>
      <c r="G163" s="17"/>
      <c r="H163" s="72"/>
      <c r="I163" s="873"/>
    </row>
    <row r="164" spans="1:9" x14ac:dyDescent="0.25">
      <c r="A164" s="12"/>
      <c r="B164" s="12"/>
      <c r="C164" s="12"/>
      <c r="D164" s="29"/>
      <c r="E164" s="13"/>
      <c r="F164" s="17"/>
      <c r="G164" s="17"/>
      <c r="H164" s="72"/>
      <c r="I164" s="641"/>
    </row>
    <row r="165" spans="1:9" ht="13" x14ac:dyDescent="0.25">
      <c r="A165" s="188" t="s">
        <v>317</v>
      </c>
      <c r="B165" s="188"/>
      <c r="C165" s="188"/>
      <c r="D165" s="33"/>
      <c r="E165" s="15" t="s">
        <v>318</v>
      </c>
      <c r="F165" s="17"/>
      <c r="G165" s="17"/>
      <c r="H165" s="72"/>
      <c r="I165" s="873"/>
    </row>
    <row r="166" spans="1:9" x14ac:dyDescent="0.25">
      <c r="A166" s="850"/>
      <c r="B166" s="12"/>
      <c r="C166" s="12"/>
      <c r="D166" s="29"/>
      <c r="E166" s="13"/>
      <c r="F166" s="17"/>
      <c r="G166" s="17"/>
      <c r="H166" s="72"/>
      <c r="I166" s="873"/>
    </row>
    <row r="167" spans="1:9" ht="25" x14ac:dyDescent="0.25">
      <c r="A167" s="851"/>
      <c r="B167" s="12" t="s">
        <v>319</v>
      </c>
      <c r="C167" s="12"/>
      <c r="D167" s="29"/>
      <c r="E167" s="13" t="s">
        <v>320</v>
      </c>
      <c r="F167" s="17" t="s">
        <v>321</v>
      </c>
      <c r="G167" s="17">
        <v>192</v>
      </c>
      <c r="H167" s="867"/>
      <c r="I167" s="873">
        <f t="shared" si="6"/>
        <v>0</v>
      </c>
    </row>
    <row r="168" spans="1:9" x14ac:dyDescent="0.25">
      <c r="A168" s="851"/>
      <c r="B168" s="12"/>
      <c r="C168" s="12"/>
      <c r="D168" s="29"/>
      <c r="E168" s="13"/>
      <c r="F168" s="17"/>
      <c r="G168" s="17"/>
      <c r="H168" s="72"/>
      <c r="I168" s="873"/>
    </row>
    <row r="169" spans="1:9" x14ac:dyDescent="0.25">
      <c r="A169" s="851"/>
      <c r="B169" s="12" t="s">
        <v>322</v>
      </c>
      <c r="C169" s="12"/>
      <c r="D169" s="29"/>
      <c r="E169" s="13" t="s">
        <v>323</v>
      </c>
      <c r="F169" s="17" t="s">
        <v>124</v>
      </c>
      <c r="G169" s="17">
        <v>3850</v>
      </c>
      <c r="H169" s="867"/>
      <c r="I169" s="873">
        <f t="shared" si="6"/>
        <v>0</v>
      </c>
    </row>
    <row r="170" spans="1:9" x14ac:dyDescent="0.25">
      <c r="A170" s="851"/>
      <c r="B170" s="12"/>
      <c r="C170" s="12"/>
      <c r="D170" s="29"/>
      <c r="E170" s="13"/>
      <c r="F170" s="17"/>
      <c r="G170" s="17"/>
      <c r="H170" s="72"/>
      <c r="I170" s="873"/>
    </row>
    <row r="171" spans="1:9" ht="26" x14ac:dyDescent="0.25">
      <c r="A171" s="188" t="s">
        <v>324</v>
      </c>
      <c r="B171" s="188"/>
      <c r="C171" s="188"/>
      <c r="D171" s="33"/>
      <c r="E171" s="15" t="s">
        <v>325</v>
      </c>
      <c r="F171" s="17"/>
      <c r="G171" s="17"/>
      <c r="H171" s="72"/>
      <c r="I171" s="873"/>
    </row>
    <row r="172" spans="1:9" x14ac:dyDescent="0.25">
      <c r="A172" s="12"/>
      <c r="B172" s="12"/>
      <c r="C172" s="12"/>
      <c r="D172" s="29"/>
      <c r="E172" s="13"/>
      <c r="F172" s="17"/>
      <c r="G172" s="17"/>
      <c r="H172" s="72"/>
      <c r="I172" s="873"/>
    </row>
    <row r="173" spans="1:9" ht="37.5" x14ac:dyDescent="0.25">
      <c r="A173" s="669"/>
      <c r="B173" s="12" t="s">
        <v>326</v>
      </c>
      <c r="C173" s="12"/>
      <c r="D173" s="29"/>
      <c r="E173" s="13" t="s">
        <v>327</v>
      </c>
      <c r="F173" s="17" t="s">
        <v>30</v>
      </c>
      <c r="G173" s="17">
        <v>1</v>
      </c>
      <c r="H173" s="867"/>
      <c r="I173" s="873">
        <f t="shared" si="6"/>
        <v>0</v>
      </c>
    </row>
    <row r="174" spans="1:9" x14ac:dyDescent="0.25">
      <c r="A174" s="669"/>
      <c r="B174" s="12"/>
      <c r="C174" s="12"/>
      <c r="D174" s="29"/>
      <c r="E174" s="13"/>
      <c r="F174" s="17"/>
      <c r="G174" s="17"/>
      <c r="H174" s="72"/>
      <c r="I174" s="873"/>
    </row>
    <row r="175" spans="1:9" ht="37.5" x14ac:dyDescent="0.25">
      <c r="A175" s="669"/>
      <c r="B175" s="12" t="s">
        <v>328</v>
      </c>
      <c r="C175" s="12"/>
      <c r="D175" s="29"/>
      <c r="E175" s="13" t="s">
        <v>329</v>
      </c>
      <c r="F175" s="17" t="s">
        <v>23</v>
      </c>
      <c r="G175" s="17">
        <v>48</v>
      </c>
      <c r="H175" s="867"/>
      <c r="I175" s="873">
        <f t="shared" si="6"/>
        <v>0</v>
      </c>
    </row>
    <row r="176" spans="1:9" x14ac:dyDescent="0.25">
      <c r="A176" s="669"/>
      <c r="B176" s="12"/>
      <c r="C176" s="12"/>
      <c r="D176" s="29"/>
      <c r="E176" s="13"/>
      <c r="F176" s="17"/>
      <c r="G176" s="17"/>
      <c r="H176" s="73"/>
      <c r="I176" s="873"/>
    </row>
    <row r="177" spans="1:9" x14ac:dyDescent="0.25">
      <c r="A177" s="669"/>
      <c r="B177" s="12"/>
      <c r="C177" s="12"/>
      <c r="D177" s="29"/>
      <c r="E177" s="13"/>
      <c r="F177" s="17"/>
      <c r="G177" s="17"/>
      <c r="H177" s="73"/>
      <c r="I177" s="873"/>
    </row>
    <row r="178" spans="1:9" x14ac:dyDescent="0.25">
      <c r="A178" s="669"/>
      <c r="B178" s="12"/>
      <c r="C178" s="12"/>
      <c r="D178" s="29"/>
      <c r="E178" s="13"/>
      <c r="F178" s="17"/>
      <c r="G178" s="17"/>
      <c r="H178" s="73"/>
      <c r="I178" s="873"/>
    </row>
    <row r="179" spans="1:9" x14ac:dyDescent="0.25">
      <c r="A179" s="669"/>
      <c r="B179" s="12"/>
      <c r="C179" s="12"/>
      <c r="D179" s="29"/>
      <c r="E179" s="13"/>
      <c r="F179" s="17"/>
      <c r="G179" s="17"/>
      <c r="H179" s="73"/>
      <c r="I179" s="873"/>
    </row>
    <row r="180" spans="1:9" x14ac:dyDescent="0.25">
      <c r="A180" s="669"/>
      <c r="B180" s="12"/>
      <c r="C180" s="12"/>
      <c r="D180" s="29"/>
      <c r="E180" s="13"/>
      <c r="F180" s="17"/>
      <c r="G180" s="17"/>
      <c r="H180" s="73"/>
      <c r="I180" s="873"/>
    </row>
    <row r="181" spans="1:9" x14ac:dyDescent="0.25">
      <c r="A181" s="669"/>
      <c r="B181" s="12"/>
      <c r="C181" s="12"/>
      <c r="D181" s="29"/>
      <c r="E181" s="13"/>
      <c r="F181" s="17"/>
      <c r="G181" s="17"/>
      <c r="H181" s="73"/>
      <c r="I181" s="873"/>
    </row>
    <row r="182" spans="1:9" x14ac:dyDescent="0.25">
      <c r="A182" s="669"/>
      <c r="B182" s="12"/>
      <c r="C182" s="12"/>
      <c r="D182" s="29"/>
      <c r="E182" s="13"/>
      <c r="F182" s="17"/>
      <c r="G182" s="17"/>
      <c r="H182" s="73"/>
      <c r="I182" s="873"/>
    </row>
    <row r="183" spans="1:9" x14ac:dyDescent="0.25">
      <c r="A183" s="669"/>
      <c r="B183" s="12"/>
      <c r="C183" s="12"/>
      <c r="D183" s="29"/>
      <c r="E183" s="13"/>
      <c r="F183" s="17"/>
      <c r="G183" s="17"/>
      <c r="H183" s="73"/>
      <c r="I183" s="873"/>
    </row>
    <row r="184" spans="1:9" x14ac:dyDescent="0.25">
      <c r="A184" s="669"/>
      <c r="B184" s="12"/>
      <c r="C184" s="12"/>
      <c r="D184" s="29"/>
      <c r="E184" s="13"/>
      <c r="F184" s="17"/>
      <c r="G184" s="17"/>
      <c r="H184" s="73"/>
      <c r="I184" s="873"/>
    </row>
    <row r="185" spans="1:9" x14ac:dyDescent="0.25">
      <c r="A185" s="669"/>
      <c r="B185" s="12"/>
      <c r="C185" s="12"/>
      <c r="D185" s="29"/>
      <c r="E185" s="13"/>
      <c r="F185" s="17"/>
      <c r="G185" s="17"/>
      <c r="H185" s="73"/>
      <c r="I185" s="873"/>
    </row>
    <row r="186" spans="1:9" x14ac:dyDescent="0.25">
      <c r="A186" s="12"/>
      <c r="B186" s="12"/>
      <c r="C186" s="12"/>
      <c r="D186" s="29"/>
      <c r="E186" s="13"/>
      <c r="F186" s="17"/>
      <c r="G186" s="205"/>
      <c r="H186" s="74"/>
      <c r="I186" s="873"/>
    </row>
    <row r="187" spans="1:9" x14ac:dyDescent="0.25">
      <c r="A187" s="12"/>
      <c r="B187" s="12"/>
      <c r="C187" s="12"/>
      <c r="D187" s="29"/>
      <c r="E187" s="13"/>
      <c r="F187" s="17"/>
      <c r="G187" s="205"/>
      <c r="H187" s="74"/>
      <c r="I187" s="873"/>
    </row>
    <row r="188" spans="1:9" x14ac:dyDescent="0.25">
      <c r="A188" s="12"/>
      <c r="B188" s="12"/>
      <c r="C188" s="12"/>
      <c r="D188" s="29"/>
      <c r="E188" s="13"/>
      <c r="F188" s="17"/>
      <c r="G188" s="205"/>
      <c r="H188" s="74"/>
      <c r="I188" s="873"/>
    </row>
    <row r="189" spans="1:9" x14ac:dyDescent="0.25">
      <c r="A189" s="12"/>
      <c r="B189" s="12"/>
      <c r="C189" s="12"/>
      <c r="D189" s="29"/>
      <c r="E189" s="13"/>
      <c r="F189" s="17"/>
      <c r="G189" s="205"/>
      <c r="H189" s="74"/>
      <c r="I189" s="873"/>
    </row>
    <row r="190" spans="1:9" x14ac:dyDescent="0.25">
      <c r="A190" s="12"/>
      <c r="B190" s="12"/>
      <c r="C190" s="12"/>
      <c r="D190" s="29"/>
      <c r="E190" s="13"/>
      <c r="F190" s="17"/>
      <c r="G190" s="205"/>
      <c r="H190" s="74"/>
      <c r="I190" s="873"/>
    </row>
    <row r="191" spans="1:9" x14ac:dyDescent="0.25">
      <c r="A191" s="12"/>
      <c r="B191" s="12"/>
      <c r="C191" s="12"/>
      <c r="D191" s="29"/>
      <c r="E191" s="13"/>
      <c r="F191" s="17"/>
      <c r="G191" s="205"/>
      <c r="H191" s="74"/>
      <c r="I191" s="873"/>
    </row>
    <row r="192" spans="1:9" x14ac:dyDescent="0.25">
      <c r="A192" s="12"/>
      <c r="B192" s="12"/>
      <c r="C192" s="12"/>
      <c r="D192" s="29"/>
      <c r="E192" s="13"/>
      <c r="F192" s="17"/>
      <c r="G192" s="205"/>
      <c r="H192" s="74"/>
      <c r="I192" s="873"/>
    </row>
    <row r="193" spans="1:9" x14ac:dyDescent="0.25">
      <c r="A193" s="12"/>
      <c r="B193" s="12"/>
      <c r="C193" s="12"/>
      <c r="D193" s="29"/>
      <c r="E193" s="13"/>
      <c r="F193" s="17"/>
      <c r="G193" s="17"/>
      <c r="H193" s="73"/>
      <c r="I193" s="873" t="str">
        <f>IF(F193="","",G193*H193)</f>
        <v/>
      </c>
    </row>
    <row r="194" spans="1:9" x14ac:dyDescent="0.25">
      <c r="A194" s="12"/>
      <c r="B194" s="12"/>
      <c r="C194" s="12"/>
      <c r="D194" s="29"/>
      <c r="E194" s="13"/>
      <c r="F194" s="17"/>
      <c r="G194" s="205"/>
      <c r="H194" s="74"/>
      <c r="I194" s="873"/>
    </row>
    <row r="195" spans="1:9" x14ac:dyDescent="0.25">
      <c r="A195" s="12"/>
      <c r="B195" s="12"/>
      <c r="C195" s="12"/>
      <c r="D195" s="29"/>
      <c r="E195" s="13"/>
      <c r="F195" s="17"/>
      <c r="G195" s="17"/>
      <c r="H195" s="73"/>
      <c r="I195" s="873"/>
    </row>
    <row r="196" spans="1:9" s="18" customFormat="1" ht="20.25" customHeight="1" x14ac:dyDescent="0.25">
      <c r="A196" s="12"/>
      <c r="B196" s="12"/>
      <c r="C196" s="12"/>
      <c r="D196" s="29"/>
      <c r="E196" s="13"/>
      <c r="F196" s="17"/>
      <c r="G196" s="17"/>
      <c r="H196" s="73"/>
      <c r="I196" s="873" t="str">
        <f>IF(F196="","",G196*H196)</f>
        <v/>
      </c>
    </row>
    <row r="197" spans="1:9" ht="13" x14ac:dyDescent="0.25">
      <c r="A197" s="195" t="str">
        <f>$A$10</f>
        <v>C1.4</v>
      </c>
      <c r="B197" s="196"/>
      <c r="C197" s="196"/>
      <c r="D197" s="20"/>
      <c r="E197" s="19" t="s">
        <v>172</v>
      </c>
      <c r="F197" s="20"/>
      <c r="G197" s="21"/>
      <c r="H197" s="663"/>
      <c r="I197" s="874">
        <f>SUM(I140:I196)</f>
        <v>5380000</v>
      </c>
    </row>
  </sheetData>
  <sheetProtection algorithmName="SHA-512" hashValue="5tVJybLo3cd+Ygt9QavNSBus4kbqKW8EFizcwJbn/acgLdcGh9zg0r5hq4EdTiY6o3SGFBt4mc03/7VO9CaQ4A==" saltValue="eUght2D2BvcEqD8EcGsjcA==" spinCount="100000" sheet="1" objects="1" scenarios="1"/>
  <phoneticPr fontId="15" type="noConversion"/>
  <pageMargins left="0.78740157480314965" right="0.51181102362204722" top="0.78740157480314965" bottom="0.78740157480314965" header="0.31496062992125984" footer="0.31496062992125984"/>
  <pageSetup paperSize="9" scale="64" firstPageNumber="31" fitToHeight="0" orientation="portrait" r:id="rId1"/>
  <headerFooter>
    <oddFooter>&amp;RC3-&amp;P</oddFooter>
  </headerFooter>
  <rowBreaks count="1" manualBreakCount="1">
    <brk id="138"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92787-0C9D-464F-8B19-5E285577D47C}">
  <sheetPr>
    <tabColor rgb="FF92D050"/>
  </sheetPr>
  <dimension ref="A1:AK1322"/>
  <sheetViews>
    <sheetView view="pageBreakPreview" topLeftCell="A295" zoomScale="60" zoomScaleNormal="100" workbookViewId="0">
      <selection activeCell="N299" sqref="N299"/>
    </sheetView>
  </sheetViews>
  <sheetFormatPr defaultColWidth="6.90625" defaultRowHeight="12.5" x14ac:dyDescent="0.25"/>
  <cols>
    <col min="1" max="1" width="12" style="22" customWidth="1"/>
    <col min="2" max="2" width="12.26953125" style="22" customWidth="1"/>
    <col min="3" max="4" width="4.26953125" style="22" customWidth="1"/>
    <col min="5" max="5" width="40.7265625" style="3" customWidth="1"/>
    <col min="6" max="6" width="16.54296875" style="4" bestFit="1" customWidth="1"/>
    <col min="7" max="7" width="14" style="4" bestFit="1" customWidth="1"/>
    <col min="8" max="8" width="15.26953125" style="1" bestFit="1" customWidth="1"/>
    <col min="9" max="9" width="16.54296875" style="5" bestFit="1" customWidth="1"/>
    <col min="10" max="10" width="12.08984375" style="1" customWidth="1"/>
    <col min="11" max="12" width="10.08984375" style="1" customWidth="1"/>
    <col min="13" max="13" width="9.90625" style="1" customWidth="1"/>
    <col min="14" max="14" width="10.90625" style="1" customWidth="1"/>
    <col min="15" max="15" width="12" style="1" customWidth="1"/>
    <col min="16" max="16" width="10" style="1" customWidth="1"/>
    <col min="17" max="17" width="11.26953125" style="1" customWidth="1"/>
    <col min="18" max="18" width="12.08984375" style="1" customWidth="1"/>
    <col min="19" max="19" width="11.08984375" style="1" customWidth="1"/>
    <col min="20" max="20" width="12.26953125" style="1" customWidth="1"/>
    <col min="21" max="21" width="9.54296875" style="1" customWidth="1"/>
    <col min="22" max="22" width="10.54296875" style="1" customWidth="1"/>
    <col min="23" max="23" width="9.54296875" style="1" customWidth="1"/>
    <col min="24" max="24" width="10.90625" style="1" customWidth="1"/>
    <col min="25" max="25" width="9.54296875" style="1" customWidth="1"/>
    <col min="26" max="26" width="10.90625" style="1" customWidth="1"/>
    <col min="27" max="27" width="9.54296875" style="1" customWidth="1"/>
    <col min="28" max="28" width="9.90625" style="1" customWidth="1"/>
    <col min="29" max="29" width="10.90625" style="1" customWidth="1"/>
    <col min="30" max="30" width="10.54296875" style="1" customWidth="1"/>
    <col min="31" max="31" width="9.54296875" style="1" customWidth="1"/>
    <col min="32" max="32" width="9.90625" style="1" customWidth="1"/>
    <col min="33" max="33" width="11.26953125" style="1" customWidth="1"/>
    <col min="34" max="34" width="9.54296875" style="1" customWidth="1"/>
    <col min="35" max="35" width="11.54296875" style="1" customWidth="1"/>
    <col min="36" max="36" width="11.08984375" style="1" customWidth="1"/>
    <col min="37" max="16384" width="6.90625" style="1"/>
  </cols>
  <sheetData>
    <row r="1" spans="1:36" ht="13" x14ac:dyDescent="0.25">
      <c r="A1" s="18" t="s">
        <v>1</v>
      </c>
      <c r="B1" s="49"/>
      <c r="C1" s="49"/>
      <c r="D1" s="49"/>
      <c r="E1" s="49"/>
      <c r="F1" s="49"/>
      <c r="G1" s="49"/>
      <c r="H1" s="653"/>
      <c r="I1" s="49"/>
      <c r="J1" s="5"/>
    </row>
    <row r="2" spans="1:36" ht="13" x14ac:dyDescent="0.25">
      <c r="A2" s="18"/>
      <c r="B2" s="49"/>
      <c r="C2" s="49"/>
      <c r="D2" s="49"/>
      <c r="E2" s="49"/>
      <c r="F2" s="49"/>
      <c r="G2" s="49"/>
      <c r="H2" s="653"/>
      <c r="I2" s="49"/>
      <c r="J2" s="5"/>
    </row>
    <row r="3" spans="1:36" ht="13" x14ac:dyDescent="0.25">
      <c r="A3" s="654" t="s">
        <v>3</v>
      </c>
      <c r="B3" s="49"/>
      <c r="C3" s="49"/>
      <c r="D3" s="49"/>
      <c r="E3" s="49"/>
      <c r="F3" s="49"/>
      <c r="G3" s="49"/>
      <c r="H3" s="653"/>
      <c r="I3" s="49"/>
      <c r="J3" s="5"/>
    </row>
    <row r="4" spans="1:36" ht="13" x14ac:dyDescent="0.25">
      <c r="A4" s="18" t="s">
        <v>9</v>
      </c>
      <c r="B4" s="49"/>
      <c r="C4" s="49"/>
      <c r="D4" s="49"/>
      <c r="E4" s="49"/>
      <c r="F4" s="49"/>
      <c r="G4" s="49"/>
      <c r="H4" s="653"/>
      <c r="I4" s="49"/>
      <c r="J4" s="6"/>
    </row>
    <row r="5" spans="1:36" ht="13" x14ac:dyDescent="0.25">
      <c r="A5" s="18"/>
      <c r="B5" s="49"/>
      <c r="C5" s="49"/>
      <c r="D5" s="49"/>
      <c r="E5" s="49"/>
      <c r="F5" s="49"/>
      <c r="G5" s="49"/>
      <c r="H5" s="653"/>
      <c r="I5" s="49"/>
      <c r="J5" s="7"/>
    </row>
    <row r="6" spans="1:36" ht="13" x14ac:dyDescent="0.25">
      <c r="A6" s="18" t="s">
        <v>10</v>
      </c>
      <c r="B6" s="49"/>
      <c r="C6" s="49"/>
      <c r="D6" s="49"/>
      <c r="E6" s="49"/>
      <c r="F6" s="49"/>
      <c r="G6" s="49"/>
      <c r="H6" s="653"/>
      <c r="I6" s="49"/>
      <c r="J6" s="7"/>
    </row>
    <row r="7" spans="1:36" ht="13" x14ac:dyDescent="0.25">
      <c r="A7" s="2"/>
      <c r="B7" s="182"/>
      <c r="C7" s="182"/>
      <c r="D7" s="182"/>
      <c r="E7" s="182"/>
      <c r="F7" s="182"/>
      <c r="G7" s="182"/>
      <c r="H7" s="655"/>
      <c r="I7" s="182"/>
      <c r="J7" s="7"/>
    </row>
    <row r="8" spans="1:36" s="8" customFormat="1" ht="13" x14ac:dyDescent="0.25">
      <c r="A8" s="9" t="s">
        <v>11</v>
      </c>
      <c r="B8" s="183"/>
      <c r="C8" s="9"/>
      <c r="D8" s="9"/>
      <c r="E8" s="10" t="s">
        <v>12</v>
      </c>
      <c r="F8" s="10" t="s">
        <v>13</v>
      </c>
      <c r="G8" s="10" t="s">
        <v>14</v>
      </c>
      <c r="H8" s="10" t="s">
        <v>15</v>
      </c>
      <c r="I8" s="10" t="s">
        <v>16</v>
      </c>
      <c r="J8" s="819"/>
      <c r="K8" s="820"/>
      <c r="L8" s="821"/>
      <c r="M8" s="822"/>
      <c r="N8" s="823"/>
      <c r="O8" s="824"/>
      <c r="P8" s="825"/>
      <c r="Q8" s="819"/>
      <c r="R8" s="820"/>
      <c r="S8" s="821"/>
      <c r="T8" s="822"/>
      <c r="U8" s="823"/>
      <c r="V8" s="824"/>
      <c r="W8" s="825"/>
      <c r="X8" s="819"/>
      <c r="Y8" s="820"/>
      <c r="Z8" s="821"/>
      <c r="AA8" s="822"/>
      <c r="AB8" s="823"/>
      <c r="AC8" s="824"/>
      <c r="AD8" s="825"/>
      <c r="AE8" s="826"/>
      <c r="AF8" s="820"/>
      <c r="AG8" s="821"/>
      <c r="AH8" s="822"/>
      <c r="AI8" s="827"/>
      <c r="AJ8" s="824"/>
    </row>
    <row r="9" spans="1:36" x14ac:dyDescent="0.25">
      <c r="A9" s="12"/>
      <c r="B9" s="12"/>
      <c r="C9" s="12"/>
      <c r="D9" s="12"/>
      <c r="E9" s="13"/>
      <c r="F9" s="17"/>
      <c r="G9" s="17"/>
      <c r="H9" s="25"/>
      <c r="I9" s="70" t="str">
        <f t="shared" ref="I9:I13" si="0">IF(F9="","",G9*H9)</f>
        <v/>
      </c>
      <c r="P9" s="828"/>
      <c r="W9" s="828"/>
      <c r="AD9" s="828"/>
    </row>
    <row r="10" spans="1:36" ht="26" x14ac:dyDescent="0.25">
      <c r="A10" s="188" t="s">
        <v>330</v>
      </c>
      <c r="B10" s="188"/>
      <c r="C10" s="188"/>
      <c r="D10" s="188"/>
      <c r="E10" s="15" t="s">
        <v>331</v>
      </c>
      <c r="F10" s="17"/>
      <c r="G10" s="17"/>
      <c r="H10" s="25"/>
      <c r="I10" s="70" t="str">
        <f t="shared" si="0"/>
        <v/>
      </c>
      <c r="P10" s="828"/>
      <c r="W10" s="828"/>
      <c r="AD10" s="828"/>
    </row>
    <row r="11" spans="1:36" ht="13" x14ac:dyDescent="0.25">
      <c r="A11" s="12"/>
      <c r="B11" s="12"/>
      <c r="C11" s="12"/>
      <c r="D11" s="12"/>
      <c r="E11" s="13"/>
      <c r="F11" s="17"/>
      <c r="G11" s="17"/>
      <c r="H11" s="25"/>
      <c r="I11" s="70" t="str">
        <f t="shared" si="0"/>
        <v/>
      </c>
      <c r="P11" s="828"/>
      <c r="W11" s="825"/>
      <c r="AD11" s="828"/>
    </row>
    <row r="12" spans="1:36" ht="26" x14ac:dyDescent="0.25">
      <c r="A12" s="188" t="s">
        <v>332</v>
      </c>
      <c r="B12" s="188"/>
      <c r="C12" s="188"/>
      <c r="D12" s="188"/>
      <c r="E12" s="15" t="s">
        <v>333</v>
      </c>
      <c r="F12" s="17"/>
      <c r="G12" s="17"/>
      <c r="H12" s="25"/>
      <c r="I12" s="70" t="str">
        <f t="shared" si="0"/>
        <v/>
      </c>
      <c r="P12" s="828"/>
      <c r="W12" s="825"/>
      <c r="AD12" s="828"/>
    </row>
    <row r="13" spans="1:36" ht="13" x14ac:dyDescent="0.25">
      <c r="A13" s="12"/>
      <c r="B13" s="12"/>
      <c r="C13" s="12"/>
      <c r="D13" s="12"/>
      <c r="E13" s="13"/>
      <c r="F13" s="17"/>
      <c r="G13" s="17"/>
      <c r="H13" s="25"/>
      <c r="I13" s="70" t="str">
        <f t="shared" si="0"/>
        <v/>
      </c>
      <c r="P13" s="825"/>
      <c r="W13" s="828"/>
      <c r="AD13" s="828"/>
    </row>
    <row r="14" spans="1:36" ht="25" x14ac:dyDescent="0.25">
      <c r="A14" s="12" t="s">
        <v>5</v>
      </c>
      <c r="B14" s="12" t="s">
        <v>334</v>
      </c>
      <c r="C14" s="12"/>
      <c r="D14" s="12"/>
      <c r="E14" s="13" t="s">
        <v>333</v>
      </c>
      <c r="F14" s="17" t="s">
        <v>23</v>
      </c>
      <c r="G14" s="71">
        <v>48</v>
      </c>
      <c r="H14" s="867"/>
      <c r="I14" s="873">
        <f>H14*G14</f>
        <v>0</v>
      </c>
      <c r="P14" s="825"/>
      <c r="W14" s="828"/>
      <c r="AD14" s="828"/>
    </row>
    <row r="15" spans="1:36" x14ac:dyDescent="0.25">
      <c r="A15" s="12"/>
      <c r="B15" s="12"/>
      <c r="C15" s="12"/>
      <c r="D15" s="12"/>
      <c r="E15" s="13"/>
      <c r="F15" s="17"/>
      <c r="G15" s="71"/>
      <c r="H15" s="868"/>
      <c r="I15" s="873"/>
      <c r="P15" s="828"/>
      <c r="W15" s="828"/>
      <c r="AD15" s="828"/>
    </row>
    <row r="16" spans="1:36" ht="25" x14ac:dyDescent="0.25">
      <c r="A16" s="12" t="s">
        <v>5</v>
      </c>
      <c r="B16" s="12" t="s">
        <v>335</v>
      </c>
      <c r="C16" s="12"/>
      <c r="D16" s="12"/>
      <c r="E16" s="13" t="s">
        <v>336</v>
      </c>
      <c r="F16" s="17"/>
      <c r="G16" s="71"/>
      <c r="H16" s="868"/>
      <c r="I16" s="873"/>
      <c r="P16" s="828"/>
      <c r="W16" s="828"/>
      <c r="AD16" s="828"/>
    </row>
    <row r="17" spans="1:30" ht="13" x14ac:dyDescent="0.25">
      <c r="A17" s="12"/>
      <c r="B17" s="12"/>
      <c r="C17" s="12"/>
      <c r="D17" s="12"/>
      <c r="E17" s="13"/>
      <c r="F17" s="17"/>
      <c r="G17" s="71"/>
      <c r="H17" s="868"/>
      <c r="I17" s="873"/>
      <c r="P17" s="828"/>
      <c r="W17" s="825"/>
      <c r="AD17" s="828"/>
    </row>
    <row r="18" spans="1:30" ht="27" x14ac:dyDescent="0.25">
      <c r="A18" s="12"/>
      <c r="B18" s="12"/>
      <c r="C18" s="12" t="s">
        <v>41</v>
      </c>
      <c r="D18" s="12"/>
      <c r="E18" s="13" t="s">
        <v>337</v>
      </c>
      <c r="F18" s="17" t="s">
        <v>165</v>
      </c>
      <c r="G18" s="71">
        <v>9000</v>
      </c>
      <c r="H18" s="867"/>
      <c r="I18" s="873">
        <f>H18*G18</f>
        <v>0</v>
      </c>
      <c r="P18" s="828"/>
      <c r="W18" s="825"/>
      <c r="AD18" s="828"/>
    </row>
    <row r="19" spans="1:30" ht="13" x14ac:dyDescent="0.25">
      <c r="A19" s="12"/>
      <c r="B19" s="12"/>
      <c r="C19" s="12"/>
      <c r="D19" s="12"/>
      <c r="E19" s="13"/>
      <c r="F19" s="17"/>
      <c r="G19" s="71"/>
      <c r="H19" s="868"/>
      <c r="I19" s="873"/>
      <c r="P19" s="825"/>
      <c r="W19" s="828"/>
      <c r="AD19" s="828"/>
    </row>
    <row r="20" spans="1:30" ht="27" x14ac:dyDescent="0.25">
      <c r="A20" s="12"/>
      <c r="B20" s="12"/>
      <c r="C20" s="12" t="s">
        <v>44</v>
      </c>
      <c r="D20" s="12"/>
      <c r="E20" s="13" t="s">
        <v>338</v>
      </c>
      <c r="F20" s="17" t="s">
        <v>165</v>
      </c>
      <c r="G20" s="71">
        <v>9000</v>
      </c>
      <c r="H20" s="867"/>
      <c r="I20" s="873">
        <f>H20*G20</f>
        <v>0</v>
      </c>
      <c r="P20" s="825"/>
      <c r="W20" s="828"/>
      <c r="AD20" s="828"/>
    </row>
    <row r="21" spans="1:30" x14ac:dyDescent="0.25">
      <c r="A21" s="12"/>
      <c r="B21" s="12"/>
      <c r="C21" s="12"/>
      <c r="D21" s="12"/>
      <c r="E21" s="13"/>
      <c r="F21" s="17"/>
      <c r="G21" s="71"/>
      <c r="H21" s="868"/>
      <c r="I21" s="873"/>
      <c r="P21" s="828"/>
      <c r="W21" s="828"/>
      <c r="AD21" s="828"/>
    </row>
    <row r="22" spans="1:30" ht="27" x14ac:dyDescent="0.25">
      <c r="A22" s="12"/>
      <c r="B22" s="12"/>
      <c r="C22" s="12" t="s">
        <v>339</v>
      </c>
      <c r="D22" s="12"/>
      <c r="E22" s="13" t="s">
        <v>340</v>
      </c>
      <c r="F22" s="17" t="s">
        <v>165</v>
      </c>
      <c r="G22" s="71">
        <v>4000</v>
      </c>
      <c r="H22" s="867"/>
      <c r="I22" s="873">
        <f>H22*G22</f>
        <v>0</v>
      </c>
      <c r="P22" s="828"/>
      <c r="W22" s="828"/>
      <c r="AD22" s="828"/>
    </row>
    <row r="23" spans="1:30" ht="13" x14ac:dyDescent="0.25">
      <c r="A23" s="12"/>
      <c r="B23" s="12"/>
      <c r="C23" s="12"/>
      <c r="D23" s="12"/>
      <c r="E23" s="13"/>
      <c r="F23" s="17"/>
      <c r="G23" s="71"/>
      <c r="H23" s="868"/>
      <c r="I23" s="873"/>
      <c r="P23" s="828"/>
      <c r="W23" s="825"/>
      <c r="AD23" s="828"/>
    </row>
    <row r="24" spans="1:30" ht="13" x14ac:dyDescent="0.25">
      <c r="A24" s="188" t="s">
        <v>341</v>
      </c>
      <c r="B24" s="709"/>
      <c r="C24" s="709"/>
      <c r="D24" s="709"/>
      <c r="E24" s="710" t="s">
        <v>342</v>
      </c>
      <c r="F24" s="17"/>
      <c r="G24" s="71"/>
      <c r="H24" s="868"/>
      <c r="I24" s="873"/>
      <c r="P24" s="828"/>
      <c r="W24" s="825"/>
      <c r="AD24" s="828"/>
    </row>
    <row r="25" spans="1:30" ht="13" x14ac:dyDescent="0.25">
      <c r="A25" s="188"/>
      <c r="B25" s="709"/>
      <c r="C25" s="709"/>
      <c r="D25" s="709"/>
      <c r="E25" s="710"/>
      <c r="F25" s="17"/>
      <c r="G25" s="71"/>
      <c r="H25" s="868"/>
      <c r="I25" s="873"/>
      <c r="P25" s="825"/>
      <c r="W25" s="828"/>
      <c r="AD25" s="828"/>
    </row>
    <row r="26" spans="1:30" ht="13" x14ac:dyDescent="0.25">
      <c r="A26" s="12"/>
      <c r="B26" s="682"/>
      <c r="C26" s="12" t="s">
        <v>343</v>
      </c>
      <c r="D26" s="682"/>
      <c r="E26" s="42" t="s">
        <v>344</v>
      </c>
      <c r="F26" s="17" t="s">
        <v>23</v>
      </c>
      <c r="G26" s="71">
        <v>48</v>
      </c>
      <c r="H26" s="867"/>
      <c r="I26" s="873">
        <f>H26*G26</f>
        <v>0</v>
      </c>
      <c r="P26" s="825"/>
      <c r="W26" s="828"/>
      <c r="AD26" s="828"/>
    </row>
    <row r="27" spans="1:30" x14ac:dyDescent="0.25">
      <c r="A27" s="12"/>
      <c r="B27" s="682"/>
      <c r="C27" s="12"/>
      <c r="D27" s="682"/>
      <c r="E27" s="42"/>
      <c r="F27" s="17"/>
      <c r="G27" s="71"/>
      <c r="H27" s="868"/>
      <c r="I27" s="873"/>
      <c r="P27" s="828"/>
      <c r="W27" s="828"/>
      <c r="AD27" s="828"/>
    </row>
    <row r="28" spans="1:30" ht="14.25" customHeight="1" x14ac:dyDescent="0.25">
      <c r="A28" s="12"/>
      <c r="B28" s="682"/>
      <c r="C28" s="12" t="s">
        <v>44</v>
      </c>
      <c r="D28" s="682"/>
      <c r="E28" s="42" t="s">
        <v>345</v>
      </c>
      <c r="F28" s="17" t="s">
        <v>23</v>
      </c>
      <c r="G28" s="71">
        <v>48</v>
      </c>
      <c r="H28" s="867"/>
      <c r="I28" s="873">
        <f>H28*G28</f>
        <v>0</v>
      </c>
      <c r="P28" s="828"/>
      <c r="W28" s="828"/>
      <c r="AD28" s="828"/>
    </row>
    <row r="29" spans="1:30" ht="13" x14ac:dyDescent="0.25">
      <c r="A29" s="188"/>
      <c r="B29" s="709"/>
      <c r="C29" s="709"/>
      <c r="D29" s="709"/>
      <c r="E29" s="710"/>
      <c r="F29" s="17"/>
      <c r="G29" s="71"/>
      <c r="H29" s="868"/>
      <c r="I29" s="873" t="str">
        <f t="shared" ref="I29:I33" si="1">IF(F29="","",G29*H29)</f>
        <v/>
      </c>
      <c r="P29" s="828"/>
      <c r="W29" s="825"/>
      <c r="AD29" s="828"/>
    </row>
    <row r="30" spans="1:30" ht="13" x14ac:dyDescent="0.25">
      <c r="A30" s="188" t="s">
        <v>346</v>
      </c>
      <c r="B30" s="709"/>
      <c r="C30" s="709"/>
      <c r="D30" s="709"/>
      <c r="E30" s="710" t="s">
        <v>347</v>
      </c>
      <c r="F30" s="17" t="s">
        <v>23</v>
      </c>
      <c r="G30" s="71">
        <v>48</v>
      </c>
      <c r="H30" s="867"/>
      <c r="I30" s="873">
        <f>H30*G30</f>
        <v>0</v>
      </c>
      <c r="P30" s="828"/>
      <c r="W30" s="825"/>
      <c r="AD30" s="828"/>
    </row>
    <row r="31" spans="1:30" ht="13" x14ac:dyDescent="0.25">
      <c r="A31" s="188"/>
      <c r="B31" s="188"/>
      <c r="C31" s="188"/>
      <c r="D31" s="188"/>
      <c r="E31" s="15"/>
      <c r="F31" s="17"/>
      <c r="G31" s="71"/>
      <c r="H31" s="868"/>
      <c r="I31" s="873" t="str">
        <f t="shared" si="1"/>
        <v/>
      </c>
      <c r="P31" s="825"/>
      <c r="W31" s="828"/>
      <c r="AD31" s="828"/>
    </row>
    <row r="32" spans="1:30" ht="13" x14ac:dyDescent="0.25">
      <c r="A32" s="188" t="s">
        <v>348</v>
      </c>
      <c r="B32" s="188"/>
      <c r="C32" s="188"/>
      <c r="D32" s="188"/>
      <c r="E32" s="15" t="s">
        <v>349</v>
      </c>
      <c r="F32" s="17"/>
      <c r="G32" s="128"/>
      <c r="H32" s="868"/>
      <c r="I32" s="880" t="str">
        <f t="shared" si="1"/>
        <v/>
      </c>
      <c r="J32" s="5"/>
      <c r="P32" s="828"/>
      <c r="W32" s="825"/>
      <c r="AD32" s="828"/>
    </row>
    <row r="33" spans="1:30" ht="13" x14ac:dyDescent="0.25">
      <c r="A33" s="12"/>
      <c r="B33" s="12"/>
      <c r="C33" s="12"/>
      <c r="D33" s="12"/>
      <c r="E33" s="13"/>
      <c r="F33" s="17"/>
      <c r="G33" s="128"/>
      <c r="H33" s="868"/>
      <c r="I33" s="880" t="str">
        <f t="shared" si="1"/>
        <v/>
      </c>
      <c r="P33" s="825"/>
      <c r="W33" s="828"/>
      <c r="AD33" s="828"/>
    </row>
    <row r="34" spans="1:30" ht="13" x14ac:dyDescent="0.25">
      <c r="A34" s="12" t="s">
        <v>5</v>
      </c>
      <c r="B34" s="12" t="s">
        <v>350</v>
      </c>
      <c r="C34" s="12"/>
      <c r="D34" s="12"/>
      <c r="E34" s="13" t="s">
        <v>351</v>
      </c>
      <c r="F34" s="17" t="s">
        <v>352</v>
      </c>
      <c r="G34" s="128">
        <v>18</v>
      </c>
      <c r="H34" s="867"/>
      <c r="I34" s="873">
        <f>H34*G34</f>
        <v>0</v>
      </c>
      <c r="J34" s="5"/>
      <c r="P34" s="825"/>
      <c r="W34" s="828"/>
      <c r="AD34" s="828"/>
    </row>
    <row r="35" spans="1:30" x14ac:dyDescent="0.25">
      <c r="A35" s="12"/>
      <c r="B35" s="12"/>
      <c r="C35" s="12"/>
      <c r="D35" s="12"/>
      <c r="E35" s="13"/>
      <c r="F35" s="17"/>
      <c r="G35" s="128"/>
      <c r="H35" s="868"/>
      <c r="I35" s="880"/>
      <c r="J35" s="5"/>
      <c r="P35" s="828"/>
      <c r="W35" s="828"/>
      <c r="AD35" s="828"/>
    </row>
    <row r="36" spans="1:30" ht="16" customHeight="1" x14ac:dyDescent="0.25">
      <c r="A36" s="12" t="s">
        <v>5</v>
      </c>
      <c r="B36" s="12" t="s">
        <v>353</v>
      </c>
      <c r="C36" s="12"/>
      <c r="D36" s="12"/>
      <c r="E36" s="13" t="s">
        <v>354</v>
      </c>
      <c r="F36" s="17" t="s">
        <v>124</v>
      </c>
      <c r="G36" s="128">
        <v>14</v>
      </c>
      <c r="H36" s="867"/>
      <c r="I36" s="873">
        <f>H36*G36</f>
        <v>0</v>
      </c>
      <c r="J36" s="5"/>
      <c r="P36" s="828"/>
      <c r="W36" s="828"/>
      <c r="AD36" s="828"/>
    </row>
    <row r="37" spans="1:30" ht="13" x14ac:dyDescent="0.25">
      <c r="A37" s="12"/>
      <c r="B37" s="12"/>
      <c r="C37" s="12"/>
      <c r="D37" s="12"/>
      <c r="E37" s="13"/>
      <c r="F37" s="17"/>
      <c r="G37" s="128"/>
      <c r="H37" s="868"/>
      <c r="I37" s="880"/>
      <c r="J37" s="5"/>
      <c r="P37" s="828"/>
      <c r="W37" s="825"/>
      <c r="AD37" s="828"/>
    </row>
    <row r="38" spans="1:30" ht="27" x14ac:dyDescent="0.25">
      <c r="A38" s="12" t="s">
        <v>5</v>
      </c>
      <c r="B38" s="12" t="s">
        <v>355</v>
      </c>
      <c r="C38" s="12"/>
      <c r="D38" s="12"/>
      <c r="E38" s="13" t="s">
        <v>356</v>
      </c>
      <c r="F38" s="17" t="s">
        <v>357</v>
      </c>
      <c r="G38" s="128">
        <v>110</v>
      </c>
      <c r="H38" s="867"/>
      <c r="I38" s="873">
        <f>H38*G38</f>
        <v>0</v>
      </c>
      <c r="J38" s="5"/>
      <c r="P38" s="828"/>
      <c r="W38" s="825"/>
      <c r="AD38" s="828"/>
    </row>
    <row r="39" spans="1:30" ht="13" x14ac:dyDescent="0.25">
      <c r="A39" s="12"/>
      <c r="B39" s="12"/>
      <c r="C39" s="12"/>
      <c r="D39" s="12"/>
      <c r="E39" s="13"/>
      <c r="F39" s="17"/>
      <c r="G39" s="128"/>
      <c r="H39" s="868"/>
      <c r="I39" s="880"/>
      <c r="J39" s="5"/>
      <c r="P39" s="825"/>
      <c r="W39" s="828"/>
      <c r="AD39" s="828"/>
    </row>
    <row r="40" spans="1:30" ht="13" x14ac:dyDescent="0.25">
      <c r="A40" s="12" t="s">
        <v>5</v>
      </c>
      <c r="B40" s="12" t="s">
        <v>358</v>
      </c>
      <c r="C40" s="12"/>
      <c r="D40" s="12"/>
      <c r="E40" s="13" t="s">
        <v>359</v>
      </c>
      <c r="F40" s="17" t="s">
        <v>124</v>
      </c>
      <c r="G40" s="128">
        <v>20</v>
      </c>
      <c r="H40" s="867"/>
      <c r="I40" s="873">
        <f>H40*G40</f>
        <v>0</v>
      </c>
      <c r="J40" s="5"/>
      <c r="P40" s="825"/>
      <c r="W40" s="828"/>
      <c r="AD40" s="828"/>
    </row>
    <row r="41" spans="1:30" ht="13" x14ac:dyDescent="0.25">
      <c r="A41" s="12"/>
      <c r="B41" s="12"/>
      <c r="C41" s="12"/>
      <c r="D41" s="12"/>
      <c r="E41" s="13"/>
      <c r="F41" s="17"/>
      <c r="G41" s="128"/>
      <c r="H41" s="868"/>
      <c r="I41" s="873"/>
      <c r="J41" s="5"/>
      <c r="P41" s="825"/>
      <c r="W41" s="828"/>
      <c r="AD41" s="828"/>
    </row>
    <row r="42" spans="1:30" ht="25" x14ac:dyDescent="0.25">
      <c r="A42" s="12"/>
      <c r="B42" s="12" t="s">
        <v>360</v>
      </c>
      <c r="C42" s="12"/>
      <c r="D42" s="12"/>
      <c r="E42" s="13" t="s">
        <v>361</v>
      </c>
      <c r="F42" s="17" t="s">
        <v>362</v>
      </c>
      <c r="G42" s="128">
        <v>5</v>
      </c>
      <c r="H42" s="867"/>
      <c r="I42" s="873">
        <f>H42*G42</f>
        <v>0</v>
      </c>
      <c r="J42" s="5"/>
      <c r="P42" s="825"/>
      <c r="W42" s="828"/>
      <c r="AD42" s="828"/>
    </row>
    <row r="43" spans="1:30" x14ac:dyDescent="0.25">
      <c r="A43" s="12"/>
      <c r="B43" s="12"/>
      <c r="C43" s="12"/>
      <c r="D43" s="12"/>
      <c r="E43" s="13"/>
      <c r="F43" s="17"/>
      <c r="G43" s="128"/>
      <c r="H43" s="868"/>
      <c r="I43" s="880"/>
      <c r="J43" s="5"/>
      <c r="P43" s="828"/>
      <c r="W43" s="828"/>
      <c r="AD43" s="828"/>
    </row>
    <row r="44" spans="1:30" ht="14.75" customHeight="1" x14ac:dyDescent="0.25">
      <c r="A44" s="12" t="s">
        <v>5</v>
      </c>
      <c r="B44" s="12" t="s">
        <v>363</v>
      </c>
      <c r="C44" s="12"/>
      <c r="D44" s="12"/>
      <c r="E44" s="13" t="s">
        <v>364</v>
      </c>
      <c r="F44" s="17" t="s">
        <v>365</v>
      </c>
      <c r="G44" s="17">
        <v>2600</v>
      </c>
      <c r="H44" s="867"/>
      <c r="I44" s="873">
        <f>H44*G44</f>
        <v>0</v>
      </c>
      <c r="J44" s="5"/>
      <c r="P44" s="828"/>
      <c r="W44" s="828"/>
      <c r="AD44" s="828"/>
    </row>
    <row r="45" spans="1:30" ht="13" x14ac:dyDescent="0.25">
      <c r="A45" s="12"/>
      <c r="B45" s="12"/>
      <c r="C45" s="12"/>
      <c r="D45" s="12"/>
      <c r="E45" s="13"/>
      <c r="F45" s="17"/>
      <c r="G45" s="17"/>
      <c r="H45" s="868"/>
      <c r="I45" s="880"/>
      <c r="P45" s="828"/>
      <c r="W45" s="825"/>
      <c r="AD45" s="828"/>
    </row>
    <row r="46" spans="1:30" ht="25" x14ac:dyDescent="0.25">
      <c r="A46" s="12" t="s">
        <v>5</v>
      </c>
      <c r="B46" s="12" t="s">
        <v>366</v>
      </c>
      <c r="C46" s="12"/>
      <c r="D46" s="12"/>
      <c r="E46" s="13" t="s">
        <v>367</v>
      </c>
      <c r="F46" s="17" t="s">
        <v>124</v>
      </c>
      <c r="G46" s="17">
        <v>35</v>
      </c>
      <c r="H46" s="867"/>
      <c r="I46" s="873">
        <f>H46*G46</f>
        <v>0</v>
      </c>
      <c r="J46" s="5"/>
      <c r="P46" s="828"/>
      <c r="W46" s="825"/>
      <c r="AD46" s="828"/>
    </row>
    <row r="47" spans="1:30" ht="13" x14ac:dyDescent="0.25">
      <c r="A47" s="12"/>
      <c r="B47" s="12"/>
      <c r="C47" s="12"/>
      <c r="D47" s="12"/>
      <c r="E47" s="13"/>
      <c r="F47" s="17"/>
      <c r="G47" s="17"/>
      <c r="H47" s="868"/>
      <c r="I47" s="880" t="str">
        <f>IF(F47="","",G47*H47)</f>
        <v/>
      </c>
      <c r="P47" s="825"/>
      <c r="W47" s="828"/>
      <c r="AD47" s="828"/>
    </row>
    <row r="48" spans="1:30" ht="25" x14ac:dyDescent="0.25">
      <c r="A48" s="12" t="s">
        <v>5</v>
      </c>
      <c r="B48" s="12" t="s">
        <v>368</v>
      </c>
      <c r="C48" s="12"/>
      <c r="D48" s="12"/>
      <c r="E48" s="13" t="s">
        <v>369</v>
      </c>
      <c r="F48" s="17" t="s">
        <v>370</v>
      </c>
      <c r="G48" s="17">
        <v>600</v>
      </c>
      <c r="H48" s="867"/>
      <c r="I48" s="873">
        <f>H48*G48</f>
        <v>0</v>
      </c>
      <c r="J48" s="5"/>
      <c r="P48" s="825"/>
      <c r="W48" s="828"/>
      <c r="AD48" s="828"/>
    </row>
    <row r="49" spans="1:36" x14ac:dyDescent="0.25">
      <c r="A49" s="12"/>
      <c r="B49" s="12"/>
      <c r="C49" s="12"/>
      <c r="D49" s="12"/>
      <c r="E49" s="13"/>
      <c r="F49" s="17"/>
      <c r="G49" s="17"/>
      <c r="H49" s="868"/>
      <c r="I49" s="880"/>
      <c r="P49" s="828"/>
      <c r="W49" s="828"/>
      <c r="AD49" s="828"/>
    </row>
    <row r="50" spans="1:36" ht="26.75" customHeight="1" x14ac:dyDescent="0.25">
      <c r="A50" s="12" t="s">
        <v>5</v>
      </c>
      <c r="B50" s="12" t="s">
        <v>371</v>
      </c>
      <c r="C50" s="12"/>
      <c r="D50" s="12"/>
      <c r="E50" s="13" t="s">
        <v>372</v>
      </c>
      <c r="F50" s="17" t="s">
        <v>60</v>
      </c>
      <c r="G50" s="17">
        <v>1</v>
      </c>
      <c r="H50" s="868">
        <v>350000</v>
      </c>
      <c r="I50" s="873">
        <f>H50*G50</f>
        <v>350000</v>
      </c>
      <c r="P50" s="828"/>
      <c r="W50" s="828"/>
      <c r="AD50" s="828"/>
    </row>
    <row r="51" spans="1:36" ht="13" x14ac:dyDescent="0.25">
      <c r="A51" s="12"/>
      <c r="B51" s="12"/>
      <c r="C51" s="12"/>
      <c r="D51" s="12"/>
      <c r="E51" s="13"/>
      <c r="F51" s="17"/>
      <c r="G51" s="17"/>
      <c r="H51" s="89"/>
      <c r="I51" s="138"/>
      <c r="P51" s="828"/>
      <c r="W51" s="825"/>
      <c r="AD51" s="828"/>
    </row>
    <row r="52" spans="1:36" ht="25" x14ac:dyDescent="0.25">
      <c r="A52" s="12" t="s">
        <v>5</v>
      </c>
      <c r="B52" s="12" t="s">
        <v>373</v>
      </c>
      <c r="C52" s="12"/>
      <c r="D52" s="12"/>
      <c r="E52" s="13" t="s">
        <v>374</v>
      </c>
      <c r="F52" s="17" t="s">
        <v>46</v>
      </c>
      <c r="G52" s="716">
        <f>I50</f>
        <v>350000</v>
      </c>
      <c r="H52" s="859"/>
      <c r="I52" s="873">
        <f>G52*H52</f>
        <v>0</v>
      </c>
      <c r="J52" s="18"/>
      <c r="K52" s="18"/>
      <c r="L52" s="18"/>
      <c r="M52" s="18"/>
      <c r="N52" s="18"/>
      <c r="O52" s="18"/>
      <c r="P52" s="828"/>
      <c r="Q52" s="18"/>
      <c r="R52" s="18"/>
      <c r="S52" s="18"/>
      <c r="T52" s="18"/>
      <c r="U52" s="18"/>
      <c r="V52" s="18"/>
      <c r="W52" s="825"/>
      <c r="X52" s="18"/>
      <c r="Y52" s="18"/>
      <c r="Z52" s="18"/>
      <c r="AA52" s="18"/>
      <c r="AB52" s="18"/>
      <c r="AC52" s="18"/>
      <c r="AD52" s="829"/>
      <c r="AE52" s="18"/>
      <c r="AF52" s="18"/>
      <c r="AG52" s="18"/>
      <c r="AH52" s="18"/>
      <c r="AI52" s="18"/>
      <c r="AJ52" s="18"/>
    </row>
    <row r="53" spans="1:36" ht="13" x14ac:dyDescent="0.25">
      <c r="A53" s="12"/>
      <c r="B53" s="12"/>
      <c r="C53" s="12"/>
      <c r="D53" s="12"/>
      <c r="E53" s="13"/>
      <c r="F53" s="17"/>
      <c r="G53" s="716"/>
      <c r="H53" s="164"/>
      <c r="I53" s="165"/>
      <c r="J53" s="18"/>
      <c r="K53" s="18"/>
      <c r="L53" s="18"/>
      <c r="M53" s="18"/>
      <c r="N53" s="18"/>
      <c r="O53" s="18"/>
      <c r="P53" s="828"/>
      <c r="Q53" s="18"/>
      <c r="R53" s="18"/>
      <c r="S53" s="18"/>
      <c r="T53" s="18"/>
      <c r="U53" s="18"/>
      <c r="V53" s="18"/>
      <c r="W53" s="825"/>
      <c r="X53" s="18"/>
      <c r="Y53" s="18"/>
      <c r="Z53" s="18"/>
      <c r="AA53" s="18"/>
      <c r="AB53" s="18"/>
      <c r="AC53" s="18"/>
      <c r="AD53" s="829"/>
      <c r="AE53" s="18"/>
      <c r="AF53" s="18"/>
      <c r="AG53" s="18"/>
      <c r="AH53" s="18"/>
      <c r="AI53" s="18"/>
      <c r="AJ53" s="18"/>
    </row>
    <row r="54" spans="1:36" ht="13" x14ac:dyDescent="0.25">
      <c r="A54" s="12" t="s">
        <v>375</v>
      </c>
      <c r="B54" s="12"/>
      <c r="C54" s="12"/>
      <c r="D54" s="12"/>
      <c r="E54" s="15" t="s">
        <v>376</v>
      </c>
      <c r="F54" s="17" t="s">
        <v>124</v>
      </c>
      <c r="G54" s="17">
        <v>2</v>
      </c>
      <c r="H54" s="867"/>
      <c r="I54" s="873">
        <f>H54*G54</f>
        <v>0</v>
      </c>
      <c r="J54" s="18"/>
      <c r="K54" s="18"/>
      <c r="L54" s="18"/>
      <c r="M54" s="18"/>
      <c r="N54" s="18"/>
      <c r="O54" s="18"/>
      <c r="P54" s="828"/>
      <c r="Q54" s="18"/>
      <c r="R54" s="18"/>
      <c r="S54" s="18"/>
      <c r="T54" s="18"/>
      <c r="U54" s="18"/>
      <c r="V54" s="18"/>
      <c r="W54" s="825"/>
      <c r="X54" s="18"/>
      <c r="Y54" s="18"/>
      <c r="Z54" s="18"/>
      <c r="AA54" s="18"/>
      <c r="AB54" s="18"/>
      <c r="AC54" s="18"/>
      <c r="AD54" s="829"/>
      <c r="AE54" s="18"/>
      <c r="AF54" s="18"/>
      <c r="AG54" s="18"/>
      <c r="AH54" s="18"/>
      <c r="AI54" s="18"/>
      <c r="AJ54" s="18"/>
    </row>
    <row r="55" spans="1:36" ht="13" x14ac:dyDescent="0.25">
      <c r="A55" s="12"/>
      <c r="B55" s="12"/>
      <c r="C55" s="12"/>
      <c r="D55" s="12"/>
      <c r="E55" s="13"/>
      <c r="F55" s="17"/>
      <c r="G55" s="716"/>
      <c r="H55" s="881"/>
      <c r="I55" s="873"/>
      <c r="J55" s="18"/>
      <c r="K55" s="18"/>
      <c r="L55" s="18"/>
      <c r="M55" s="18"/>
      <c r="N55" s="18"/>
      <c r="O55" s="18"/>
      <c r="P55" s="828"/>
      <c r="Q55" s="18"/>
      <c r="R55" s="18"/>
      <c r="S55" s="18"/>
      <c r="T55" s="18"/>
      <c r="U55" s="18"/>
      <c r="V55" s="18"/>
      <c r="W55" s="825"/>
      <c r="X55" s="18"/>
      <c r="Y55" s="18"/>
      <c r="Z55" s="18"/>
      <c r="AA55" s="18"/>
      <c r="AB55" s="18"/>
      <c r="AC55" s="18"/>
      <c r="AD55" s="829"/>
      <c r="AE55" s="18"/>
      <c r="AF55" s="18"/>
      <c r="AG55" s="18"/>
      <c r="AH55" s="18"/>
      <c r="AI55" s="18"/>
      <c r="AJ55" s="18"/>
    </row>
    <row r="56" spans="1:36" ht="13" x14ac:dyDescent="0.25">
      <c r="A56" s="188" t="s">
        <v>377</v>
      </c>
      <c r="B56" s="188"/>
      <c r="C56" s="188"/>
      <c r="D56" s="188"/>
      <c r="E56" s="15" t="s">
        <v>378</v>
      </c>
      <c r="F56" s="17"/>
      <c r="G56" s="17"/>
      <c r="H56" s="882"/>
      <c r="I56" s="873"/>
      <c r="P56" s="830"/>
      <c r="W56" s="830"/>
      <c r="AD56" s="830"/>
    </row>
    <row r="57" spans="1:36" x14ac:dyDescent="0.25">
      <c r="A57" s="12"/>
      <c r="B57" s="12"/>
      <c r="C57" s="12"/>
      <c r="D57" s="12"/>
      <c r="E57" s="13"/>
      <c r="F57" s="17"/>
      <c r="G57" s="17"/>
      <c r="H57" s="882"/>
      <c r="I57" s="873"/>
      <c r="P57" s="830"/>
      <c r="W57" s="830"/>
      <c r="AD57" s="830"/>
    </row>
    <row r="58" spans="1:36" ht="25" x14ac:dyDescent="0.25">
      <c r="A58" s="12" t="s">
        <v>5</v>
      </c>
      <c r="B58" s="12" t="s">
        <v>379</v>
      </c>
      <c r="C58" s="12"/>
      <c r="D58" s="12"/>
      <c r="E58" s="13" t="s">
        <v>380</v>
      </c>
      <c r="F58" s="17"/>
      <c r="G58" s="13"/>
      <c r="H58" s="869"/>
      <c r="I58" s="869" t="str">
        <f t="shared" ref="I58:I61" si="2">IF(F58="","",G58*H58)</f>
        <v/>
      </c>
      <c r="M58" s="830"/>
      <c r="T58" s="830"/>
      <c r="AA58" s="830"/>
    </row>
    <row r="59" spans="1:36" x14ac:dyDescent="0.25">
      <c r="A59" s="12"/>
      <c r="B59" s="12"/>
      <c r="C59" s="12"/>
      <c r="D59" s="12"/>
      <c r="E59" s="13"/>
      <c r="F59" s="17"/>
      <c r="G59" s="17"/>
      <c r="H59" s="881"/>
      <c r="I59" s="873" t="str">
        <f t="shared" si="2"/>
        <v/>
      </c>
      <c r="J59" s="5"/>
      <c r="K59" s="5"/>
      <c r="L59" s="5"/>
      <c r="M59" s="830"/>
      <c r="N59" s="5"/>
      <c r="O59" s="5"/>
      <c r="P59" s="5"/>
      <c r="Q59" s="5"/>
      <c r="R59" s="5"/>
      <c r="S59" s="5"/>
      <c r="T59" s="830"/>
      <c r="U59" s="5"/>
      <c r="V59" s="5"/>
      <c r="W59" s="5"/>
      <c r="X59" s="5"/>
      <c r="Y59" s="5"/>
      <c r="Z59" s="5"/>
      <c r="AA59" s="830"/>
      <c r="AB59" s="5"/>
      <c r="AC59" s="5"/>
      <c r="AD59" s="5"/>
      <c r="AE59" s="5"/>
      <c r="AF59" s="5"/>
      <c r="AG59" s="5"/>
    </row>
    <row r="60" spans="1:36" ht="25" x14ac:dyDescent="0.25">
      <c r="A60" s="12" t="s">
        <v>5</v>
      </c>
      <c r="B60" s="12"/>
      <c r="C60" s="12" t="s">
        <v>41</v>
      </c>
      <c r="D60" s="12"/>
      <c r="E60" s="13" t="s">
        <v>381</v>
      </c>
      <c r="F60" s="17" t="s">
        <v>57</v>
      </c>
      <c r="G60" s="17">
        <v>3250</v>
      </c>
      <c r="H60" s="883"/>
      <c r="I60" s="873">
        <f>H60*G60</f>
        <v>0</v>
      </c>
      <c r="J60" s="5"/>
      <c r="K60" s="5"/>
      <c r="L60" s="5"/>
      <c r="M60" s="5"/>
      <c r="N60" s="5"/>
      <c r="O60" s="5"/>
      <c r="P60" s="830"/>
      <c r="Q60" s="5"/>
      <c r="R60" s="5"/>
      <c r="S60" s="5"/>
      <c r="T60" s="5"/>
      <c r="U60" s="5"/>
      <c r="V60" s="5"/>
      <c r="W60" s="830"/>
      <c r="X60" s="5"/>
      <c r="Y60" s="5"/>
      <c r="Z60" s="5"/>
      <c r="AA60" s="5"/>
      <c r="AB60" s="5"/>
      <c r="AC60" s="5"/>
      <c r="AD60" s="830"/>
      <c r="AE60" s="5"/>
      <c r="AF60" s="5"/>
      <c r="AG60" s="5"/>
      <c r="AH60" s="5"/>
      <c r="AI60" s="5"/>
      <c r="AJ60" s="5"/>
    </row>
    <row r="61" spans="1:36" x14ac:dyDescent="0.25">
      <c r="A61" s="12"/>
      <c r="B61" s="12"/>
      <c r="C61" s="12"/>
      <c r="D61" s="12"/>
      <c r="E61" s="13"/>
      <c r="F61" s="17"/>
      <c r="G61" s="17"/>
      <c r="H61" s="881"/>
      <c r="I61" s="873" t="str">
        <f t="shared" si="2"/>
        <v/>
      </c>
      <c r="J61" s="5"/>
      <c r="K61" s="5"/>
      <c r="L61" s="5"/>
      <c r="M61" s="5"/>
      <c r="N61" s="5"/>
      <c r="O61" s="5"/>
      <c r="P61" s="830"/>
      <c r="Q61" s="5"/>
      <c r="R61" s="5"/>
      <c r="S61" s="5"/>
      <c r="T61" s="5"/>
      <c r="U61" s="5"/>
      <c r="V61" s="5"/>
      <c r="W61" s="830"/>
      <c r="X61" s="5"/>
      <c r="Y61" s="5"/>
      <c r="Z61" s="5"/>
      <c r="AA61" s="5"/>
      <c r="AB61" s="5"/>
      <c r="AC61" s="5"/>
      <c r="AD61" s="830"/>
      <c r="AE61" s="5"/>
      <c r="AF61" s="5"/>
      <c r="AG61" s="5"/>
      <c r="AH61" s="5"/>
      <c r="AI61" s="5"/>
      <c r="AJ61" s="5"/>
    </row>
    <row r="62" spans="1:36" ht="25" x14ac:dyDescent="0.25">
      <c r="A62" s="12" t="s">
        <v>5</v>
      </c>
      <c r="B62" s="12"/>
      <c r="C62" s="12" t="s">
        <v>44</v>
      </c>
      <c r="D62" s="12"/>
      <c r="E62" s="13" t="s">
        <v>382</v>
      </c>
      <c r="F62" s="17" t="s">
        <v>57</v>
      </c>
      <c r="G62" s="17">
        <v>800</v>
      </c>
      <c r="H62" s="883"/>
      <c r="I62" s="873">
        <f>H62*G62</f>
        <v>0</v>
      </c>
      <c r="J62" s="5"/>
      <c r="K62" s="5"/>
      <c r="L62" s="5"/>
      <c r="M62" s="5"/>
      <c r="N62" s="5"/>
      <c r="O62" s="5"/>
      <c r="P62" s="830"/>
      <c r="Q62" s="5"/>
      <c r="R62" s="5"/>
      <c r="S62" s="5"/>
      <c r="T62" s="5"/>
      <c r="U62" s="5"/>
      <c r="V62" s="5"/>
      <c r="W62" s="830"/>
      <c r="X62" s="5"/>
      <c r="Y62" s="5"/>
      <c r="Z62" s="5"/>
      <c r="AA62" s="5"/>
      <c r="AB62" s="5"/>
      <c r="AC62" s="5"/>
      <c r="AD62" s="830"/>
      <c r="AE62" s="5"/>
      <c r="AF62" s="5"/>
      <c r="AG62" s="5"/>
      <c r="AH62" s="5"/>
      <c r="AI62" s="5"/>
      <c r="AJ62" s="5"/>
    </row>
    <row r="63" spans="1:36" x14ac:dyDescent="0.25">
      <c r="A63" s="12"/>
      <c r="B63" s="12"/>
      <c r="C63" s="12"/>
      <c r="D63" s="12"/>
      <c r="E63" s="13"/>
      <c r="F63" s="17"/>
      <c r="G63" s="17"/>
      <c r="H63" s="882"/>
      <c r="I63" s="873"/>
      <c r="J63" s="5"/>
      <c r="K63" s="5"/>
      <c r="L63" s="5"/>
      <c r="M63" s="5"/>
      <c r="N63" s="5"/>
      <c r="O63" s="5"/>
      <c r="P63" s="830"/>
      <c r="Q63" s="5"/>
      <c r="R63" s="5"/>
      <c r="S63" s="5"/>
      <c r="T63" s="5"/>
      <c r="U63" s="5"/>
      <c r="V63" s="5"/>
      <c r="W63" s="830"/>
      <c r="X63" s="5"/>
      <c r="Y63" s="5"/>
      <c r="Z63" s="5"/>
      <c r="AA63" s="5"/>
      <c r="AB63" s="5"/>
      <c r="AC63" s="5"/>
      <c r="AD63" s="830"/>
      <c r="AE63" s="5"/>
      <c r="AF63" s="5"/>
      <c r="AG63" s="5"/>
      <c r="AH63" s="5"/>
      <c r="AI63" s="5"/>
      <c r="AJ63" s="5"/>
    </row>
    <row r="64" spans="1:36" ht="15" customHeight="1" x14ac:dyDescent="0.25">
      <c r="A64" s="12"/>
      <c r="B64" s="12" t="s">
        <v>383</v>
      </c>
      <c r="C64" s="12"/>
      <c r="D64" s="12"/>
      <c r="E64" s="13" t="s">
        <v>384</v>
      </c>
      <c r="F64" s="17" t="s">
        <v>57</v>
      </c>
      <c r="G64" s="17">
        <v>400</v>
      </c>
      <c r="H64" s="883"/>
      <c r="I64" s="873">
        <f>H64*G64</f>
        <v>0</v>
      </c>
      <c r="J64" s="5"/>
      <c r="K64" s="5"/>
      <c r="L64" s="5"/>
      <c r="M64" s="5"/>
      <c r="N64" s="5"/>
      <c r="O64" s="5"/>
      <c r="P64" s="830"/>
      <c r="Q64" s="5"/>
      <c r="R64" s="5"/>
      <c r="S64" s="5"/>
      <c r="T64" s="5"/>
      <c r="U64" s="5"/>
      <c r="V64" s="5"/>
      <c r="W64" s="830"/>
      <c r="X64" s="5"/>
      <c r="Y64" s="5"/>
      <c r="Z64" s="5"/>
      <c r="AA64" s="5"/>
      <c r="AB64" s="5"/>
      <c r="AC64" s="5"/>
      <c r="AD64" s="830"/>
      <c r="AE64" s="5"/>
      <c r="AF64" s="5"/>
      <c r="AG64" s="5"/>
      <c r="AH64" s="5"/>
      <c r="AI64" s="5"/>
      <c r="AJ64" s="5"/>
    </row>
    <row r="65" spans="1:36" ht="13" x14ac:dyDescent="0.25">
      <c r="A65" s="12"/>
      <c r="B65" s="12"/>
      <c r="C65" s="12"/>
      <c r="D65" s="12"/>
      <c r="E65" s="13"/>
      <c r="F65" s="17"/>
      <c r="G65" s="716"/>
      <c r="H65" s="881"/>
      <c r="I65" s="873"/>
      <c r="J65" s="18"/>
      <c r="K65" s="18"/>
      <c r="L65" s="18"/>
      <c r="M65" s="18"/>
      <c r="N65" s="18"/>
      <c r="O65" s="18"/>
      <c r="P65" s="828"/>
      <c r="Q65" s="18"/>
      <c r="R65" s="18"/>
      <c r="S65" s="18"/>
      <c r="T65" s="18"/>
      <c r="U65" s="18"/>
      <c r="V65" s="18"/>
      <c r="W65" s="825"/>
      <c r="X65" s="18"/>
      <c r="Y65" s="18"/>
      <c r="Z65" s="18"/>
      <c r="AA65" s="18"/>
      <c r="AB65" s="18"/>
      <c r="AC65" s="18"/>
      <c r="AD65" s="829"/>
      <c r="AE65" s="18"/>
      <c r="AF65" s="18"/>
      <c r="AG65" s="18"/>
      <c r="AH65" s="18"/>
      <c r="AI65" s="18"/>
      <c r="AJ65" s="18"/>
    </row>
    <row r="66" spans="1:36" x14ac:dyDescent="0.25">
      <c r="A66" s="12" t="s">
        <v>5</v>
      </c>
      <c r="B66" s="12" t="s">
        <v>385</v>
      </c>
      <c r="C66" s="12"/>
      <c r="D66" s="12"/>
      <c r="E66" s="13" t="s">
        <v>386</v>
      </c>
      <c r="F66" s="17" t="s">
        <v>387</v>
      </c>
      <c r="G66" s="17">
        <v>94400</v>
      </c>
      <c r="H66" s="883"/>
      <c r="I66" s="873">
        <f>H66*G66</f>
        <v>0</v>
      </c>
      <c r="J66" s="5"/>
      <c r="K66" s="5"/>
      <c r="L66" s="5"/>
      <c r="M66" s="5"/>
      <c r="N66" s="5"/>
      <c r="O66" s="5"/>
      <c r="P66" s="830"/>
      <c r="Q66" s="5"/>
      <c r="R66" s="5"/>
      <c r="S66" s="5"/>
      <c r="T66" s="5"/>
      <c r="U66" s="5"/>
      <c r="V66" s="5"/>
      <c r="W66" s="830"/>
      <c r="X66" s="5"/>
      <c r="Y66" s="5"/>
      <c r="Z66" s="5"/>
      <c r="AA66" s="5"/>
      <c r="AB66" s="5"/>
      <c r="AC66" s="5"/>
      <c r="AD66" s="830"/>
      <c r="AE66" s="5"/>
      <c r="AF66" s="5"/>
      <c r="AG66" s="5"/>
      <c r="AH66" s="5"/>
      <c r="AI66" s="5"/>
      <c r="AJ66" s="5"/>
    </row>
    <row r="67" spans="1:36" x14ac:dyDescent="0.25">
      <c r="A67" s="12"/>
      <c r="B67" s="12"/>
      <c r="C67" s="12"/>
      <c r="D67" s="12"/>
      <c r="E67" s="13"/>
      <c r="F67" s="17"/>
      <c r="G67" s="17"/>
      <c r="H67" s="882"/>
      <c r="I67" s="873" t="str">
        <f>IF(F67="","",G67*H67)</f>
        <v/>
      </c>
      <c r="P67" s="828"/>
      <c r="W67" s="828"/>
      <c r="AD67" s="828"/>
    </row>
    <row r="68" spans="1:36" x14ac:dyDescent="0.25">
      <c r="A68" s="12" t="s">
        <v>5</v>
      </c>
      <c r="B68" s="12" t="s">
        <v>388</v>
      </c>
      <c r="C68" s="12"/>
      <c r="D68" s="12"/>
      <c r="E68" s="13" t="s">
        <v>389</v>
      </c>
      <c r="F68" s="17" t="s">
        <v>387</v>
      </c>
      <c r="G68" s="4">
        <v>24350</v>
      </c>
      <c r="H68" s="883"/>
      <c r="I68" s="873">
        <f>H68*G68</f>
        <v>0</v>
      </c>
      <c r="J68" s="5"/>
      <c r="K68" s="5"/>
      <c r="L68" s="5"/>
      <c r="M68" s="5"/>
      <c r="N68" s="5"/>
      <c r="O68" s="5"/>
      <c r="P68" s="830"/>
      <c r="Q68" s="5"/>
      <c r="R68" s="5"/>
      <c r="S68" s="5"/>
      <c r="T68" s="5"/>
      <c r="U68" s="5"/>
      <c r="V68" s="5"/>
      <c r="W68" s="830"/>
      <c r="X68" s="5"/>
      <c r="Y68" s="5"/>
      <c r="Z68" s="5"/>
      <c r="AA68" s="5"/>
      <c r="AB68" s="5"/>
      <c r="AC68" s="5"/>
      <c r="AD68" s="830"/>
      <c r="AE68" s="5"/>
      <c r="AF68" s="5"/>
      <c r="AG68" s="5"/>
      <c r="AH68" s="5"/>
      <c r="AI68" s="5"/>
      <c r="AJ68" s="5"/>
    </row>
    <row r="69" spans="1:36" x14ac:dyDescent="0.25">
      <c r="A69" s="12"/>
      <c r="B69" s="12"/>
      <c r="C69" s="12"/>
      <c r="D69" s="12"/>
      <c r="E69" s="13"/>
      <c r="F69" s="17"/>
      <c r="H69" s="883"/>
      <c r="I69" s="873"/>
      <c r="J69" s="5"/>
      <c r="K69" s="5"/>
      <c r="L69" s="5"/>
      <c r="M69" s="5"/>
      <c r="N69" s="5"/>
      <c r="O69" s="5"/>
      <c r="P69" s="830"/>
      <c r="Q69" s="5"/>
      <c r="R69" s="5"/>
      <c r="S69" s="5"/>
      <c r="T69" s="5"/>
      <c r="U69" s="5"/>
      <c r="V69" s="5"/>
      <c r="W69" s="830"/>
      <c r="X69" s="5"/>
      <c r="Y69" s="5"/>
      <c r="Z69" s="5"/>
      <c r="AA69" s="5"/>
      <c r="AB69" s="5"/>
      <c r="AC69" s="5"/>
      <c r="AD69" s="830"/>
      <c r="AE69" s="5"/>
      <c r="AF69" s="5"/>
      <c r="AG69" s="5"/>
      <c r="AH69" s="5"/>
      <c r="AI69" s="5"/>
      <c r="AJ69" s="5"/>
    </row>
    <row r="70" spans="1:36" x14ac:dyDescent="0.25">
      <c r="A70" s="12"/>
      <c r="B70" s="12"/>
      <c r="C70" s="12"/>
      <c r="D70" s="12"/>
      <c r="E70" s="13"/>
      <c r="F70" s="17"/>
      <c r="H70" s="883"/>
      <c r="I70" s="873"/>
      <c r="J70" s="5"/>
      <c r="K70" s="5"/>
      <c r="L70" s="5"/>
      <c r="M70" s="5"/>
      <c r="N70" s="5"/>
      <c r="O70" s="5"/>
      <c r="P70" s="830"/>
      <c r="Q70" s="5"/>
      <c r="R70" s="5"/>
      <c r="S70" s="5"/>
      <c r="T70" s="5"/>
      <c r="U70" s="5"/>
      <c r="V70" s="5"/>
      <c r="W70" s="830"/>
      <c r="X70" s="5"/>
      <c r="Y70" s="5"/>
      <c r="Z70" s="5"/>
      <c r="AA70" s="5"/>
      <c r="AB70" s="5"/>
      <c r="AC70" s="5"/>
      <c r="AD70" s="830"/>
      <c r="AE70" s="5"/>
      <c r="AF70" s="5"/>
      <c r="AG70" s="5"/>
      <c r="AH70" s="5"/>
      <c r="AI70" s="5"/>
      <c r="AJ70" s="5"/>
    </row>
    <row r="71" spans="1:36" x14ac:dyDescent="0.25">
      <c r="A71" s="12"/>
      <c r="B71" s="12"/>
      <c r="C71" s="12"/>
      <c r="D71" s="12"/>
      <c r="E71" s="13"/>
      <c r="F71" s="17"/>
      <c r="H71" s="883"/>
      <c r="I71" s="873"/>
      <c r="J71" s="5"/>
      <c r="K71" s="5"/>
      <c r="L71" s="5"/>
      <c r="M71" s="5"/>
      <c r="N71" s="5"/>
      <c r="O71" s="5"/>
      <c r="P71" s="830"/>
      <c r="Q71" s="5"/>
      <c r="R71" s="5"/>
      <c r="S71" s="5"/>
      <c r="T71" s="5"/>
      <c r="U71" s="5"/>
      <c r="V71" s="5"/>
      <c r="W71" s="830"/>
      <c r="X71" s="5"/>
      <c r="Y71" s="5"/>
      <c r="Z71" s="5"/>
      <c r="AA71" s="5"/>
      <c r="AB71" s="5"/>
      <c r="AC71" s="5"/>
      <c r="AD71" s="830"/>
      <c r="AE71" s="5"/>
      <c r="AF71" s="5"/>
      <c r="AG71" s="5"/>
      <c r="AH71" s="5"/>
      <c r="AI71" s="5"/>
      <c r="AJ71" s="5"/>
    </row>
    <row r="72" spans="1:36" x14ac:dyDescent="0.25">
      <c r="A72" s="12"/>
      <c r="B72" s="12"/>
      <c r="C72" s="12"/>
      <c r="D72" s="12"/>
      <c r="E72" s="13"/>
      <c r="F72" s="17"/>
      <c r="H72" s="882"/>
      <c r="I72" s="873"/>
      <c r="J72" s="5"/>
      <c r="K72" s="5"/>
      <c r="L72" s="5"/>
      <c r="M72" s="5"/>
      <c r="N72" s="5"/>
      <c r="O72" s="5"/>
      <c r="P72" s="830"/>
      <c r="Q72" s="5"/>
      <c r="R72" s="5"/>
      <c r="S72" s="5"/>
      <c r="T72" s="5"/>
      <c r="U72" s="5"/>
      <c r="V72" s="5"/>
      <c r="W72" s="830"/>
      <c r="X72" s="5"/>
      <c r="Y72" s="5"/>
      <c r="Z72" s="5"/>
      <c r="AA72" s="5"/>
      <c r="AB72" s="5"/>
      <c r="AC72" s="5"/>
      <c r="AD72" s="830"/>
      <c r="AE72" s="5"/>
      <c r="AF72" s="5"/>
      <c r="AG72" s="5"/>
      <c r="AH72" s="5"/>
      <c r="AI72" s="5"/>
      <c r="AJ72" s="5"/>
    </row>
    <row r="73" spans="1:36" ht="13" x14ac:dyDescent="0.25">
      <c r="A73" s="12"/>
      <c r="B73" s="12"/>
      <c r="C73" s="12"/>
      <c r="D73" s="12"/>
      <c r="E73" s="13"/>
      <c r="F73" s="17"/>
      <c r="G73" s="716"/>
      <c r="H73" s="881"/>
      <c r="I73" s="873"/>
      <c r="J73" s="18"/>
      <c r="K73" s="18"/>
      <c r="L73" s="18"/>
      <c r="M73" s="18"/>
      <c r="N73" s="18"/>
      <c r="O73" s="18"/>
      <c r="P73" s="828"/>
      <c r="Q73" s="18"/>
      <c r="R73" s="18"/>
      <c r="S73" s="18"/>
      <c r="T73" s="18"/>
      <c r="U73" s="18"/>
      <c r="V73" s="18"/>
      <c r="W73" s="825"/>
      <c r="X73" s="18"/>
      <c r="Y73" s="18"/>
      <c r="Z73" s="18"/>
      <c r="AA73" s="18"/>
      <c r="AB73" s="18"/>
      <c r="AC73" s="18"/>
      <c r="AD73" s="829"/>
      <c r="AE73" s="18"/>
      <c r="AF73" s="18"/>
      <c r="AG73" s="18"/>
      <c r="AH73" s="18"/>
      <c r="AI73" s="18"/>
      <c r="AJ73" s="18"/>
    </row>
    <row r="74" spans="1:36" s="18" customFormat="1" ht="13" x14ac:dyDescent="0.25">
      <c r="A74" s="195" t="str">
        <f>$A$10</f>
        <v>C1.5</v>
      </c>
      <c r="B74" s="196"/>
      <c r="C74" s="196"/>
      <c r="D74" s="196"/>
      <c r="E74" s="19" t="s">
        <v>90</v>
      </c>
      <c r="F74" s="20"/>
      <c r="G74" s="21"/>
      <c r="H74" s="884"/>
      <c r="I74" s="874">
        <f>SUM(I9:I73)</f>
        <v>350000</v>
      </c>
      <c r="J74" s="1"/>
      <c r="K74" s="1"/>
      <c r="L74" s="1"/>
      <c r="M74" s="1"/>
      <c r="N74" s="1"/>
      <c r="O74" s="1"/>
      <c r="P74" s="828"/>
      <c r="Q74" s="1"/>
      <c r="R74" s="1"/>
      <c r="S74" s="1"/>
      <c r="T74" s="1"/>
      <c r="U74" s="1"/>
      <c r="V74" s="1"/>
      <c r="W74" s="825"/>
      <c r="X74" s="1"/>
      <c r="Y74" s="1"/>
      <c r="Z74" s="1"/>
      <c r="AA74" s="1"/>
      <c r="AB74" s="1"/>
      <c r="AC74" s="1"/>
      <c r="AD74" s="828"/>
      <c r="AE74" s="1"/>
      <c r="AF74" s="1"/>
      <c r="AG74" s="1"/>
      <c r="AH74" s="1"/>
      <c r="AI74" s="1"/>
      <c r="AJ74" s="1"/>
    </row>
    <row r="75" spans="1:36" s="8" customFormat="1" ht="13" x14ac:dyDescent="0.25">
      <c r="A75" s="34" t="s">
        <v>11</v>
      </c>
      <c r="B75" s="183"/>
      <c r="C75" s="34"/>
      <c r="D75" s="34"/>
      <c r="E75" s="10" t="s">
        <v>12</v>
      </c>
      <c r="F75" s="10" t="s">
        <v>13</v>
      </c>
      <c r="G75" s="10" t="s">
        <v>14</v>
      </c>
      <c r="H75" s="10" t="s">
        <v>15</v>
      </c>
      <c r="I75" s="10" t="s">
        <v>16</v>
      </c>
      <c r="J75" s="1"/>
      <c r="K75" s="1"/>
      <c r="L75" s="1"/>
      <c r="M75" s="1"/>
      <c r="N75" s="1"/>
      <c r="O75" s="1"/>
      <c r="P75" s="825"/>
      <c r="Q75" s="1"/>
      <c r="R75" s="1"/>
      <c r="S75" s="1"/>
      <c r="T75" s="1"/>
      <c r="U75" s="1"/>
      <c r="V75" s="1"/>
      <c r="W75" s="828"/>
      <c r="X75" s="1"/>
      <c r="Y75" s="1"/>
      <c r="Z75" s="1"/>
      <c r="AA75" s="1"/>
      <c r="AB75" s="1"/>
      <c r="AC75" s="1"/>
      <c r="AD75" s="828"/>
      <c r="AE75" s="1"/>
      <c r="AF75" s="1"/>
      <c r="AG75" s="1"/>
      <c r="AH75" s="1"/>
      <c r="AI75" s="1"/>
      <c r="AJ75" s="1"/>
    </row>
    <row r="76" spans="1:36" s="18" customFormat="1" ht="13" x14ac:dyDescent="0.25">
      <c r="A76" s="37"/>
      <c r="B76" s="196"/>
      <c r="C76" s="20"/>
      <c r="D76" s="20"/>
      <c r="E76" s="19" t="s">
        <v>91</v>
      </c>
      <c r="F76" s="20"/>
      <c r="G76" s="21"/>
      <c r="H76" s="884"/>
      <c r="I76" s="874">
        <f>I74</f>
        <v>350000</v>
      </c>
      <c r="J76" s="1"/>
      <c r="K76" s="1"/>
      <c r="L76" s="1"/>
      <c r="M76" s="1"/>
      <c r="N76" s="1"/>
      <c r="O76" s="1"/>
      <c r="P76" s="825"/>
      <c r="Q76" s="1"/>
      <c r="R76" s="1"/>
      <c r="S76" s="1"/>
      <c r="T76" s="1"/>
      <c r="U76" s="1"/>
      <c r="V76" s="1"/>
      <c r="W76" s="828"/>
      <c r="X76" s="1"/>
      <c r="Y76" s="1"/>
      <c r="Z76" s="1"/>
      <c r="AA76" s="1"/>
      <c r="AB76" s="1"/>
      <c r="AC76" s="1"/>
      <c r="AD76" s="828"/>
      <c r="AE76" s="1"/>
      <c r="AF76" s="1"/>
      <c r="AG76" s="1"/>
      <c r="AH76" s="1"/>
      <c r="AI76" s="1"/>
      <c r="AJ76" s="1"/>
    </row>
    <row r="77" spans="1:36" s="18" customFormat="1" ht="13" x14ac:dyDescent="0.25">
      <c r="A77" s="739"/>
      <c r="B77" s="198"/>
      <c r="C77" s="689"/>
      <c r="D77" s="689"/>
      <c r="E77" s="690"/>
      <c r="F77" s="689"/>
      <c r="G77" s="688"/>
      <c r="H77" s="885"/>
      <c r="I77" s="886"/>
      <c r="J77" s="1"/>
      <c r="K77" s="1"/>
      <c r="L77" s="1"/>
      <c r="M77" s="1"/>
      <c r="N77" s="1"/>
      <c r="O77" s="1"/>
      <c r="P77" s="825"/>
      <c r="Q77" s="1"/>
      <c r="R77" s="1"/>
      <c r="S77" s="1"/>
      <c r="T77" s="1"/>
      <c r="U77" s="1"/>
      <c r="V77" s="1"/>
      <c r="W77" s="828"/>
      <c r="X77" s="1"/>
      <c r="Y77" s="1"/>
      <c r="Z77" s="1"/>
      <c r="AA77" s="1"/>
      <c r="AB77" s="1"/>
      <c r="AC77" s="1"/>
      <c r="AD77" s="828"/>
      <c r="AE77" s="1"/>
      <c r="AF77" s="1"/>
      <c r="AG77" s="1"/>
      <c r="AH77" s="1"/>
      <c r="AI77" s="1"/>
      <c r="AJ77" s="1"/>
    </row>
    <row r="78" spans="1:36" ht="14.25" customHeight="1" x14ac:dyDescent="0.25">
      <c r="A78" s="12" t="s">
        <v>5</v>
      </c>
      <c r="B78" s="12" t="s">
        <v>390</v>
      </c>
      <c r="C78" s="12"/>
      <c r="D78" s="12"/>
      <c r="E78" s="13" t="s">
        <v>391</v>
      </c>
      <c r="F78" s="17"/>
      <c r="G78" s="17"/>
      <c r="H78" s="882"/>
      <c r="I78" s="873" t="str">
        <f>IF(F78="","",G78*H78)</f>
        <v/>
      </c>
      <c r="J78" s="5"/>
      <c r="K78" s="5"/>
      <c r="L78" s="5"/>
      <c r="M78" s="5"/>
      <c r="N78" s="5"/>
      <c r="O78" s="5"/>
      <c r="P78" s="830"/>
      <c r="Q78" s="5"/>
      <c r="R78" s="5"/>
      <c r="S78" s="5"/>
      <c r="T78" s="5"/>
      <c r="U78" s="5"/>
      <c r="V78" s="5"/>
      <c r="W78" s="830"/>
      <c r="X78" s="5"/>
      <c r="Y78" s="5"/>
      <c r="Z78" s="5"/>
      <c r="AA78" s="5"/>
      <c r="AB78" s="5"/>
      <c r="AC78" s="5"/>
      <c r="AD78" s="830"/>
      <c r="AE78" s="5"/>
      <c r="AF78" s="5"/>
      <c r="AG78" s="5"/>
      <c r="AH78" s="5"/>
      <c r="AI78" s="5"/>
      <c r="AJ78" s="5"/>
    </row>
    <row r="79" spans="1:36" x14ac:dyDescent="0.25">
      <c r="A79" s="12"/>
      <c r="B79" s="12"/>
      <c r="C79" s="12"/>
      <c r="D79" s="12"/>
      <c r="E79" s="13"/>
      <c r="F79" s="17"/>
      <c r="G79" s="17"/>
      <c r="H79" s="882"/>
      <c r="I79" s="873" t="str">
        <f>IF(F79="","",G79*H79)</f>
        <v/>
      </c>
      <c r="J79" s="5"/>
      <c r="K79" s="5"/>
      <c r="L79" s="5"/>
      <c r="M79" s="5"/>
      <c r="N79" s="5"/>
      <c r="O79" s="5"/>
      <c r="P79" s="830"/>
      <c r="Q79" s="5"/>
      <c r="R79" s="5"/>
      <c r="S79" s="5"/>
      <c r="T79" s="5"/>
      <c r="U79" s="5"/>
      <c r="V79" s="5"/>
      <c r="W79" s="830"/>
      <c r="X79" s="5"/>
      <c r="Y79" s="5"/>
      <c r="Z79" s="5"/>
      <c r="AA79" s="5"/>
      <c r="AB79" s="5"/>
      <c r="AC79" s="5"/>
      <c r="AD79" s="830"/>
      <c r="AE79" s="5"/>
      <c r="AF79" s="5"/>
      <c r="AG79" s="5"/>
      <c r="AH79" s="5"/>
      <c r="AI79" s="5"/>
      <c r="AJ79" s="5"/>
    </row>
    <row r="80" spans="1:36" ht="37.5" x14ac:dyDescent="0.25">
      <c r="A80" s="12"/>
      <c r="B80" s="12" t="s">
        <v>5</v>
      </c>
      <c r="C80" s="12" t="s">
        <v>41</v>
      </c>
      <c r="D80" s="12"/>
      <c r="E80" s="13" t="s">
        <v>392</v>
      </c>
      <c r="F80" s="17"/>
      <c r="G80" s="17"/>
      <c r="H80" s="882"/>
      <c r="I80" s="873"/>
      <c r="J80" s="5"/>
      <c r="K80" s="5"/>
      <c r="L80" s="5"/>
      <c r="M80" s="5"/>
      <c r="N80" s="5"/>
      <c r="O80" s="5"/>
      <c r="P80" s="830"/>
      <c r="Q80" s="5"/>
      <c r="R80" s="5"/>
      <c r="S80" s="5"/>
      <c r="T80" s="5"/>
      <c r="U80" s="5"/>
      <c r="V80" s="5"/>
      <c r="W80" s="830"/>
      <c r="X80" s="5"/>
      <c r="Y80" s="5"/>
      <c r="Z80" s="5"/>
      <c r="AA80" s="5"/>
      <c r="AB80" s="5"/>
      <c r="AC80" s="5"/>
      <c r="AD80" s="830"/>
      <c r="AE80" s="5"/>
      <c r="AF80" s="5"/>
      <c r="AG80" s="5"/>
      <c r="AH80" s="5"/>
      <c r="AI80" s="5"/>
      <c r="AJ80" s="5"/>
    </row>
    <row r="81" spans="1:36" x14ac:dyDescent="0.25">
      <c r="A81" s="12"/>
      <c r="B81" s="12"/>
      <c r="C81" s="12"/>
      <c r="D81" s="12"/>
      <c r="E81" s="13"/>
      <c r="F81" s="17"/>
      <c r="G81" s="17"/>
      <c r="H81" s="882"/>
      <c r="I81" s="873"/>
      <c r="J81" s="5"/>
      <c r="K81" s="5"/>
      <c r="L81" s="5"/>
      <c r="M81" s="5"/>
      <c r="N81" s="5"/>
      <c r="O81" s="5"/>
      <c r="P81" s="830"/>
      <c r="Q81" s="5"/>
      <c r="R81" s="5"/>
      <c r="S81" s="5"/>
      <c r="T81" s="5"/>
      <c r="U81" s="5"/>
      <c r="V81" s="5"/>
      <c r="W81" s="830"/>
      <c r="X81" s="5"/>
      <c r="Y81" s="5"/>
      <c r="Z81" s="5"/>
      <c r="AA81" s="5"/>
      <c r="AB81" s="5"/>
      <c r="AC81" s="5"/>
      <c r="AD81" s="830"/>
      <c r="AE81" s="5"/>
      <c r="AF81" s="5"/>
      <c r="AG81" s="5"/>
      <c r="AH81" s="5"/>
      <c r="AI81" s="5"/>
      <c r="AJ81" s="5"/>
    </row>
    <row r="82" spans="1:36" ht="15.5" customHeight="1" x14ac:dyDescent="0.25">
      <c r="A82" s="12"/>
      <c r="B82" s="12"/>
      <c r="C82" s="12"/>
      <c r="D82" s="12" t="s">
        <v>113</v>
      </c>
      <c r="E82" s="13" t="s">
        <v>393</v>
      </c>
      <c r="F82" s="17" t="s">
        <v>57</v>
      </c>
      <c r="G82" s="17">
        <v>55</v>
      </c>
      <c r="H82" s="883"/>
      <c r="I82" s="873">
        <f>H82*G82</f>
        <v>0</v>
      </c>
      <c r="J82" s="5"/>
      <c r="K82" s="5"/>
      <c r="L82" s="5"/>
      <c r="M82" s="5"/>
      <c r="N82" s="5"/>
      <c r="O82" s="5"/>
      <c r="P82" s="830"/>
      <c r="Q82" s="5"/>
      <c r="R82" s="5"/>
      <c r="S82" s="5"/>
      <c r="T82" s="5"/>
      <c r="U82" s="5"/>
      <c r="V82" s="5"/>
      <c r="W82" s="830"/>
      <c r="X82" s="5"/>
      <c r="Y82" s="5"/>
      <c r="Z82" s="5"/>
      <c r="AA82" s="5"/>
      <c r="AB82" s="5"/>
      <c r="AC82" s="5"/>
      <c r="AD82" s="830"/>
      <c r="AE82" s="5"/>
      <c r="AF82" s="5"/>
      <c r="AG82" s="5"/>
      <c r="AH82" s="5"/>
      <c r="AI82" s="5"/>
      <c r="AJ82" s="5"/>
    </row>
    <row r="83" spans="1:36" x14ac:dyDescent="0.25">
      <c r="A83" s="29"/>
      <c r="B83" s="12"/>
      <c r="C83" s="29"/>
      <c r="D83" s="29"/>
      <c r="E83" s="13"/>
      <c r="F83" s="17"/>
      <c r="G83" s="17"/>
      <c r="H83" s="882"/>
      <c r="I83" s="873"/>
      <c r="P83" s="830"/>
      <c r="W83" s="830"/>
      <c r="AD83" s="830"/>
    </row>
    <row r="84" spans="1:36" ht="14.75" customHeight="1" x14ac:dyDescent="0.25">
      <c r="A84" s="12"/>
      <c r="B84" s="12"/>
      <c r="C84" s="12"/>
      <c r="D84" s="12" t="s">
        <v>115</v>
      </c>
      <c r="E84" s="13" t="s">
        <v>394</v>
      </c>
      <c r="F84" s="17" t="s">
        <v>57</v>
      </c>
      <c r="G84" s="17">
        <v>75</v>
      </c>
      <c r="H84" s="883"/>
      <c r="I84" s="873">
        <f>H84*G84</f>
        <v>0</v>
      </c>
      <c r="J84" s="5"/>
      <c r="K84" s="5"/>
      <c r="L84" s="5"/>
      <c r="M84" s="5"/>
      <c r="N84" s="5"/>
      <c r="O84" s="5"/>
      <c r="P84" s="830"/>
      <c r="Q84" s="5"/>
      <c r="R84" s="5"/>
      <c r="S84" s="5"/>
      <c r="T84" s="5"/>
      <c r="U84" s="5"/>
      <c r="V84" s="5"/>
      <c r="W84" s="830"/>
      <c r="X84" s="5"/>
      <c r="Y84" s="5"/>
      <c r="Z84" s="5"/>
      <c r="AA84" s="5"/>
      <c r="AB84" s="5"/>
      <c r="AC84" s="5"/>
      <c r="AD84" s="830"/>
      <c r="AE84" s="5"/>
      <c r="AF84" s="5"/>
      <c r="AG84" s="5"/>
      <c r="AH84" s="5"/>
      <c r="AI84" s="5"/>
      <c r="AJ84" s="5"/>
    </row>
    <row r="85" spans="1:36" x14ac:dyDescent="0.25">
      <c r="A85" s="12"/>
      <c r="B85" s="12"/>
      <c r="C85" s="12"/>
      <c r="D85" s="12"/>
      <c r="E85" s="13"/>
      <c r="F85" s="17"/>
      <c r="G85" s="17"/>
      <c r="H85" s="882"/>
      <c r="I85" s="873" t="str">
        <f>IF(F85="","",G85*H85)</f>
        <v/>
      </c>
      <c r="J85" s="5"/>
      <c r="K85" s="5"/>
      <c r="L85" s="5"/>
      <c r="M85" s="5"/>
      <c r="N85" s="5"/>
      <c r="O85" s="5"/>
      <c r="P85" s="830"/>
      <c r="Q85" s="5"/>
      <c r="R85" s="5"/>
      <c r="S85" s="5"/>
      <c r="T85" s="5"/>
      <c r="U85" s="5"/>
      <c r="V85" s="5"/>
      <c r="W85" s="830"/>
      <c r="X85" s="5"/>
      <c r="Y85" s="5"/>
      <c r="Z85" s="5"/>
      <c r="AA85" s="5"/>
      <c r="AB85" s="5"/>
      <c r="AC85" s="5"/>
      <c r="AD85" s="830"/>
      <c r="AE85" s="5"/>
      <c r="AF85" s="5"/>
      <c r="AG85" s="5"/>
      <c r="AH85" s="5"/>
      <c r="AI85" s="5"/>
      <c r="AJ85" s="5"/>
    </row>
    <row r="86" spans="1:36" x14ac:dyDescent="0.25">
      <c r="A86" s="12"/>
      <c r="B86" s="12"/>
      <c r="C86" s="12" t="s">
        <v>44</v>
      </c>
      <c r="D86" s="12"/>
      <c r="E86" s="13" t="s">
        <v>395</v>
      </c>
      <c r="F86" s="17" t="s">
        <v>57</v>
      </c>
      <c r="G86" s="24">
        <v>45</v>
      </c>
      <c r="H86" s="883"/>
      <c r="I86" s="873">
        <f>H86*G86</f>
        <v>0</v>
      </c>
      <c r="J86" s="5"/>
      <c r="K86" s="5"/>
      <c r="L86" s="5"/>
      <c r="M86" s="5"/>
      <c r="N86" s="5"/>
      <c r="O86" s="5"/>
      <c r="P86" s="830"/>
      <c r="Q86" s="5"/>
      <c r="R86" s="5"/>
      <c r="S86" s="5"/>
      <c r="T86" s="5"/>
      <c r="U86" s="5"/>
      <c r="V86" s="5"/>
      <c r="W86" s="830"/>
      <c r="X86" s="5"/>
      <c r="Y86" s="5"/>
      <c r="Z86" s="5"/>
      <c r="AA86" s="5"/>
      <c r="AB86" s="5"/>
      <c r="AC86" s="5"/>
      <c r="AD86" s="830"/>
      <c r="AE86" s="5"/>
      <c r="AF86" s="5"/>
      <c r="AG86" s="5"/>
      <c r="AH86" s="5"/>
      <c r="AI86" s="5"/>
      <c r="AJ86" s="5"/>
    </row>
    <row r="87" spans="1:36" x14ac:dyDescent="0.25">
      <c r="A87" s="12"/>
      <c r="B87" s="12"/>
      <c r="C87" s="12"/>
      <c r="D87" s="12"/>
      <c r="E87" s="13"/>
      <c r="F87" s="17"/>
      <c r="G87" s="24"/>
      <c r="H87" s="882"/>
      <c r="I87" s="873" t="str">
        <f t="shared" ref="I87:I91" si="3">IF(F87="","",G87*H87)</f>
        <v/>
      </c>
      <c r="J87" s="5"/>
      <c r="K87" s="5"/>
      <c r="L87" s="5"/>
      <c r="M87" s="5"/>
      <c r="N87" s="5"/>
      <c r="O87" s="5"/>
      <c r="P87" s="830"/>
      <c r="Q87" s="5"/>
      <c r="R87" s="5"/>
      <c r="S87" s="5"/>
      <c r="T87" s="5"/>
      <c r="U87" s="5"/>
      <c r="V87" s="5"/>
      <c r="W87" s="830"/>
      <c r="X87" s="5"/>
      <c r="Y87" s="5"/>
      <c r="Z87" s="5"/>
      <c r="AA87" s="5"/>
      <c r="AB87" s="5"/>
      <c r="AC87" s="5"/>
      <c r="AD87" s="830"/>
      <c r="AE87" s="5"/>
      <c r="AF87" s="5"/>
      <c r="AG87" s="5"/>
      <c r="AH87" s="5"/>
      <c r="AI87" s="5"/>
      <c r="AJ87" s="5"/>
    </row>
    <row r="88" spans="1:36" ht="15.5" customHeight="1" x14ac:dyDescent="0.25">
      <c r="A88" s="12"/>
      <c r="B88" s="12"/>
      <c r="C88" s="12" t="s">
        <v>339</v>
      </c>
      <c r="D88" s="12"/>
      <c r="E88" s="191" t="s">
        <v>396</v>
      </c>
      <c r="F88" s="17" t="s">
        <v>57</v>
      </c>
      <c r="G88" s="17">
        <v>50</v>
      </c>
      <c r="H88" s="883"/>
      <c r="I88" s="873">
        <f>H88*G88</f>
        <v>0</v>
      </c>
      <c r="J88" s="5"/>
      <c r="K88" s="5"/>
      <c r="L88" s="5"/>
      <c r="M88" s="5"/>
      <c r="N88" s="5"/>
      <c r="O88" s="5"/>
      <c r="P88" s="830"/>
      <c r="Q88" s="5"/>
      <c r="R88" s="5"/>
      <c r="S88" s="5"/>
      <c r="T88" s="5"/>
      <c r="U88" s="5"/>
      <c r="V88" s="5"/>
      <c r="W88" s="830"/>
      <c r="X88" s="5"/>
      <c r="Y88" s="5"/>
      <c r="Z88" s="5"/>
      <c r="AA88" s="5"/>
      <c r="AB88" s="5"/>
      <c r="AC88" s="5"/>
      <c r="AD88" s="830"/>
      <c r="AE88" s="5"/>
      <c r="AF88" s="5"/>
      <c r="AG88" s="5"/>
      <c r="AH88" s="5"/>
      <c r="AI88" s="5"/>
      <c r="AJ88" s="5"/>
    </row>
    <row r="89" spans="1:36" x14ac:dyDescent="0.25">
      <c r="A89" s="12"/>
      <c r="B89" s="12"/>
      <c r="C89" s="12"/>
      <c r="D89" s="12"/>
      <c r="E89" s="191"/>
      <c r="F89" s="17"/>
      <c r="G89" s="24"/>
      <c r="H89" s="882"/>
      <c r="I89" s="873" t="str">
        <f t="shared" si="3"/>
        <v/>
      </c>
      <c r="P89" s="828"/>
      <c r="W89" s="828"/>
      <c r="AD89" s="828"/>
    </row>
    <row r="90" spans="1:36" ht="14.75" customHeight="1" x14ac:dyDescent="0.25">
      <c r="A90" s="12"/>
      <c r="B90" s="12"/>
      <c r="C90" s="12" t="s">
        <v>82</v>
      </c>
      <c r="D90" s="12"/>
      <c r="E90" s="191" t="s">
        <v>397</v>
      </c>
      <c r="F90" s="17" t="s">
        <v>57</v>
      </c>
      <c r="G90" s="17">
        <v>50</v>
      </c>
      <c r="H90" s="883"/>
      <c r="I90" s="873">
        <f>H90*G90</f>
        <v>0</v>
      </c>
      <c r="J90" s="5"/>
      <c r="K90" s="5"/>
      <c r="L90" s="5"/>
      <c r="M90" s="5"/>
      <c r="N90" s="5"/>
      <c r="O90" s="5"/>
      <c r="P90" s="830"/>
      <c r="Q90" s="5"/>
      <c r="R90" s="5"/>
      <c r="S90" s="5"/>
      <c r="T90" s="5"/>
      <c r="U90" s="5"/>
      <c r="V90" s="5"/>
      <c r="W90" s="830"/>
      <c r="X90" s="5"/>
      <c r="Y90" s="5"/>
      <c r="Z90" s="5"/>
      <c r="AA90" s="5"/>
      <c r="AB90" s="5"/>
      <c r="AC90" s="5"/>
      <c r="AD90" s="830"/>
      <c r="AE90" s="5"/>
      <c r="AF90" s="5"/>
      <c r="AG90" s="5"/>
      <c r="AH90" s="5"/>
      <c r="AI90" s="5"/>
      <c r="AJ90" s="5"/>
    </row>
    <row r="91" spans="1:36" ht="13" x14ac:dyDescent="0.25">
      <c r="A91" s="12"/>
      <c r="B91" s="12"/>
      <c r="C91" s="12"/>
      <c r="D91" s="12"/>
      <c r="E91" s="191"/>
      <c r="F91" s="17"/>
      <c r="G91" s="17"/>
      <c r="H91" s="882"/>
      <c r="I91" s="873" t="str">
        <f t="shared" si="3"/>
        <v/>
      </c>
      <c r="J91" s="5"/>
      <c r="K91" s="5"/>
      <c r="L91" s="5"/>
      <c r="M91" s="5"/>
      <c r="N91" s="5"/>
      <c r="O91" s="5"/>
      <c r="P91" s="829"/>
      <c r="Q91" s="5"/>
      <c r="R91" s="5"/>
      <c r="S91" s="5"/>
      <c r="T91" s="5"/>
      <c r="U91" s="5"/>
      <c r="V91" s="5"/>
      <c r="W91" s="829"/>
      <c r="X91" s="5"/>
      <c r="Y91" s="5"/>
      <c r="Z91" s="5"/>
      <c r="AA91" s="5"/>
      <c r="AB91" s="5"/>
      <c r="AC91" s="5"/>
      <c r="AD91" s="829"/>
      <c r="AE91" s="5"/>
      <c r="AF91" s="5"/>
      <c r="AG91" s="5"/>
      <c r="AH91" s="5"/>
      <c r="AI91" s="5"/>
      <c r="AJ91" s="5"/>
    </row>
    <row r="92" spans="1:36" x14ac:dyDescent="0.25">
      <c r="A92" s="12"/>
      <c r="B92" s="12"/>
      <c r="C92" s="12" t="s">
        <v>398</v>
      </c>
      <c r="D92" s="12"/>
      <c r="E92" s="13" t="s">
        <v>399</v>
      </c>
      <c r="F92" s="17" t="s">
        <v>57</v>
      </c>
      <c r="G92" s="17">
        <v>35</v>
      </c>
      <c r="H92" s="883"/>
      <c r="I92" s="873">
        <f>H92*G92</f>
        <v>0</v>
      </c>
      <c r="J92" s="5"/>
      <c r="K92" s="5"/>
      <c r="L92" s="5"/>
      <c r="M92" s="5"/>
      <c r="N92" s="5"/>
      <c r="O92" s="5"/>
      <c r="P92" s="828"/>
      <c r="Q92" s="5"/>
      <c r="R92" s="5"/>
      <c r="S92" s="5"/>
      <c r="T92" s="5"/>
      <c r="U92" s="5"/>
      <c r="V92" s="5"/>
      <c r="W92" s="828"/>
      <c r="X92" s="5"/>
      <c r="Y92" s="5"/>
      <c r="Z92" s="5"/>
      <c r="AA92" s="5"/>
      <c r="AB92" s="5"/>
      <c r="AC92" s="5"/>
      <c r="AD92" s="828"/>
      <c r="AE92" s="5"/>
      <c r="AF92" s="5"/>
      <c r="AG92" s="5"/>
      <c r="AH92" s="5"/>
      <c r="AI92" s="5"/>
      <c r="AJ92" s="5"/>
    </row>
    <row r="93" spans="1:36" ht="13" customHeight="1" x14ac:dyDescent="0.25">
      <c r="A93" s="12"/>
      <c r="B93" s="12"/>
      <c r="C93" s="12"/>
      <c r="D93" s="12"/>
      <c r="E93" s="13"/>
      <c r="F93" s="17"/>
      <c r="G93" s="17"/>
      <c r="H93" s="882"/>
      <c r="I93" s="873"/>
      <c r="J93" s="5"/>
      <c r="K93" s="5"/>
      <c r="L93" s="5"/>
      <c r="M93" s="5"/>
      <c r="N93" s="5"/>
      <c r="O93" s="5"/>
      <c r="P93" s="828"/>
      <c r="Q93" s="5"/>
      <c r="R93" s="5"/>
      <c r="S93" s="5"/>
      <c r="T93" s="5"/>
      <c r="U93" s="5"/>
      <c r="V93" s="5"/>
      <c r="W93" s="828"/>
      <c r="X93" s="5"/>
      <c r="Y93" s="5"/>
      <c r="Z93" s="5"/>
      <c r="AA93" s="5"/>
      <c r="AB93" s="5"/>
      <c r="AC93" s="5"/>
      <c r="AD93" s="828"/>
      <c r="AE93" s="5"/>
      <c r="AF93" s="5"/>
      <c r="AG93" s="5"/>
      <c r="AH93" s="5"/>
      <c r="AI93" s="5"/>
      <c r="AJ93" s="5"/>
    </row>
    <row r="94" spans="1:36" ht="37.5" x14ac:dyDescent="0.25">
      <c r="A94" s="12"/>
      <c r="B94" s="12"/>
      <c r="C94" s="12" t="s">
        <v>400</v>
      </c>
      <c r="D94" s="12"/>
      <c r="E94" s="13" t="s">
        <v>401</v>
      </c>
      <c r="F94" s="17" t="s">
        <v>23</v>
      </c>
      <c r="G94" s="17">
        <v>48</v>
      </c>
      <c r="H94" s="883"/>
      <c r="I94" s="873">
        <f>H94*G94</f>
        <v>0</v>
      </c>
      <c r="J94" s="5"/>
      <c r="K94" s="5"/>
      <c r="L94" s="5"/>
      <c r="M94" s="5"/>
      <c r="N94" s="5"/>
      <c r="O94" s="5"/>
      <c r="P94" s="828"/>
      <c r="Q94" s="5"/>
      <c r="R94" s="5"/>
      <c r="S94" s="5"/>
      <c r="T94" s="5"/>
      <c r="U94" s="5"/>
      <c r="V94" s="5"/>
      <c r="W94" s="828"/>
      <c r="X94" s="5"/>
      <c r="Y94" s="5"/>
      <c r="Z94" s="5"/>
      <c r="AA94" s="5"/>
      <c r="AB94" s="5"/>
      <c r="AC94" s="5"/>
      <c r="AD94" s="828"/>
      <c r="AE94" s="5"/>
      <c r="AF94" s="5"/>
      <c r="AG94" s="5"/>
      <c r="AH94" s="5"/>
      <c r="AI94" s="5"/>
      <c r="AJ94" s="5"/>
    </row>
    <row r="95" spans="1:36" x14ac:dyDescent="0.25">
      <c r="A95" s="12"/>
      <c r="B95" s="12"/>
      <c r="C95" s="12"/>
      <c r="D95" s="12"/>
      <c r="E95" s="13"/>
      <c r="F95" s="17"/>
      <c r="G95" s="17"/>
      <c r="H95" s="882"/>
      <c r="I95" s="873"/>
      <c r="J95" s="5"/>
      <c r="K95" s="5"/>
      <c r="L95" s="5"/>
      <c r="M95" s="5"/>
      <c r="N95" s="5"/>
      <c r="O95" s="5"/>
      <c r="P95" s="828"/>
      <c r="Q95" s="5"/>
      <c r="R95" s="5"/>
      <c r="S95" s="5"/>
      <c r="T95" s="5"/>
      <c r="U95" s="5"/>
      <c r="V95" s="5"/>
      <c r="W95" s="828"/>
      <c r="X95" s="5"/>
      <c r="Y95" s="5"/>
      <c r="Z95" s="5"/>
      <c r="AA95" s="5"/>
      <c r="AB95" s="5"/>
      <c r="AC95" s="5"/>
      <c r="AD95" s="828"/>
      <c r="AE95" s="5"/>
      <c r="AF95" s="5"/>
      <c r="AG95" s="5"/>
      <c r="AH95" s="5"/>
      <c r="AI95" s="5"/>
      <c r="AJ95" s="5"/>
    </row>
    <row r="96" spans="1:36" ht="30.5" customHeight="1" x14ac:dyDescent="0.25">
      <c r="A96" s="12"/>
      <c r="B96" s="12"/>
      <c r="C96" s="12" t="s">
        <v>88</v>
      </c>
      <c r="D96" s="753"/>
      <c r="E96" s="13" t="s">
        <v>402</v>
      </c>
      <c r="F96" s="17" t="s">
        <v>23</v>
      </c>
      <c r="G96" s="17">
        <v>120</v>
      </c>
      <c r="H96" s="883"/>
      <c r="I96" s="873">
        <f>H96*G96</f>
        <v>0</v>
      </c>
      <c r="J96" s="5"/>
      <c r="K96" s="5"/>
      <c r="L96" s="5"/>
      <c r="M96" s="5"/>
      <c r="N96" s="5"/>
      <c r="O96" s="5"/>
      <c r="P96" s="828"/>
      <c r="Q96" s="5"/>
      <c r="R96" s="5"/>
      <c r="S96" s="5"/>
      <c r="T96" s="5"/>
      <c r="U96" s="5"/>
      <c r="V96" s="5"/>
      <c r="W96" s="828"/>
      <c r="X96" s="5"/>
      <c r="Y96" s="5"/>
      <c r="Z96" s="5"/>
      <c r="AA96" s="5"/>
      <c r="AB96" s="5"/>
      <c r="AC96" s="5"/>
      <c r="AD96" s="828"/>
      <c r="AE96" s="5"/>
      <c r="AF96" s="5"/>
      <c r="AG96" s="5"/>
      <c r="AH96" s="5"/>
      <c r="AI96" s="5"/>
      <c r="AJ96" s="5"/>
    </row>
    <row r="97" spans="1:36" x14ac:dyDescent="0.25">
      <c r="A97" s="12"/>
      <c r="B97" s="12"/>
      <c r="C97" s="12"/>
      <c r="D97" s="12"/>
      <c r="E97" s="13"/>
      <c r="F97" s="17"/>
      <c r="G97" s="17"/>
      <c r="H97" s="882"/>
      <c r="I97" s="873"/>
      <c r="J97" s="5"/>
      <c r="K97" s="5"/>
      <c r="L97" s="5"/>
      <c r="M97" s="5"/>
      <c r="N97" s="5"/>
      <c r="O97" s="5"/>
      <c r="P97" s="828"/>
      <c r="Q97" s="5"/>
      <c r="R97" s="5"/>
      <c r="S97" s="5"/>
      <c r="T97" s="5"/>
      <c r="U97" s="5"/>
      <c r="V97" s="5"/>
      <c r="W97" s="828"/>
      <c r="X97" s="5"/>
      <c r="Y97" s="5"/>
      <c r="Z97" s="5"/>
      <c r="AA97" s="5"/>
      <c r="AB97" s="5"/>
      <c r="AC97" s="5"/>
      <c r="AD97" s="828"/>
      <c r="AE97" s="5"/>
      <c r="AF97" s="5"/>
      <c r="AG97" s="5"/>
      <c r="AH97" s="5"/>
      <c r="AI97" s="5"/>
      <c r="AJ97" s="5"/>
    </row>
    <row r="98" spans="1:36" ht="14.75" customHeight="1" x14ac:dyDescent="0.25">
      <c r="A98" s="12"/>
      <c r="B98" s="12"/>
      <c r="C98" s="12" t="s">
        <v>103</v>
      </c>
      <c r="D98" s="12"/>
      <c r="E98" s="13" t="s">
        <v>403</v>
      </c>
      <c r="F98" s="17"/>
      <c r="G98" s="17"/>
      <c r="H98" s="882"/>
      <c r="I98" s="873" t="str">
        <f t="shared" ref="I98:I113" si="4">IF(F98="","",G98*H98)</f>
        <v/>
      </c>
      <c r="J98" s="5"/>
      <c r="K98" s="5"/>
      <c r="L98" s="5"/>
      <c r="M98" s="5"/>
      <c r="N98" s="5"/>
      <c r="O98" s="5"/>
      <c r="P98" s="828"/>
      <c r="Q98" s="5"/>
      <c r="R98" s="5"/>
      <c r="S98" s="5"/>
      <c r="T98" s="5"/>
      <c r="U98" s="5"/>
      <c r="V98" s="5"/>
      <c r="W98" s="828"/>
      <c r="X98" s="5"/>
      <c r="Y98" s="5"/>
      <c r="Z98" s="5"/>
      <c r="AA98" s="5"/>
      <c r="AB98" s="5"/>
      <c r="AC98" s="5"/>
      <c r="AD98" s="828"/>
      <c r="AE98" s="5"/>
      <c r="AF98" s="5"/>
      <c r="AG98" s="5"/>
      <c r="AH98" s="5"/>
      <c r="AI98" s="5"/>
      <c r="AJ98" s="5"/>
    </row>
    <row r="99" spans="1:36" x14ac:dyDescent="0.25">
      <c r="A99" s="12"/>
      <c r="B99" s="12"/>
      <c r="C99" s="12"/>
      <c r="D99" s="12"/>
      <c r="E99" s="13"/>
      <c r="F99" s="17"/>
      <c r="G99" s="17"/>
      <c r="H99" s="882"/>
      <c r="I99" s="873"/>
      <c r="J99" s="5"/>
      <c r="K99" s="5"/>
      <c r="L99" s="5"/>
      <c r="M99" s="5"/>
      <c r="N99" s="5"/>
      <c r="O99" s="5"/>
      <c r="P99" s="828"/>
      <c r="Q99" s="5"/>
      <c r="R99" s="5"/>
      <c r="S99" s="5"/>
      <c r="T99" s="5"/>
      <c r="U99" s="5"/>
      <c r="V99" s="5"/>
      <c r="W99" s="828"/>
      <c r="X99" s="5"/>
      <c r="Y99" s="5"/>
      <c r="Z99" s="5"/>
      <c r="AA99" s="5"/>
      <c r="AB99" s="5"/>
      <c r="AC99" s="5"/>
      <c r="AD99" s="828"/>
      <c r="AE99" s="5"/>
      <c r="AF99" s="5"/>
      <c r="AG99" s="5"/>
      <c r="AH99" s="5"/>
      <c r="AI99" s="5"/>
      <c r="AJ99" s="5"/>
    </row>
    <row r="100" spans="1:36" ht="26.75" customHeight="1" x14ac:dyDescent="0.25">
      <c r="A100" s="12"/>
      <c r="B100" s="12"/>
      <c r="C100" s="12"/>
      <c r="D100" s="12" t="s">
        <v>105</v>
      </c>
      <c r="E100" s="13" t="s">
        <v>404</v>
      </c>
      <c r="F100" s="17" t="s">
        <v>57</v>
      </c>
      <c r="G100" s="17">
        <v>4</v>
      </c>
      <c r="H100" s="883"/>
      <c r="I100" s="873">
        <f>H100*G100</f>
        <v>0</v>
      </c>
      <c r="J100" s="5"/>
      <c r="K100" s="5"/>
      <c r="L100" s="5"/>
      <c r="M100" s="5"/>
      <c r="N100" s="5"/>
      <c r="O100" s="5"/>
      <c r="P100" s="828"/>
      <c r="Q100" s="5"/>
      <c r="R100" s="5"/>
      <c r="S100" s="5"/>
      <c r="T100" s="5"/>
      <c r="U100" s="5"/>
      <c r="V100" s="5"/>
      <c r="W100" s="828"/>
      <c r="X100" s="5"/>
      <c r="Y100" s="5"/>
      <c r="Z100" s="5"/>
      <c r="AA100" s="5"/>
      <c r="AB100" s="5"/>
      <c r="AC100" s="5"/>
      <c r="AD100" s="828"/>
      <c r="AE100" s="5"/>
      <c r="AF100" s="5"/>
      <c r="AG100" s="5"/>
      <c r="AH100" s="5"/>
      <c r="AI100" s="5"/>
      <c r="AJ100" s="5"/>
    </row>
    <row r="101" spans="1:36" x14ac:dyDescent="0.25">
      <c r="A101" s="12"/>
      <c r="B101" s="12"/>
      <c r="C101" s="12"/>
      <c r="D101" s="12"/>
      <c r="E101" s="13"/>
      <c r="F101" s="17"/>
      <c r="G101" s="17"/>
      <c r="H101" s="882"/>
      <c r="I101" s="873"/>
      <c r="J101" s="5"/>
      <c r="K101" s="5"/>
      <c r="L101" s="5"/>
      <c r="M101" s="5"/>
      <c r="N101" s="5"/>
      <c r="O101" s="5"/>
      <c r="P101" s="828"/>
      <c r="Q101" s="5"/>
      <c r="R101" s="5"/>
      <c r="S101" s="5"/>
      <c r="T101" s="5"/>
      <c r="U101" s="5"/>
      <c r="V101" s="5"/>
      <c r="W101" s="828"/>
      <c r="X101" s="5"/>
      <c r="Y101" s="5"/>
      <c r="Z101" s="5"/>
      <c r="AA101" s="5"/>
      <c r="AB101" s="5"/>
      <c r="AC101" s="5"/>
      <c r="AD101" s="828"/>
      <c r="AE101" s="5"/>
      <c r="AF101" s="5"/>
      <c r="AG101" s="5"/>
      <c r="AH101" s="5"/>
      <c r="AI101" s="5"/>
      <c r="AJ101" s="5"/>
    </row>
    <row r="102" spans="1:36" ht="15.5" customHeight="1" x14ac:dyDescent="0.25">
      <c r="A102" s="12"/>
      <c r="B102" s="12"/>
      <c r="C102" s="12"/>
      <c r="D102" s="12" t="s">
        <v>111</v>
      </c>
      <c r="E102" s="13" t="s">
        <v>405</v>
      </c>
      <c r="F102" s="17" t="s">
        <v>57</v>
      </c>
      <c r="G102" s="17">
        <v>4</v>
      </c>
      <c r="H102" s="883"/>
      <c r="I102" s="873">
        <f>H102*G102</f>
        <v>0</v>
      </c>
      <c r="J102" s="5"/>
      <c r="K102" s="5"/>
      <c r="L102" s="5"/>
      <c r="M102" s="5"/>
      <c r="N102" s="5"/>
      <c r="O102" s="5"/>
      <c r="P102" s="828"/>
      <c r="Q102" s="5"/>
      <c r="R102" s="5"/>
      <c r="S102" s="5"/>
      <c r="T102" s="5"/>
      <c r="U102" s="5"/>
      <c r="V102" s="5"/>
      <c r="W102" s="828"/>
      <c r="X102" s="5"/>
      <c r="Y102" s="5"/>
      <c r="Z102" s="5"/>
      <c r="AA102" s="5"/>
      <c r="AB102" s="5"/>
      <c r="AC102" s="5"/>
      <c r="AD102" s="828"/>
      <c r="AE102" s="5"/>
      <c r="AF102" s="5"/>
      <c r="AG102" s="5"/>
      <c r="AH102" s="5"/>
      <c r="AI102" s="5"/>
      <c r="AJ102" s="5"/>
    </row>
    <row r="103" spans="1:36" x14ac:dyDescent="0.25">
      <c r="A103" s="12"/>
      <c r="B103" s="12"/>
      <c r="C103" s="12"/>
      <c r="D103" s="12"/>
      <c r="E103" s="13"/>
      <c r="F103" s="17"/>
      <c r="G103" s="17"/>
      <c r="H103" s="882"/>
      <c r="I103" s="873"/>
      <c r="J103" s="5"/>
      <c r="K103" s="5"/>
      <c r="L103" s="5"/>
      <c r="M103" s="5"/>
      <c r="N103" s="5"/>
      <c r="O103" s="5"/>
      <c r="P103" s="828"/>
      <c r="Q103" s="5"/>
      <c r="R103" s="5"/>
      <c r="S103" s="5"/>
      <c r="T103" s="5"/>
      <c r="U103" s="5"/>
      <c r="V103" s="5"/>
      <c r="W103" s="828"/>
      <c r="X103" s="5"/>
      <c r="Y103" s="5"/>
      <c r="Z103" s="5"/>
      <c r="AA103" s="5"/>
      <c r="AB103" s="5"/>
      <c r="AC103" s="5"/>
      <c r="AD103" s="828"/>
      <c r="AE103" s="5"/>
      <c r="AF103" s="5"/>
      <c r="AG103" s="5"/>
      <c r="AH103" s="5"/>
      <c r="AI103" s="5"/>
      <c r="AJ103" s="5"/>
    </row>
    <row r="104" spans="1:36" ht="15" customHeight="1" x14ac:dyDescent="0.25">
      <c r="A104" s="12" t="s">
        <v>5</v>
      </c>
      <c r="B104" s="12" t="s">
        <v>406</v>
      </c>
      <c r="C104" s="12"/>
      <c r="D104" s="12"/>
      <c r="E104" s="13" t="s">
        <v>407</v>
      </c>
      <c r="F104" s="17"/>
      <c r="G104" s="17"/>
      <c r="H104" s="882"/>
      <c r="I104" s="873" t="str">
        <f t="shared" si="4"/>
        <v/>
      </c>
      <c r="J104" s="5"/>
      <c r="K104" s="5"/>
      <c r="L104" s="5"/>
      <c r="M104" s="5"/>
      <c r="N104" s="5"/>
      <c r="O104" s="5"/>
      <c r="P104" s="828"/>
      <c r="Q104" s="5"/>
      <c r="R104" s="5"/>
      <c r="S104" s="5"/>
      <c r="T104" s="5"/>
      <c r="U104" s="5"/>
      <c r="V104" s="5"/>
      <c r="W104" s="828"/>
      <c r="X104" s="5"/>
      <c r="Y104" s="5"/>
      <c r="Z104" s="5"/>
      <c r="AA104" s="5"/>
      <c r="AB104" s="5"/>
      <c r="AC104" s="5"/>
      <c r="AD104" s="828"/>
      <c r="AE104" s="5"/>
      <c r="AF104" s="5"/>
      <c r="AG104" s="5"/>
      <c r="AH104" s="5"/>
      <c r="AI104" s="5"/>
      <c r="AJ104" s="5"/>
    </row>
    <row r="105" spans="1:36" ht="13" x14ac:dyDescent="0.25">
      <c r="A105" s="12"/>
      <c r="B105" s="12"/>
      <c r="C105" s="12"/>
      <c r="D105" s="12"/>
      <c r="E105" s="13"/>
      <c r="F105" s="17"/>
      <c r="G105" s="17"/>
      <c r="H105" s="882"/>
      <c r="I105" s="873" t="str">
        <f t="shared" si="4"/>
        <v/>
      </c>
      <c r="J105" s="18"/>
      <c r="K105" s="18"/>
      <c r="L105" s="18"/>
      <c r="M105" s="18"/>
      <c r="N105" s="18"/>
      <c r="O105" s="18"/>
      <c r="P105" s="828"/>
      <c r="Q105" s="18"/>
      <c r="R105" s="18"/>
      <c r="S105" s="18"/>
      <c r="T105" s="18"/>
      <c r="U105" s="18"/>
      <c r="V105" s="18"/>
      <c r="W105" s="828"/>
      <c r="X105" s="18"/>
      <c r="Y105" s="18"/>
      <c r="Z105" s="18"/>
      <c r="AA105" s="18"/>
      <c r="AB105" s="18"/>
      <c r="AC105" s="18"/>
      <c r="AD105" s="828"/>
      <c r="AE105" s="18"/>
      <c r="AF105" s="18"/>
      <c r="AG105" s="18"/>
      <c r="AH105" s="18"/>
      <c r="AI105" s="18"/>
      <c r="AJ105" s="18"/>
    </row>
    <row r="106" spans="1:36" ht="37.5" x14ac:dyDescent="0.25">
      <c r="A106" s="12" t="s">
        <v>5</v>
      </c>
      <c r="B106" s="12"/>
      <c r="C106" s="12" t="s">
        <v>41</v>
      </c>
      <c r="D106" s="12"/>
      <c r="E106" s="13" t="s">
        <v>408</v>
      </c>
      <c r="F106" s="17" t="s">
        <v>23</v>
      </c>
      <c r="G106" s="17">
        <v>48</v>
      </c>
      <c r="H106" s="883"/>
      <c r="I106" s="873">
        <f>H106*G106</f>
        <v>0</v>
      </c>
      <c r="P106" s="828"/>
      <c r="W106" s="828"/>
      <c r="AD106" s="828"/>
    </row>
    <row r="107" spans="1:36" ht="13" x14ac:dyDescent="0.25">
      <c r="A107" s="12"/>
      <c r="B107" s="12"/>
      <c r="C107" s="12"/>
      <c r="D107" s="12"/>
      <c r="E107" s="13"/>
      <c r="F107" s="17"/>
      <c r="G107" s="17"/>
      <c r="H107" s="882"/>
      <c r="I107" s="873" t="str">
        <f t="shared" si="4"/>
        <v/>
      </c>
      <c r="P107" s="825"/>
      <c r="W107" s="825"/>
      <c r="AD107" s="825"/>
    </row>
    <row r="108" spans="1:36" ht="13" x14ac:dyDescent="0.25">
      <c r="A108" s="12"/>
      <c r="B108" s="12"/>
      <c r="C108" s="12" t="s">
        <v>44</v>
      </c>
      <c r="D108" s="12"/>
      <c r="E108" s="13" t="s">
        <v>395</v>
      </c>
      <c r="F108" s="17" t="s">
        <v>23</v>
      </c>
      <c r="G108" s="17">
        <v>48</v>
      </c>
      <c r="H108" s="883"/>
      <c r="I108" s="873">
        <f>H108*G108</f>
        <v>0</v>
      </c>
      <c r="P108" s="829"/>
      <c r="W108" s="829"/>
      <c r="AD108" s="829"/>
    </row>
    <row r="109" spans="1:36" x14ac:dyDescent="0.25">
      <c r="A109" s="12"/>
      <c r="B109" s="12"/>
      <c r="C109" s="12"/>
      <c r="D109" s="12"/>
      <c r="E109" s="13"/>
      <c r="F109" s="17"/>
      <c r="G109" s="17"/>
      <c r="H109" s="882"/>
      <c r="I109" s="873" t="str">
        <f t="shared" si="4"/>
        <v/>
      </c>
      <c r="P109" s="830"/>
      <c r="W109" s="830"/>
      <c r="AD109" s="830"/>
    </row>
    <row r="110" spans="1:36" ht="14.75" customHeight="1" x14ac:dyDescent="0.25">
      <c r="A110" s="12"/>
      <c r="B110" s="12"/>
      <c r="C110" s="12" t="s">
        <v>339</v>
      </c>
      <c r="D110" s="12"/>
      <c r="E110" s="13" t="s">
        <v>396</v>
      </c>
      <c r="F110" s="17" t="s">
        <v>23</v>
      </c>
      <c r="G110" s="17">
        <v>48</v>
      </c>
      <c r="H110" s="883"/>
      <c r="I110" s="873">
        <f>H110*G110</f>
        <v>0</v>
      </c>
      <c r="P110" s="830"/>
      <c r="W110" s="830"/>
      <c r="AD110" s="830"/>
    </row>
    <row r="111" spans="1:36" x14ac:dyDescent="0.25">
      <c r="A111" s="12"/>
      <c r="B111" s="12"/>
      <c r="C111" s="12"/>
      <c r="D111" s="12"/>
      <c r="E111" s="191"/>
      <c r="F111" s="17"/>
      <c r="G111" s="17"/>
      <c r="H111" s="882"/>
      <c r="I111" s="873" t="str">
        <f t="shared" si="4"/>
        <v/>
      </c>
      <c r="P111" s="830"/>
      <c r="W111" s="830"/>
      <c r="AD111" s="830"/>
    </row>
    <row r="112" spans="1:36" ht="14.75" customHeight="1" x14ac:dyDescent="0.25">
      <c r="A112" s="12"/>
      <c r="B112" s="12"/>
      <c r="C112" s="12" t="s">
        <v>82</v>
      </c>
      <c r="D112" s="12"/>
      <c r="E112" s="191" t="s">
        <v>397</v>
      </c>
      <c r="F112" s="17" t="s">
        <v>23</v>
      </c>
      <c r="G112" s="17">
        <v>48</v>
      </c>
      <c r="H112" s="883"/>
      <c r="I112" s="873">
        <f>H112*G112</f>
        <v>0</v>
      </c>
      <c r="P112" s="830"/>
      <c r="W112" s="830"/>
      <c r="AD112" s="830"/>
    </row>
    <row r="113" spans="1:36" ht="13" x14ac:dyDescent="0.25">
      <c r="A113" s="12"/>
      <c r="B113" s="12"/>
      <c r="C113" s="12"/>
      <c r="D113" s="12"/>
      <c r="E113" s="191"/>
      <c r="F113" s="17"/>
      <c r="G113" s="17"/>
      <c r="H113" s="882"/>
      <c r="I113" s="873" t="str">
        <f t="shared" si="4"/>
        <v/>
      </c>
      <c r="J113" s="8"/>
      <c r="K113" s="8"/>
      <c r="L113" s="8"/>
      <c r="M113" s="8"/>
      <c r="N113" s="8"/>
      <c r="O113" s="8"/>
      <c r="P113" s="830"/>
      <c r="Q113" s="8"/>
      <c r="R113" s="8"/>
      <c r="S113" s="8"/>
      <c r="T113" s="8"/>
      <c r="U113" s="8"/>
      <c r="V113" s="8"/>
      <c r="W113" s="830"/>
      <c r="X113" s="8"/>
      <c r="Y113" s="8"/>
      <c r="Z113" s="8"/>
      <c r="AA113" s="8"/>
      <c r="AB113" s="8"/>
      <c r="AC113" s="8"/>
      <c r="AD113" s="830"/>
      <c r="AE113" s="8"/>
      <c r="AF113" s="8"/>
      <c r="AG113" s="8"/>
      <c r="AH113" s="8"/>
      <c r="AI113" s="8"/>
      <c r="AJ113" s="8"/>
    </row>
    <row r="114" spans="1:36" ht="15" customHeight="1" x14ac:dyDescent="0.25">
      <c r="A114" s="12"/>
      <c r="B114" s="12"/>
      <c r="C114" s="12" t="s">
        <v>398</v>
      </c>
      <c r="D114" s="12"/>
      <c r="E114" s="13" t="s">
        <v>399</v>
      </c>
      <c r="F114" s="17" t="s">
        <v>23</v>
      </c>
      <c r="G114" s="17">
        <v>48</v>
      </c>
      <c r="H114" s="883"/>
      <c r="I114" s="873">
        <f>H114*G114</f>
        <v>0</v>
      </c>
      <c r="J114" s="18"/>
      <c r="K114" s="18"/>
      <c r="L114" s="18"/>
      <c r="M114" s="18"/>
      <c r="N114" s="18"/>
      <c r="O114" s="18"/>
      <c r="P114" s="830"/>
      <c r="Q114" s="18"/>
      <c r="R114" s="18"/>
      <c r="S114" s="18"/>
      <c r="T114" s="18"/>
      <c r="U114" s="18"/>
      <c r="V114" s="18"/>
      <c r="W114" s="830"/>
      <c r="X114" s="18"/>
      <c r="Y114" s="18"/>
      <c r="Z114" s="18"/>
      <c r="AA114" s="18"/>
      <c r="AB114" s="18"/>
      <c r="AC114" s="18"/>
      <c r="AD114" s="830"/>
      <c r="AE114" s="18"/>
      <c r="AF114" s="18"/>
      <c r="AG114" s="18"/>
      <c r="AH114" s="18"/>
      <c r="AI114" s="18"/>
      <c r="AJ114" s="18"/>
    </row>
    <row r="115" spans="1:36" x14ac:dyDescent="0.25">
      <c r="A115" s="12"/>
      <c r="B115" s="12"/>
      <c r="C115" s="12"/>
      <c r="D115" s="12"/>
      <c r="E115" s="13"/>
      <c r="F115" s="17"/>
      <c r="G115" s="17"/>
      <c r="H115" s="882"/>
      <c r="I115" s="873"/>
      <c r="J115" s="5"/>
      <c r="K115" s="5"/>
      <c r="L115" s="5"/>
      <c r="M115" s="5"/>
      <c r="N115" s="5"/>
      <c r="O115" s="5"/>
      <c r="P115" s="830"/>
      <c r="Q115" s="5"/>
      <c r="R115" s="5"/>
      <c r="S115" s="5"/>
      <c r="T115" s="5"/>
      <c r="U115" s="5"/>
      <c r="V115" s="5"/>
      <c r="W115" s="830"/>
      <c r="X115" s="5"/>
      <c r="Y115" s="5"/>
      <c r="Z115" s="5"/>
      <c r="AA115" s="5"/>
      <c r="AB115" s="5"/>
      <c r="AC115" s="5"/>
      <c r="AD115" s="830"/>
      <c r="AE115" s="5"/>
      <c r="AF115" s="5"/>
      <c r="AG115" s="5"/>
      <c r="AH115" s="5"/>
      <c r="AI115" s="5"/>
      <c r="AJ115" s="5"/>
    </row>
    <row r="116" spans="1:36" ht="40" customHeight="1" x14ac:dyDescent="0.25">
      <c r="A116" s="12"/>
      <c r="B116" s="12"/>
      <c r="C116" s="12" t="s">
        <v>400</v>
      </c>
      <c r="D116" s="12"/>
      <c r="E116" s="13" t="s">
        <v>401</v>
      </c>
      <c r="F116" s="17" t="s">
        <v>23</v>
      </c>
      <c r="G116" s="17">
        <v>48</v>
      </c>
      <c r="H116" s="883"/>
      <c r="I116" s="873">
        <f>H116*G116</f>
        <v>0</v>
      </c>
      <c r="J116" s="5"/>
      <c r="K116" s="5"/>
      <c r="L116" s="5"/>
      <c r="M116" s="5"/>
      <c r="N116" s="5"/>
      <c r="O116" s="5"/>
      <c r="P116" s="830"/>
      <c r="Q116" s="5"/>
      <c r="R116" s="5"/>
      <c r="S116" s="5"/>
      <c r="T116" s="5"/>
      <c r="U116" s="5"/>
      <c r="V116" s="5"/>
      <c r="W116" s="830"/>
      <c r="X116" s="5"/>
      <c r="Y116" s="5"/>
      <c r="Z116" s="5"/>
      <c r="AA116" s="5"/>
      <c r="AB116" s="5"/>
      <c r="AC116" s="5"/>
      <c r="AD116" s="830"/>
      <c r="AE116" s="5"/>
      <c r="AF116" s="5"/>
      <c r="AG116" s="5"/>
      <c r="AH116" s="5"/>
      <c r="AI116" s="5"/>
      <c r="AJ116" s="5"/>
    </row>
    <row r="117" spans="1:36" x14ac:dyDescent="0.25">
      <c r="A117" s="12"/>
      <c r="B117" s="12"/>
      <c r="C117" s="12"/>
      <c r="D117" s="12"/>
      <c r="E117" s="13"/>
      <c r="F117" s="17"/>
      <c r="G117" s="17"/>
      <c r="H117" s="882"/>
      <c r="I117" s="873"/>
      <c r="J117" s="5"/>
      <c r="K117" s="5"/>
      <c r="L117" s="5"/>
      <c r="M117" s="5"/>
      <c r="N117" s="5"/>
      <c r="O117" s="5"/>
      <c r="P117" s="830"/>
      <c r="Q117" s="5"/>
      <c r="R117" s="5"/>
      <c r="S117" s="5"/>
      <c r="T117" s="5"/>
      <c r="U117" s="5"/>
      <c r="V117" s="5"/>
      <c r="W117" s="830"/>
      <c r="X117" s="5"/>
      <c r="Y117" s="5"/>
      <c r="Z117" s="5"/>
      <c r="AA117" s="5"/>
      <c r="AB117" s="5"/>
      <c r="AC117" s="5"/>
      <c r="AD117" s="830"/>
      <c r="AE117" s="5"/>
      <c r="AF117" s="5"/>
      <c r="AG117" s="5"/>
      <c r="AH117" s="5"/>
      <c r="AI117" s="5"/>
      <c r="AJ117" s="5"/>
    </row>
    <row r="118" spans="1:36" ht="28.5" customHeight="1" x14ac:dyDescent="0.25">
      <c r="A118" s="12"/>
      <c r="B118" s="12"/>
      <c r="C118" s="12" t="s">
        <v>88</v>
      </c>
      <c r="D118" s="12"/>
      <c r="E118" s="13" t="s">
        <v>402</v>
      </c>
      <c r="F118" s="17" t="s">
        <v>23</v>
      </c>
      <c r="G118" s="17">
        <v>48</v>
      </c>
      <c r="H118" s="883"/>
      <c r="I118" s="873">
        <f>H118*G118</f>
        <v>0</v>
      </c>
      <c r="J118" s="5"/>
      <c r="K118" s="5"/>
      <c r="L118" s="5"/>
      <c r="M118" s="5"/>
      <c r="N118" s="5"/>
      <c r="O118" s="5"/>
      <c r="P118" s="830"/>
      <c r="Q118" s="5"/>
      <c r="R118" s="5"/>
      <c r="S118" s="5"/>
      <c r="T118" s="5"/>
      <c r="U118" s="5"/>
      <c r="V118" s="5"/>
      <c r="W118" s="830"/>
      <c r="X118" s="5"/>
      <c r="Y118" s="5"/>
      <c r="Z118" s="5"/>
      <c r="AA118" s="5"/>
      <c r="AB118" s="5"/>
      <c r="AC118" s="5"/>
      <c r="AD118" s="830"/>
      <c r="AE118" s="5"/>
      <c r="AF118" s="5"/>
      <c r="AG118" s="5"/>
      <c r="AH118" s="5"/>
      <c r="AI118" s="5"/>
      <c r="AJ118" s="5"/>
    </row>
    <row r="119" spans="1:36" x14ac:dyDescent="0.25">
      <c r="A119" s="12"/>
      <c r="B119" s="12"/>
      <c r="C119" s="12"/>
      <c r="D119" s="12"/>
      <c r="E119" s="13"/>
      <c r="F119" s="17"/>
      <c r="G119" s="17"/>
      <c r="H119" s="882"/>
      <c r="I119" s="873"/>
      <c r="J119" s="5"/>
      <c r="K119" s="5"/>
      <c r="L119" s="5"/>
      <c r="M119" s="5"/>
      <c r="N119" s="5"/>
      <c r="O119" s="5"/>
      <c r="P119" s="830"/>
      <c r="Q119" s="5"/>
      <c r="R119" s="5"/>
      <c r="S119" s="5"/>
      <c r="T119" s="5"/>
      <c r="U119" s="5"/>
      <c r="V119" s="5"/>
      <c r="W119" s="830"/>
      <c r="X119" s="5"/>
      <c r="Y119" s="5"/>
      <c r="Z119" s="5"/>
      <c r="AA119" s="5"/>
      <c r="AB119" s="5"/>
      <c r="AC119" s="5"/>
      <c r="AD119" s="830"/>
      <c r="AE119" s="5"/>
      <c r="AF119" s="5"/>
      <c r="AG119" s="5"/>
      <c r="AH119" s="5"/>
      <c r="AI119" s="5"/>
      <c r="AJ119" s="5"/>
    </row>
    <row r="120" spans="1:36" x14ac:dyDescent="0.25">
      <c r="A120" s="12"/>
      <c r="B120" s="12"/>
      <c r="C120" s="12" t="s">
        <v>103</v>
      </c>
      <c r="D120" s="12"/>
      <c r="E120" s="13" t="s">
        <v>403</v>
      </c>
      <c r="F120" s="17"/>
      <c r="G120" s="17"/>
      <c r="H120" s="882"/>
      <c r="I120" s="873"/>
      <c r="J120" s="5"/>
      <c r="K120" s="5"/>
      <c r="L120" s="5"/>
      <c r="M120" s="5"/>
      <c r="N120" s="5"/>
      <c r="O120" s="5"/>
      <c r="P120" s="830"/>
      <c r="Q120" s="5"/>
      <c r="R120" s="5"/>
      <c r="S120" s="5"/>
      <c r="T120" s="5"/>
      <c r="U120" s="5"/>
      <c r="V120" s="5"/>
      <c r="W120" s="830"/>
      <c r="X120" s="5"/>
      <c r="Y120" s="5"/>
      <c r="Z120" s="5"/>
      <c r="AA120" s="5"/>
      <c r="AB120" s="5"/>
      <c r="AC120" s="5"/>
      <c r="AD120" s="830"/>
      <c r="AE120" s="5"/>
      <c r="AF120" s="5"/>
      <c r="AG120" s="5"/>
      <c r="AH120" s="5"/>
      <c r="AI120" s="5"/>
      <c r="AJ120" s="5"/>
    </row>
    <row r="121" spans="1:36" x14ac:dyDescent="0.25">
      <c r="A121" s="12"/>
      <c r="B121" s="12"/>
      <c r="C121" s="12"/>
      <c r="D121" s="12"/>
      <c r="E121" s="13"/>
      <c r="F121" s="17"/>
      <c r="G121" s="17"/>
      <c r="H121" s="882"/>
      <c r="I121" s="873"/>
      <c r="J121" s="5"/>
      <c r="K121" s="5"/>
      <c r="L121" s="5"/>
      <c r="M121" s="5"/>
      <c r="N121" s="5"/>
      <c r="O121" s="5"/>
      <c r="P121" s="830"/>
      <c r="Q121" s="5"/>
      <c r="R121" s="5"/>
      <c r="S121" s="5"/>
      <c r="T121" s="5"/>
      <c r="U121" s="5"/>
      <c r="V121" s="5"/>
      <c r="W121" s="830"/>
      <c r="X121" s="5"/>
      <c r="Y121" s="5"/>
      <c r="Z121" s="5"/>
      <c r="AA121" s="5"/>
      <c r="AB121" s="5"/>
      <c r="AC121" s="5"/>
      <c r="AD121" s="830"/>
      <c r="AE121" s="5"/>
      <c r="AF121" s="5"/>
      <c r="AG121" s="5"/>
      <c r="AH121" s="5"/>
      <c r="AI121" s="5"/>
      <c r="AJ121" s="5"/>
    </row>
    <row r="122" spans="1:36" ht="27.5" customHeight="1" x14ac:dyDescent="0.25">
      <c r="A122" s="12"/>
      <c r="B122" s="12"/>
      <c r="C122" s="12"/>
      <c r="D122" s="12" t="s">
        <v>105</v>
      </c>
      <c r="E122" s="13" t="s">
        <v>404</v>
      </c>
      <c r="F122" s="17" t="s">
        <v>23</v>
      </c>
      <c r="G122" s="17">
        <v>48</v>
      </c>
      <c r="H122" s="883"/>
      <c r="I122" s="873">
        <f>H122*G122</f>
        <v>0</v>
      </c>
      <c r="J122" s="5"/>
      <c r="K122" s="5"/>
      <c r="L122" s="5"/>
      <c r="M122" s="5"/>
      <c r="N122" s="5"/>
      <c r="O122" s="5"/>
      <c r="P122" s="830"/>
      <c r="Q122" s="5"/>
      <c r="R122" s="5"/>
      <c r="S122" s="5"/>
      <c r="T122" s="5"/>
      <c r="U122" s="5"/>
      <c r="V122" s="5"/>
      <c r="W122" s="830"/>
      <c r="X122" s="5"/>
      <c r="Y122" s="5"/>
      <c r="Z122" s="5"/>
      <c r="AA122" s="5"/>
      <c r="AB122" s="5"/>
      <c r="AC122" s="5"/>
      <c r="AD122" s="830"/>
      <c r="AE122" s="5"/>
      <c r="AF122" s="5"/>
      <c r="AG122" s="5"/>
      <c r="AH122" s="5"/>
      <c r="AI122" s="5"/>
      <c r="AJ122" s="5"/>
    </row>
    <row r="123" spans="1:36" x14ac:dyDescent="0.25">
      <c r="A123" s="12"/>
      <c r="B123" s="12"/>
      <c r="C123" s="12"/>
      <c r="D123" s="12"/>
      <c r="E123" s="13"/>
      <c r="F123" s="17"/>
      <c r="G123" s="17"/>
      <c r="H123" s="882"/>
      <c r="I123" s="873"/>
      <c r="J123" s="5"/>
      <c r="K123" s="5"/>
      <c r="L123" s="5"/>
      <c r="M123" s="5"/>
      <c r="N123" s="5"/>
      <c r="O123" s="5"/>
      <c r="P123" s="830"/>
      <c r="Q123" s="5"/>
      <c r="R123" s="5"/>
      <c r="S123" s="5"/>
      <c r="T123" s="5"/>
      <c r="U123" s="5"/>
      <c r="V123" s="5"/>
      <c r="W123" s="830"/>
      <c r="X123" s="5"/>
      <c r="Y123" s="5"/>
      <c r="Z123" s="5"/>
      <c r="AA123" s="5"/>
      <c r="AB123" s="5"/>
      <c r="AC123" s="5"/>
      <c r="AD123" s="830"/>
      <c r="AE123" s="5"/>
      <c r="AF123" s="5"/>
      <c r="AG123" s="5"/>
      <c r="AH123" s="5"/>
      <c r="AI123" s="5"/>
      <c r="AJ123" s="5"/>
    </row>
    <row r="124" spans="1:36" ht="15" customHeight="1" x14ac:dyDescent="0.25">
      <c r="A124" s="12"/>
      <c r="B124" s="12"/>
      <c r="C124" s="12"/>
      <c r="D124" s="12" t="s">
        <v>111</v>
      </c>
      <c r="E124" s="13" t="s">
        <v>405</v>
      </c>
      <c r="F124" s="17" t="s">
        <v>409</v>
      </c>
      <c r="G124" s="17">
        <v>48</v>
      </c>
      <c r="H124" s="883"/>
      <c r="I124" s="873">
        <f>H124*G124</f>
        <v>0</v>
      </c>
      <c r="J124" s="5"/>
      <c r="K124" s="5"/>
      <c r="L124" s="5"/>
      <c r="M124" s="5"/>
      <c r="N124" s="5"/>
      <c r="O124" s="5"/>
      <c r="P124" s="830"/>
      <c r="Q124" s="5"/>
      <c r="R124" s="5"/>
      <c r="S124" s="5"/>
      <c r="T124" s="5"/>
      <c r="U124" s="5"/>
      <c r="V124" s="5"/>
      <c r="W124" s="830"/>
      <c r="X124" s="5"/>
      <c r="Y124" s="5"/>
      <c r="Z124" s="5"/>
      <c r="AA124" s="5"/>
      <c r="AB124" s="5"/>
      <c r="AC124" s="5"/>
      <c r="AD124" s="830"/>
      <c r="AE124" s="5"/>
      <c r="AF124" s="5"/>
      <c r="AG124" s="5"/>
      <c r="AH124" s="5"/>
      <c r="AI124" s="5"/>
      <c r="AJ124" s="5"/>
    </row>
    <row r="125" spans="1:36" x14ac:dyDescent="0.25">
      <c r="A125" s="12"/>
      <c r="B125" s="12"/>
      <c r="C125" s="12"/>
      <c r="D125" s="12"/>
      <c r="E125" s="13"/>
      <c r="F125" s="17"/>
      <c r="G125" s="17"/>
      <c r="H125" s="882"/>
      <c r="I125" s="873"/>
      <c r="J125" s="5"/>
      <c r="K125" s="5"/>
      <c r="L125" s="5"/>
      <c r="M125" s="5"/>
      <c r="N125" s="5"/>
      <c r="O125" s="5"/>
      <c r="P125" s="830"/>
      <c r="Q125" s="5"/>
      <c r="R125" s="5"/>
      <c r="S125" s="5"/>
      <c r="T125" s="5"/>
      <c r="U125" s="5"/>
      <c r="V125" s="5"/>
      <c r="W125" s="830"/>
      <c r="X125" s="5"/>
      <c r="Y125" s="5"/>
      <c r="Z125" s="5"/>
      <c r="AA125" s="5"/>
      <c r="AB125" s="5"/>
      <c r="AC125" s="5"/>
      <c r="AD125" s="830"/>
      <c r="AE125" s="5"/>
      <c r="AF125" s="5"/>
      <c r="AG125" s="5"/>
      <c r="AH125" s="5"/>
      <c r="AI125" s="5"/>
      <c r="AJ125" s="5"/>
    </row>
    <row r="126" spans="1:36" ht="14.75" customHeight="1" x14ac:dyDescent="0.25">
      <c r="A126" s="12"/>
      <c r="B126" s="12" t="s">
        <v>410</v>
      </c>
      <c r="C126" s="12"/>
      <c r="D126" s="12"/>
      <c r="E126" s="13" t="s">
        <v>411</v>
      </c>
      <c r="F126" s="17"/>
      <c r="G126" s="17"/>
      <c r="H126" s="882"/>
      <c r="I126" s="873"/>
      <c r="J126" s="5"/>
      <c r="K126" s="5"/>
      <c r="L126" s="5"/>
      <c r="M126" s="5"/>
      <c r="N126" s="5"/>
      <c r="O126" s="5"/>
      <c r="P126" s="830"/>
      <c r="Q126" s="5"/>
      <c r="R126" s="5"/>
      <c r="S126" s="5"/>
      <c r="T126" s="5"/>
      <c r="U126" s="5"/>
      <c r="V126" s="5"/>
      <c r="W126" s="830"/>
      <c r="X126" s="5"/>
      <c r="Y126" s="5"/>
      <c r="Z126" s="5"/>
      <c r="AA126" s="5"/>
      <c r="AB126" s="5"/>
      <c r="AC126" s="5"/>
      <c r="AD126" s="830"/>
      <c r="AE126" s="5"/>
      <c r="AF126" s="5"/>
      <c r="AG126" s="5"/>
      <c r="AH126" s="5"/>
      <c r="AI126" s="5"/>
      <c r="AJ126" s="5"/>
    </row>
    <row r="127" spans="1:36" x14ac:dyDescent="0.25">
      <c r="A127" s="12"/>
      <c r="B127" s="12"/>
      <c r="C127" s="12"/>
      <c r="D127" s="12"/>
      <c r="E127" s="13"/>
      <c r="F127" s="17"/>
      <c r="G127" s="17"/>
      <c r="H127" s="882"/>
      <c r="I127" s="873"/>
      <c r="J127" s="5"/>
      <c r="K127" s="5"/>
      <c r="L127" s="5"/>
      <c r="M127" s="5"/>
      <c r="N127" s="5"/>
      <c r="O127" s="5"/>
      <c r="P127" s="830"/>
      <c r="Q127" s="5"/>
      <c r="R127" s="5"/>
      <c r="S127" s="5"/>
      <c r="T127" s="5"/>
      <c r="U127" s="5"/>
      <c r="V127" s="5"/>
      <c r="W127" s="830"/>
      <c r="X127" s="5"/>
      <c r="Y127" s="5"/>
      <c r="Z127" s="5"/>
      <c r="AA127" s="5"/>
      <c r="AB127" s="5"/>
      <c r="AC127" s="5"/>
      <c r="AD127" s="830"/>
      <c r="AE127" s="5"/>
      <c r="AF127" s="5"/>
      <c r="AG127" s="5"/>
      <c r="AH127" s="5"/>
      <c r="AI127" s="5"/>
      <c r="AJ127" s="5"/>
    </row>
    <row r="128" spans="1:36" ht="16.5" customHeight="1" x14ac:dyDescent="0.25">
      <c r="A128" s="12"/>
      <c r="B128" s="12"/>
      <c r="C128" s="12" t="s">
        <v>44</v>
      </c>
      <c r="D128" s="12"/>
      <c r="E128" s="13" t="s">
        <v>412</v>
      </c>
      <c r="F128" s="17" t="s">
        <v>365</v>
      </c>
      <c r="G128" s="17">
        <v>40</v>
      </c>
      <c r="H128" s="883"/>
      <c r="I128" s="873">
        <f>H128*G128</f>
        <v>0</v>
      </c>
      <c r="J128" s="5"/>
      <c r="K128" s="5"/>
      <c r="L128" s="5"/>
      <c r="M128" s="5"/>
      <c r="N128" s="5"/>
      <c r="O128" s="5"/>
      <c r="P128" s="830"/>
      <c r="Q128" s="5"/>
      <c r="R128" s="5"/>
      <c r="S128" s="5"/>
      <c r="T128" s="5"/>
      <c r="U128" s="5"/>
      <c r="V128" s="5"/>
      <c r="W128" s="830"/>
      <c r="X128" s="5"/>
      <c r="Y128" s="5"/>
      <c r="Z128" s="5"/>
      <c r="AA128" s="5"/>
      <c r="AB128" s="5"/>
      <c r="AC128" s="5"/>
      <c r="AD128" s="830"/>
      <c r="AE128" s="5"/>
      <c r="AF128" s="5"/>
      <c r="AG128" s="5"/>
      <c r="AH128" s="5"/>
      <c r="AI128" s="5"/>
      <c r="AJ128" s="5"/>
    </row>
    <row r="129" spans="1:36" x14ac:dyDescent="0.25">
      <c r="A129" s="12"/>
      <c r="B129" s="12"/>
      <c r="C129" s="12"/>
      <c r="D129" s="12"/>
      <c r="E129" s="13"/>
      <c r="F129" s="17"/>
      <c r="G129" s="17"/>
      <c r="H129" s="882"/>
      <c r="I129" s="873"/>
      <c r="J129" s="5"/>
      <c r="K129" s="5"/>
      <c r="L129" s="5"/>
      <c r="M129" s="5"/>
      <c r="N129" s="5"/>
      <c r="O129" s="5"/>
      <c r="P129" s="830"/>
      <c r="Q129" s="5"/>
      <c r="R129" s="5"/>
      <c r="S129" s="5"/>
      <c r="T129" s="5"/>
      <c r="U129" s="5"/>
      <c r="V129" s="5"/>
      <c r="W129" s="830"/>
      <c r="X129" s="5"/>
      <c r="Y129" s="5"/>
      <c r="Z129" s="5"/>
      <c r="AA129" s="5"/>
      <c r="AB129" s="5"/>
      <c r="AC129" s="5"/>
      <c r="AD129" s="830"/>
      <c r="AE129" s="5"/>
      <c r="AF129" s="5"/>
      <c r="AG129" s="5"/>
      <c r="AH129" s="5"/>
      <c r="AI129" s="5"/>
      <c r="AJ129" s="5"/>
    </row>
    <row r="130" spans="1:36" ht="25" x14ac:dyDescent="0.25">
      <c r="A130" s="12"/>
      <c r="B130" s="12"/>
      <c r="C130" s="12" t="s">
        <v>339</v>
      </c>
      <c r="D130" s="12"/>
      <c r="E130" s="13" t="s">
        <v>413</v>
      </c>
      <c r="F130" s="17" t="s">
        <v>365</v>
      </c>
      <c r="G130" s="17">
        <v>40</v>
      </c>
      <c r="H130" s="883"/>
      <c r="I130" s="873">
        <f>H130*G130</f>
        <v>0</v>
      </c>
      <c r="J130" s="5"/>
      <c r="K130" s="5"/>
      <c r="L130" s="5"/>
      <c r="M130" s="5"/>
      <c r="N130" s="5"/>
      <c r="O130" s="5"/>
      <c r="P130" s="830"/>
      <c r="Q130" s="5"/>
      <c r="R130" s="5"/>
      <c r="S130" s="5"/>
      <c r="T130" s="5"/>
      <c r="U130" s="5"/>
      <c r="V130" s="5"/>
      <c r="W130" s="830"/>
      <c r="X130" s="5"/>
      <c r="Y130" s="5"/>
      <c r="Z130" s="5"/>
      <c r="AA130" s="5"/>
      <c r="AB130" s="5"/>
      <c r="AC130" s="5"/>
      <c r="AD130" s="830"/>
      <c r="AE130" s="5"/>
      <c r="AF130" s="5"/>
      <c r="AG130" s="5"/>
      <c r="AH130" s="5"/>
      <c r="AI130" s="5"/>
      <c r="AJ130" s="5"/>
    </row>
    <row r="131" spans="1:36" x14ac:dyDescent="0.25">
      <c r="A131" s="12"/>
      <c r="B131" s="12"/>
      <c r="C131" s="12"/>
      <c r="D131" s="12"/>
      <c r="E131" s="13"/>
      <c r="F131" s="17"/>
      <c r="G131" s="17"/>
      <c r="H131" s="882"/>
      <c r="I131" s="873"/>
      <c r="J131" s="5"/>
      <c r="K131" s="5"/>
      <c r="L131" s="5"/>
      <c r="M131" s="5"/>
      <c r="N131" s="5"/>
      <c r="O131" s="5"/>
      <c r="P131" s="830"/>
      <c r="Q131" s="5"/>
      <c r="R131" s="5"/>
      <c r="S131" s="5"/>
      <c r="T131" s="5"/>
      <c r="U131" s="5"/>
      <c r="V131" s="5"/>
      <c r="W131" s="830"/>
      <c r="X131" s="5"/>
      <c r="Y131" s="5"/>
      <c r="Z131" s="5"/>
      <c r="AA131" s="5"/>
      <c r="AB131" s="5"/>
      <c r="AC131" s="5"/>
      <c r="AD131" s="830"/>
      <c r="AE131" s="5"/>
      <c r="AF131" s="5"/>
      <c r="AG131" s="5"/>
      <c r="AH131" s="5"/>
      <c r="AI131" s="5"/>
      <c r="AJ131" s="5"/>
    </row>
    <row r="132" spans="1:36" x14ac:dyDescent="0.25">
      <c r="A132" s="12"/>
      <c r="B132" s="12" t="s">
        <v>414</v>
      </c>
      <c r="C132" s="12"/>
      <c r="D132" s="12"/>
      <c r="E132" s="13" t="s">
        <v>415</v>
      </c>
      <c r="F132" s="17" t="s">
        <v>23</v>
      </c>
      <c r="G132" s="17">
        <v>48</v>
      </c>
      <c r="H132" s="883"/>
      <c r="I132" s="873">
        <f>H132*G132</f>
        <v>0</v>
      </c>
      <c r="J132" s="5"/>
      <c r="K132" s="5"/>
      <c r="L132" s="5"/>
      <c r="M132" s="5"/>
      <c r="N132" s="5"/>
      <c r="O132" s="5"/>
      <c r="P132" s="830"/>
      <c r="Q132" s="5"/>
      <c r="R132" s="5"/>
      <c r="S132" s="5"/>
      <c r="T132" s="5"/>
      <c r="U132" s="5"/>
      <c r="V132" s="5"/>
      <c r="W132" s="830"/>
      <c r="X132" s="5"/>
      <c r="Y132" s="5"/>
      <c r="Z132" s="5"/>
      <c r="AA132" s="5"/>
      <c r="AB132" s="5"/>
      <c r="AC132" s="5"/>
      <c r="AD132" s="830"/>
      <c r="AE132" s="5"/>
      <c r="AF132" s="5"/>
      <c r="AG132" s="5"/>
      <c r="AH132" s="5"/>
      <c r="AI132" s="5"/>
      <c r="AJ132" s="5"/>
    </row>
    <row r="133" spans="1:36" x14ac:dyDescent="0.25">
      <c r="A133" s="12"/>
      <c r="B133" s="12"/>
      <c r="C133" s="12"/>
      <c r="D133" s="12"/>
      <c r="E133" s="13"/>
      <c r="F133" s="17"/>
      <c r="G133" s="17"/>
      <c r="H133" s="882"/>
      <c r="I133" s="873"/>
      <c r="J133" s="5"/>
      <c r="K133" s="5"/>
      <c r="L133" s="5"/>
      <c r="M133" s="5"/>
      <c r="N133" s="5"/>
      <c r="O133" s="5"/>
      <c r="P133" s="830"/>
      <c r="Q133" s="5"/>
      <c r="R133" s="5"/>
      <c r="S133" s="5"/>
      <c r="T133" s="5"/>
      <c r="U133" s="5"/>
      <c r="V133" s="5"/>
      <c r="W133" s="830"/>
      <c r="X133" s="5"/>
      <c r="Y133" s="5"/>
      <c r="Z133" s="5"/>
      <c r="AA133" s="5"/>
      <c r="AB133" s="5"/>
      <c r="AC133" s="5"/>
      <c r="AD133" s="830"/>
      <c r="AE133" s="5"/>
      <c r="AF133" s="5"/>
      <c r="AG133" s="5"/>
      <c r="AH133" s="5"/>
      <c r="AI133" s="5"/>
      <c r="AJ133" s="5"/>
    </row>
    <row r="134" spans="1:36" ht="14.25" customHeight="1" x14ac:dyDescent="0.25">
      <c r="A134" s="12"/>
      <c r="B134" s="12" t="s">
        <v>416</v>
      </c>
      <c r="C134" s="12"/>
      <c r="D134" s="12"/>
      <c r="E134" s="13" t="s">
        <v>417</v>
      </c>
      <c r="F134" s="17" t="s">
        <v>23</v>
      </c>
      <c r="G134" s="17">
        <v>48</v>
      </c>
      <c r="H134" s="883"/>
      <c r="I134" s="873">
        <f>H134*G134</f>
        <v>0</v>
      </c>
      <c r="J134" s="5"/>
      <c r="K134" s="5"/>
      <c r="L134" s="5"/>
      <c r="M134" s="5"/>
      <c r="N134" s="5"/>
      <c r="O134" s="5"/>
      <c r="P134" s="830"/>
      <c r="Q134" s="5"/>
      <c r="R134" s="5"/>
      <c r="S134" s="5"/>
      <c r="T134" s="5"/>
      <c r="U134" s="5"/>
      <c r="V134" s="5"/>
      <c r="W134" s="830"/>
      <c r="X134" s="5"/>
      <c r="Y134" s="5"/>
      <c r="Z134" s="5"/>
      <c r="AA134" s="5"/>
      <c r="AB134" s="5"/>
      <c r="AC134" s="5"/>
      <c r="AD134" s="830"/>
      <c r="AE134" s="5"/>
      <c r="AF134" s="5"/>
      <c r="AG134" s="5"/>
      <c r="AH134" s="5"/>
      <c r="AI134" s="5"/>
      <c r="AJ134" s="5"/>
    </row>
    <row r="135" spans="1:36" x14ac:dyDescent="0.25">
      <c r="A135" s="12"/>
      <c r="B135" s="12"/>
      <c r="C135" s="12"/>
      <c r="D135" s="12"/>
      <c r="E135" s="13"/>
      <c r="F135" s="17"/>
      <c r="G135" s="17"/>
      <c r="H135" s="882"/>
      <c r="I135" s="873"/>
      <c r="J135" s="5"/>
      <c r="K135" s="5"/>
      <c r="L135" s="5"/>
      <c r="M135" s="5"/>
      <c r="N135" s="5"/>
      <c r="O135" s="5"/>
      <c r="P135" s="830"/>
      <c r="Q135" s="5"/>
      <c r="R135" s="5"/>
      <c r="S135" s="5"/>
      <c r="T135" s="5"/>
      <c r="U135" s="5"/>
      <c r="V135" s="5"/>
      <c r="W135" s="830"/>
      <c r="X135" s="5"/>
      <c r="Y135" s="5"/>
      <c r="Z135" s="5"/>
      <c r="AA135" s="5"/>
      <c r="AB135" s="5"/>
      <c r="AC135" s="5"/>
      <c r="AD135" s="830"/>
      <c r="AE135" s="5"/>
      <c r="AF135" s="5"/>
      <c r="AG135" s="5"/>
      <c r="AH135" s="5"/>
      <c r="AI135" s="5"/>
      <c r="AJ135" s="5"/>
    </row>
    <row r="136" spans="1:36" ht="14.75" customHeight="1" x14ac:dyDescent="0.25">
      <c r="A136" s="12"/>
      <c r="B136" s="12" t="s">
        <v>418</v>
      </c>
      <c r="C136" s="12"/>
      <c r="D136" s="12"/>
      <c r="E136" s="26" t="s">
        <v>419</v>
      </c>
      <c r="F136" s="17"/>
      <c r="G136" s="17"/>
      <c r="H136" s="882"/>
      <c r="I136" s="873"/>
      <c r="J136" s="5"/>
      <c r="K136" s="5"/>
      <c r="L136" s="5"/>
      <c r="M136" s="5"/>
      <c r="N136" s="5"/>
      <c r="O136" s="5"/>
      <c r="P136" s="830"/>
      <c r="Q136" s="5"/>
      <c r="R136" s="5"/>
      <c r="S136" s="5"/>
      <c r="T136" s="5"/>
      <c r="U136" s="5"/>
      <c r="V136" s="5"/>
      <c r="W136" s="830"/>
      <c r="X136" s="5"/>
      <c r="Y136" s="5"/>
      <c r="Z136" s="5"/>
      <c r="AA136" s="5"/>
      <c r="AB136" s="5"/>
      <c r="AC136" s="5"/>
      <c r="AD136" s="830"/>
      <c r="AE136" s="5"/>
      <c r="AF136" s="5"/>
      <c r="AG136" s="5"/>
      <c r="AH136" s="5"/>
      <c r="AI136" s="5"/>
      <c r="AJ136" s="5"/>
    </row>
    <row r="137" spans="1:36" ht="14.75" customHeight="1" x14ac:dyDescent="0.25">
      <c r="A137" s="12"/>
      <c r="B137" s="12"/>
      <c r="C137" s="12"/>
      <c r="D137" s="12"/>
      <c r="E137" s="26"/>
      <c r="F137" s="17"/>
      <c r="G137" s="17"/>
      <c r="H137" s="882"/>
      <c r="I137" s="873"/>
      <c r="J137" s="5"/>
      <c r="K137" s="5"/>
      <c r="L137" s="5"/>
      <c r="M137" s="5"/>
      <c r="N137" s="5"/>
      <c r="O137" s="5"/>
      <c r="P137" s="830"/>
      <c r="Q137" s="5"/>
      <c r="R137" s="5"/>
      <c r="S137" s="5"/>
      <c r="T137" s="5"/>
      <c r="U137" s="5"/>
      <c r="V137" s="5"/>
      <c r="W137" s="830"/>
      <c r="X137" s="5"/>
      <c r="Y137" s="5"/>
      <c r="Z137" s="5"/>
      <c r="AA137" s="5"/>
      <c r="AB137" s="5"/>
      <c r="AC137" s="5"/>
      <c r="AD137" s="830"/>
      <c r="AE137" s="5"/>
      <c r="AF137" s="5"/>
      <c r="AG137" s="5"/>
      <c r="AH137" s="5"/>
      <c r="AI137" s="5"/>
      <c r="AJ137" s="5"/>
    </row>
    <row r="138" spans="1:36" ht="14.75" customHeight="1" x14ac:dyDescent="0.25">
      <c r="A138" s="12"/>
      <c r="B138" s="12"/>
      <c r="C138" s="12"/>
      <c r="D138" s="12"/>
      <c r="E138" s="26"/>
      <c r="F138" s="17"/>
      <c r="G138" s="17"/>
      <c r="H138" s="882"/>
      <c r="I138" s="873"/>
      <c r="J138" s="5"/>
      <c r="K138" s="5"/>
      <c r="L138" s="5"/>
      <c r="M138" s="5"/>
      <c r="N138" s="5"/>
      <c r="O138" s="5"/>
      <c r="P138" s="830"/>
      <c r="Q138" s="5"/>
      <c r="R138" s="5"/>
      <c r="S138" s="5"/>
      <c r="T138" s="5"/>
      <c r="U138" s="5"/>
      <c r="V138" s="5"/>
      <c r="W138" s="830"/>
      <c r="X138" s="5"/>
      <c r="Y138" s="5"/>
      <c r="Z138" s="5"/>
      <c r="AA138" s="5"/>
      <c r="AB138" s="5"/>
      <c r="AC138" s="5"/>
      <c r="AD138" s="830"/>
      <c r="AE138" s="5"/>
      <c r="AF138" s="5"/>
      <c r="AG138" s="5"/>
      <c r="AH138" s="5"/>
      <c r="AI138" s="5"/>
      <c r="AJ138" s="5"/>
    </row>
    <row r="139" spans="1:36" x14ac:dyDescent="0.25">
      <c r="A139" s="12"/>
      <c r="B139" s="12"/>
      <c r="C139" s="12"/>
      <c r="D139" s="12"/>
      <c r="E139" s="26"/>
      <c r="F139" s="17"/>
      <c r="G139" s="17"/>
      <c r="H139" s="882"/>
      <c r="I139" s="873"/>
      <c r="J139" s="5"/>
      <c r="K139" s="5"/>
      <c r="L139" s="5"/>
      <c r="M139" s="5"/>
      <c r="N139" s="5"/>
      <c r="O139" s="5"/>
      <c r="P139" s="830"/>
      <c r="Q139" s="5"/>
      <c r="R139" s="5"/>
      <c r="S139" s="5"/>
      <c r="T139" s="5"/>
      <c r="U139" s="5"/>
      <c r="V139" s="5"/>
      <c r="W139" s="830"/>
      <c r="X139" s="5"/>
      <c r="Y139" s="5"/>
      <c r="Z139" s="5"/>
      <c r="AA139" s="5"/>
      <c r="AB139" s="5"/>
      <c r="AC139" s="5"/>
      <c r="AD139" s="830"/>
      <c r="AE139" s="5"/>
      <c r="AF139" s="5"/>
      <c r="AG139" s="5"/>
      <c r="AH139" s="5"/>
      <c r="AI139" s="5"/>
      <c r="AJ139" s="5"/>
    </row>
    <row r="140" spans="1:36" x14ac:dyDescent="0.25">
      <c r="A140" s="12"/>
      <c r="B140" s="12"/>
      <c r="C140" s="12"/>
      <c r="D140" s="12"/>
      <c r="E140" s="26"/>
      <c r="F140" s="17"/>
      <c r="G140" s="17"/>
      <c r="H140" s="882"/>
      <c r="I140" s="873"/>
      <c r="J140" s="5"/>
      <c r="K140" s="5"/>
      <c r="L140" s="5"/>
      <c r="M140" s="5"/>
      <c r="N140" s="5"/>
      <c r="O140" s="5"/>
      <c r="P140" s="830"/>
      <c r="Q140" s="5"/>
      <c r="R140" s="5"/>
      <c r="S140" s="5"/>
      <c r="T140" s="5"/>
      <c r="U140" s="5"/>
      <c r="V140" s="5"/>
      <c r="W140" s="830"/>
      <c r="X140" s="5"/>
      <c r="Y140" s="5"/>
      <c r="Z140" s="5"/>
      <c r="AA140" s="5"/>
      <c r="AB140" s="5"/>
      <c r="AC140" s="5"/>
      <c r="AD140" s="830"/>
      <c r="AE140" s="5"/>
      <c r="AF140" s="5"/>
      <c r="AG140" s="5"/>
      <c r="AH140" s="5"/>
      <c r="AI140" s="5"/>
      <c r="AJ140" s="5"/>
    </row>
    <row r="141" spans="1:36" s="18" customFormat="1" ht="13" x14ac:dyDescent="0.25">
      <c r="A141" s="195" t="str">
        <f>$A$10</f>
        <v>C1.5</v>
      </c>
      <c r="B141" s="196"/>
      <c r="C141" s="196"/>
      <c r="D141" s="196"/>
      <c r="E141" s="19" t="s">
        <v>90</v>
      </c>
      <c r="F141" s="20"/>
      <c r="G141" s="21"/>
      <c r="H141" s="884"/>
      <c r="I141" s="874">
        <f>SUM(I76:I140)</f>
        <v>350000</v>
      </c>
      <c r="J141" s="1"/>
      <c r="K141" s="1"/>
      <c r="L141" s="1"/>
      <c r="M141" s="1"/>
      <c r="N141" s="1"/>
      <c r="O141" s="1"/>
      <c r="P141" s="828"/>
      <c r="Q141" s="1"/>
      <c r="R141" s="1"/>
      <c r="S141" s="1"/>
      <c r="T141" s="1"/>
      <c r="U141" s="1"/>
      <c r="V141" s="1"/>
      <c r="W141" s="825"/>
      <c r="X141" s="1"/>
      <c r="Y141" s="1"/>
      <c r="Z141" s="1"/>
      <c r="AA141" s="1"/>
      <c r="AB141" s="1"/>
      <c r="AC141" s="1"/>
      <c r="AD141" s="828"/>
      <c r="AE141" s="1"/>
      <c r="AF141" s="1"/>
      <c r="AG141" s="1"/>
      <c r="AH141" s="1"/>
      <c r="AI141" s="1"/>
      <c r="AJ141" s="1"/>
    </row>
    <row r="142" spans="1:36" s="8" customFormat="1" ht="13" x14ac:dyDescent="0.25">
      <c r="A142" s="34" t="s">
        <v>11</v>
      </c>
      <c r="B142" s="183"/>
      <c r="C142" s="34"/>
      <c r="D142" s="34"/>
      <c r="E142" s="10" t="s">
        <v>12</v>
      </c>
      <c r="F142" s="10" t="s">
        <v>13</v>
      </c>
      <c r="G142" s="10" t="s">
        <v>14</v>
      </c>
      <c r="H142" s="10" t="s">
        <v>15</v>
      </c>
      <c r="I142" s="10" t="s">
        <v>16</v>
      </c>
      <c r="J142" s="1"/>
      <c r="K142" s="1"/>
      <c r="L142" s="1"/>
      <c r="M142" s="1"/>
      <c r="N142" s="1"/>
      <c r="O142" s="1"/>
      <c r="P142" s="825"/>
      <c r="Q142" s="1"/>
      <c r="R142" s="1"/>
      <c r="S142" s="1"/>
      <c r="T142" s="1"/>
      <c r="U142" s="1"/>
      <c r="V142" s="1"/>
      <c r="W142" s="828"/>
      <c r="X142" s="1"/>
      <c r="Y142" s="1"/>
      <c r="Z142" s="1"/>
      <c r="AA142" s="1"/>
      <c r="AB142" s="1"/>
      <c r="AC142" s="1"/>
      <c r="AD142" s="828"/>
      <c r="AE142" s="1"/>
      <c r="AF142" s="1"/>
      <c r="AG142" s="1"/>
      <c r="AH142" s="1"/>
      <c r="AI142" s="1"/>
      <c r="AJ142" s="1"/>
    </row>
    <row r="143" spans="1:36" s="18" customFormat="1" ht="13" x14ac:dyDescent="0.25">
      <c r="A143" s="37"/>
      <c r="B143" s="196"/>
      <c r="C143" s="20"/>
      <c r="D143" s="20"/>
      <c r="E143" s="19" t="s">
        <v>91</v>
      </c>
      <c r="F143" s="20"/>
      <c r="G143" s="21"/>
      <c r="H143" s="884"/>
      <c r="I143" s="874">
        <f>I141</f>
        <v>350000</v>
      </c>
      <c r="J143" s="1"/>
      <c r="K143" s="1"/>
      <c r="L143" s="1"/>
      <c r="M143" s="1"/>
      <c r="N143" s="1"/>
      <c r="O143" s="1"/>
      <c r="P143" s="825"/>
      <c r="Q143" s="1"/>
      <c r="R143" s="1"/>
      <c r="S143" s="1"/>
      <c r="T143" s="1"/>
      <c r="U143" s="1"/>
      <c r="V143" s="1"/>
      <c r="W143" s="828"/>
      <c r="X143" s="1"/>
      <c r="Y143" s="1"/>
      <c r="Z143" s="1"/>
      <c r="AA143" s="1"/>
      <c r="AB143" s="1"/>
      <c r="AC143" s="1"/>
      <c r="AD143" s="828"/>
      <c r="AE143" s="1"/>
      <c r="AF143" s="1"/>
      <c r="AG143" s="1"/>
      <c r="AH143" s="1"/>
      <c r="AI143" s="1"/>
      <c r="AJ143" s="1"/>
    </row>
    <row r="144" spans="1:36" s="18" customFormat="1" ht="13" x14ac:dyDescent="0.25">
      <c r="A144" s="739"/>
      <c r="B144" s="198"/>
      <c r="C144" s="689"/>
      <c r="D144" s="689"/>
      <c r="E144" s="690"/>
      <c r="F144" s="689"/>
      <c r="G144" s="688"/>
      <c r="H144" s="885"/>
      <c r="I144" s="887"/>
      <c r="J144" s="1"/>
      <c r="K144" s="1"/>
      <c r="L144" s="1"/>
      <c r="M144" s="1"/>
      <c r="N144" s="1"/>
      <c r="O144" s="1"/>
      <c r="P144" s="825"/>
      <c r="Q144" s="1"/>
      <c r="R144" s="1"/>
      <c r="S144" s="1"/>
      <c r="T144" s="1"/>
      <c r="U144" s="1"/>
      <c r="V144" s="1"/>
      <c r="W144" s="828"/>
      <c r="X144" s="1"/>
      <c r="Y144" s="1"/>
      <c r="Z144" s="1"/>
      <c r="AA144" s="1"/>
      <c r="AB144" s="1"/>
      <c r="AC144" s="1"/>
      <c r="AD144" s="828"/>
      <c r="AE144" s="1"/>
      <c r="AF144" s="1"/>
      <c r="AG144" s="1"/>
      <c r="AH144" s="1"/>
      <c r="AI144" s="1"/>
      <c r="AJ144" s="1"/>
    </row>
    <row r="145" spans="1:36" ht="25" x14ac:dyDescent="0.25">
      <c r="A145" s="12"/>
      <c r="B145" s="12"/>
      <c r="C145" s="12" t="s">
        <v>41</v>
      </c>
      <c r="D145" s="12"/>
      <c r="E145" s="831" t="s">
        <v>420</v>
      </c>
      <c r="F145" s="17" t="s">
        <v>421</v>
      </c>
      <c r="G145" s="17">
        <v>1</v>
      </c>
      <c r="H145" s="883"/>
      <c r="I145" s="873">
        <f>H145*G145</f>
        <v>0</v>
      </c>
      <c r="J145" s="5"/>
      <c r="K145" s="5"/>
      <c r="L145" s="5"/>
      <c r="M145" s="5"/>
      <c r="N145" s="5"/>
      <c r="O145" s="5"/>
      <c r="P145" s="830"/>
      <c r="Q145" s="5"/>
      <c r="R145" s="5"/>
      <c r="S145" s="5"/>
      <c r="T145" s="5"/>
      <c r="U145" s="5"/>
      <c r="V145" s="5"/>
      <c r="W145" s="830"/>
      <c r="X145" s="5"/>
      <c r="Y145" s="5"/>
      <c r="Z145" s="5"/>
      <c r="AA145" s="5"/>
      <c r="AB145" s="5"/>
      <c r="AC145" s="5"/>
      <c r="AD145" s="830"/>
      <c r="AE145" s="5"/>
      <c r="AF145" s="5"/>
      <c r="AG145" s="5"/>
      <c r="AH145" s="5"/>
      <c r="AI145" s="5"/>
      <c r="AJ145" s="5"/>
    </row>
    <row r="146" spans="1:36" x14ac:dyDescent="0.25">
      <c r="A146" s="12"/>
      <c r="B146" s="12"/>
      <c r="C146" s="12"/>
      <c r="D146" s="12"/>
      <c r="E146" s="13"/>
      <c r="F146" s="17"/>
      <c r="G146" s="17"/>
      <c r="H146" s="882"/>
      <c r="I146" s="873"/>
      <c r="J146" s="5"/>
      <c r="K146" s="5"/>
      <c r="L146" s="5"/>
      <c r="M146" s="5"/>
      <c r="N146" s="5"/>
      <c r="O146" s="5"/>
      <c r="P146" s="830"/>
      <c r="Q146" s="5"/>
      <c r="R146" s="5"/>
      <c r="S146" s="5"/>
      <c r="T146" s="5"/>
      <c r="U146" s="5"/>
      <c r="V146" s="5"/>
      <c r="W146" s="830"/>
      <c r="X146" s="5"/>
      <c r="Y146" s="5"/>
      <c r="Z146" s="5"/>
      <c r="AA146" s="5"/>
      <c r="AB146" s="5"/>
      <c r="AC146" s="5"/>
      <c r="AD146" s="830"/>
      <c r="AE146" s="5"/>
      <c r="AF146" s="5"/>
      <c r="AG146" s="5"/>
      <c r="AH146" s="5"/>
      <c r="AI146" s="5"/>
      <c r="AJ146" s="5"/>
    </row>
    <row r="147" spans="1:36" ht="25" x14ac:dyDescent="0.25">
      <c r="A147" s="12"/>
      <c r="B147" s="741"/>
      <c r="C147" s="12" t="s">
        <v>44</v>
      </c>
      <c r="D147" s="12"/>
      <c r="E147" s="832" t="s">
        <v>422</v>
      </c>
      <c r="F147" s="17" t="s">
        <v>421</v>
      </c>
      <c r="G147" s="17">
        <v>1</v>
      </c>
      <c r="H147" s="883"/>
      <c r="I147" s="873">
        <f>H147*G147</f>
        <v>0</v>
      </c>
      <c r="J147" s="5"/>
      <c r="K147" s="5"/>
      <c r="L147" s="5"/>
      <c r="M147" s="5"/>
      <c r="N147" s="5"/>
      <c r="O147" s="5"/>
      <c r="P147" s="830"/>
      <c r="Q147" s="5"/>
      <c r="R147" s="5"/>
      <c r="S147" s="5"/>
      <c r="T147" s="5"/>
      <c r="U147" s="5"/>
      <c r="V147" s="5"/>
      <c r="W147" s="830"/>
      <c r="X147" s="5"/>
      <c r="Y147" s="5"/>
      <c r="Z147" s="5"/>
      <c r="AA147" s="5"/>
      <c r="AB147" s="5"/>
      <c r="AC147" s="5"/>
      <c r="AD147" s="830"/>
      <c r="AE147" s="5"/>
      <c r="AF147" s="5"/>
      <c r="AG147" s="5"/>
      <c r="AH147" s="5"/>
      <c r="AI147" s="5"/>
      <c r="AJ147" s="5"/>
    </row>
    <row r="148" spans="1:36" x14ac:dyDescent="0.25">
      <c r="A148" s="12"/>
      <c r="B148" s="741"/>
      <c r="C148" s="12"/>
      <c r="D148" s="12"/>
      <c r="E148" s="832"/>
      <c r="F148" s="17"/>
      <c r="G148" s="17"/>
      <c r="H148" s="882"/>
      <c r="I148" s="873"/>
      <c r="J148" s="5"/>
      <c r="K148" s="5"/>
      <c r="L148" s="5"/>
      <c r="M148" s="5"/>
      <c r="N148" s="5"/>
      <c r="O148" s="5"/>
      <c r="P148" s="830"/>
      <c r="Q148" s="5"/>
      <c r="R148" s="5"/>
      <c r="S148" s="5"/>
      <c r="T148" s="5"/>
      <c r="U148" s="5"/>
      <c r="V148" s="5"/>
      <c r="W148" s="830"/>
      <c r="X148" s="5"/>
      <c r="Y148" s="5"/>
      <c r="Z148" s="5"/>
      <c r="AA148" s="5"/>
      <c r="AB148" s="5"/>
      <c r="AC148" s="5"/>
      <c r="AD148" s="830"/>
      <c r="AE148" s="5"/>
      <c r="AF148" s="5"/>
      <c r="AG148" s="5"/>
      <c r="AH148" s="5"/>
      <c r="AI148" s="5"/>
      <c r="AJ148" s="5"/>
    </row>
    <row r="149" spans="1:36" ht="14.75" customHeight="1" x14ac:dyDescent="0.25">
      <c r="A149" s="188" t="s">
        <v>423</v>
      </c>
      <c r="B149" s="188"/>
      <c r="C149" s="188"/>
      <c r="D149" s="188"/>
      <c r="E149" s="15" t="s">
        <v>424</v>
      </c>
      <c r="F149" s="661" t="s">
        <v>425</v>
      </c>
      <c r="G149" s="17">
        <v>96</v>
      </c>
      <c r="H149" s="883"/>
      <c r="I149" s="873">
        <f>H149*G149</f>
        <v>0</v>
      </c>
      <c r="J149" s="5"/>
      <c r="K149" s="5"/>
      <c r="L149" s="5"/>
      <c r="M149" s="5"/>
      <c r="N149" s="5"/>
      <c r="O149" s="5"/>
      <c r="P149" s="830"/>
      <c r="Q149" s="5"/>
      <c r="R149" s="5"/>
      <c r="S149" s="5"/>
      <c r="T149" s="5"/>
      <c r="U149" s="5"/>
      <c r="V149" s="5"/>
      <c r="W149" s="830"/>
      <c r="X149" s="5"/>
      <c r="Y149" s="5"/>
      <c r="Z149" s="5"/>
      <c r="AA149" s="5"/>
      <c r="AB149" s="5"/>
      <c r="AC149" s="5"/>
      <c r="AD149" s="830"/>
      <c r="AE149" s="5"/>
      <c r="AF149" s="5"/>
      <c r="AG149" s="5"/>
      <c r="AH149" s="5"/>
      <c r="AI149" s="5"/>
      <c r="AJ149" s="5"/>
    </row>
    <row r="150" spans="1:36" x14ac:dyDescent="0.25">
      <c r="A150" s="12"/>
      <c r="B150" s="741"/>
      <c r="C150" s="12"/>
      <c r="D150" s="12"/>
      <c r="E150" s="832"/>
      <c r="F150" s="17"/>
      <c r="G150" s="17"/>
      <c r="H150" s="882"/>
      <c r="I150" s="873"/>
      <c r="J150" s="5"/>
      <c r="K150" s="5"/>
      <c r="L150" s="5"/>
      <c r="M150" s="5"/>
      <c r="N150" s="5"/>
      <c r="O150" s="5"/>
      <c r="P150" s="830"/>
      <c r="Q150" s="5"/>
      <c r="R150" s="5"/>
      <c r="S150" s="5"/>
      <c r="T150" s="5"/>
      <c r="U150" s="5"/>
      <c r="V150" s="5"/>
      <c r="W150" s="830"/>
      <c r="X150" s="5"/>
      <c r="Y150" s="5"/>
      <c r="Z150" s="5"/>
      <c r="AA150" s="5"/>
      <c r="AB150" s="5"/>
      <c r="AC150" s="5"/>
      <c r="AD150" s="830"/>
      <c r="AE150" s="5"/>
      <c r="AF150" s="5"/>
      <c r="AG150" s="5"/>
      <c r="AH150" s="5"/>
      <c r="AI150" s="5"/>
      <c r="AJ150" s="5"/>
    </row>
    <row r="151" spans="1:36" ht="15" customHeight="1" x14ac:dyDescent="0.25">
      <c r="A151" s="188" t="s">
        <v>426</v>
      </c>
      <c r="B151" s="188"/>
      <c r="C151" s="188"/>
      <c r="D151" s="188"/>
      <c r="E151" s="15" t="s">
        <v>427</v>
      </c>
      <c r="F151" s="661" t="s">
        <v>23</v>
      </c>
      <c r="G151" s="17">
        <v>48</v>
      </c>
      <c r="H151" s="883"/>
      <c r="I151" s="873">
        <f>H151*G151</f>
        <v>0</v>
      </c>
      <c r="J151" s="5"/>
      <c r="K151" s="5"/>
      <c r="L151" s="5"/>
      <c r="M151" s="5"/>
      <c r="N151" s="5"/>
      <c r="O151" s="5"/>
      <c r="P151" s="830"/>
      <c r="Q151" s="5"/>
      <c r="R151" s="5"/>
      <c r="S151" s="5"/>
      <c r="T151" s="5"/>
      <c r="U151" s="5"/>
      <c r="V151" s="5"/>
      <c r="W151" s="830"/>
      <c r="X151" s="5"/>
      <c r="Y151" s="5"/>
      <c r="Z151" s="5"/>
      <c r="AA151" s="5"/>
      <c r="AB151" s="5"/>
      <c r="AC151" s="5"/>
      <c r="AD151" s="830"/>
      <c r="AE151" s="5"/>
      <c r="AF151" s="5"/>
      <c r="AG151" s="5"/>
      <c r="AH151" s="5"/>
      <c r="AI151" s="5"/>
      <c r="AJ151" s="5"/>
    </row>
    <row r="152" spans="1:36" x14ac:dyDescent="0.25">
      <c r="A152" s="12"/>
      <c r="B152" s="741"/>
      <c r="C152" s="12"/>
      <c r="D152" s="12"/>
      <c r="E152" s="832"/>
      <c r="F152" s="17"/>
      <c r="G152" s="17"/>
      <c r="H152" s="882"/>
      <c r="I152" s="873"/>
      <c r="J152" s="5"/>
      <c r="K152" s="5"/>
      <c r="L152" s="5"/>
      <c r="M152" s="5"/>
      <c r="N152" s="5"/>
      <c r="O152" s="5"/>
      <c r="P152" s="830"/>
      <c r="Q152" s="5"/>
      <c r="R152" s="5"/>
      <c r="S152" s="5"/>
      <c r="T152" s="5"/>
      <c r="U152" s="5"/>
      <c r="V152" s="5"/>
      <c r="W152" s="830"/>
      <c r="X152" s="5"/>
      <c r="Y152" s="5"/>
      <c r="Z152" s="5"/>
      <c r="AA152" s="5"/>
      <c r="AB152" s="5"/>
      <c r="AC152" s="5"/>
      <c r="AD152" s="830"/>
      <c r="AE152" s="5"/>
      <c r="AF152" s="5"/>
      <c r="AG152" s="5"/>
      <c r="AH152" s="5"/>
      <c r="AI152" s="5"/>
      <c r="AJ152" s="5"/>
    </row>
    <row r="153" spans="1:36" ht="13" x14ac:dyDescent="0.25">
      <c r="A153" s="188" t="s">
        <v>428</v>
      </c>
      <c r="B153" s="741" t="s">
        <v>5</v>
      </c>
      <c r="C153" s="12"/>
      <c r="D153" s="12"/>
      <c r="E153" s="833" t="s">
        <v>429</v>
      </c>
      <c r="F153" s="17"/>
      <c r="G153" s="17"/>
      <c r="H153" s="882"/>
      <c r="I153" s="873"/>
      <c r="J153" s="5"/>
      <c r="K153" s="5"/>
      <c r="L153" s="5"/>
      <c r="M153" s="5"/>
      <c r="N153" s="5"/>
      <c r="O153" s="5"/>
      <c r="P153" s="830"/>
      <c r="Q153" s="5"/>
      <c r="R153" s="5"/>
      <c r="S153" s="5"/>
      <c r="T153" s="5"/>
      <c r="U153" s="5"/>
      <c r="V153" s="5"/>
      <c r="W153" s="830"/>
      <c r="X153" s="5"/>
      <c r="Y153" s="5"/>
      <c r="Z153" s="5"/>
      <c r="AA153" s="5"/>
      <c r="AB153" s="5"/>
      <c r="AC153" s="5"/>
      <c r="AD153" s="830"/>
      <c r="AE153" s="5"/>
      <c r="AF153" s="5"/>
      <c r="AG153" s="5"/>
      <c r="AH153" s="5"/>
      <c r="AI153" s="5"/>
      <c r="AJ153" s="5"/>
    </row>
    <row r="154" spans="1:36" x14ac:dyDescent="0.25">
      <c r="A154" s="12"/>
      <c r="B154" s="741"/>
      <c r="C154" s="12"/>
      <c r="D154" s="12"/>
      <c r="E154" s="832"/>
      <c r="F154" s="17"/>
      <c r="G154" s="17"/>
      <c r="H154" s="882"/>
      <c r="I154" s="873"/>
      <c r="J154" s="5"/>
      <c r="K154" s="5"/>
      <c r="L154" s="5"/>
      <c r="M154" s="5"/>
      <c r="N154" s="5"/>
      <c r="O154" s="5"/>
      <c r="P154" s="830"/>
      <c r="Q154" s="5"/>
      <c r="R154" s="5"/>
      <c r="S154" s="5"/>
      <c r="T154" s="5"/>
      <c r="U154" s="5"/>
      <c r="V154" s="5"/>
      <c r="W154" s="830"/>
      <c r="X154" s="5"/>
      <c r="Y154" s="5"/>
      <c r="Z154" s="5"/>
      <c r="AA154" s="5"/>
      <c r="AB154" s="5"/>
      <c r="AC154" s="5"/>
      <c r="AD154" s="830"/>
      <c r="AE154" s="5"/>
      <c r="AF154" s="5"/>
      <c r="AG154" s="5"/>
      <c r="AH154" s="5"/>
      <c r="AI154" s="5"/>
      <c r="AJ154" s="5"/>
    </row>
    <row r="155" spans="1:36" ht="15" customHeight="1" x14ac:dyDescent="0.25">
      <c r="A155" s="12"/>
      <c r="B155" s="741" t="s">
        <v>430</v>
      </c>
      <c r="C155" s="12" t="s">
        <v>5</v>
      </c>
      <c r="D155" s="12"/>
      <c r="E155" s="832" t="s">
        <v>431</v>
      </c>
      <c r="F155" s="17" t="s">
        <v>23</v>
      </c>
      <c r="G155" s="17">
        <v>48</v>
      </c>
      <c r="H155" s="883"/>
      <c r="I155" s="873">
        <f>H155*G155</f>
        <v>0</v>
      </c>
      <c r="J155" s="5"/>
      <c r="K155" s="5"/>
      <c r="L155" s="5"/>
      <c r="M155" s="5"/>
      <c r="N155" s="5"/>
      <c r="O155" s="5"/>
      <c r="P155" s="830"/>
      <c r="Q155" s="5"/>
      <c r="R155" s="5"/>
      <c r="S155" s="5"/>
      <c r="T155" s="5"/>
      <c r="U155" s="5"/>
      <c r="V155" s="5"/>
      <c r="W155" s="830"/>
      <c r="X155" s="5"/>
      <c r="Y155" s="5"/>
      <c r="Z155" s="5"/>
      <c r="AA155" s="5"/>
      <c r="AB155" s="5"/>
      <c r="AC155" s="5"/>
      <c r="AD155" s="830"/>
      <c r="AE155" s="5"/>
      <c r="AF155" s="5"/>
      <c r="AG155" s="5"/>
      <c r="AH155" s="5"/>
      <c r="AI155" s="5"/>
      <c r="AJ155" s="5"/>
    </row>
    <row r="156" spans="1:36" x14ac:dyDescent="0.25">
      <c r="A156" s="12"/>
      <c r="B156" s="741"/>
      <c r="C156" s="12"/>
      <c r="D156" s="12"/>
      <c r="E156" s="832"/>
      <c r="F156" s="17"/>
      <c r="G156" s="17"/>
      <c r="H156" s="882"/>
      <c r="I156" s="873"/>
      <c r="J156" s="5"/>
      <c r="K156" s="5"/>
      <c r="L156" s="5"/>
      <c r="M156" s="5"/>
      <c r="N156" s="5"/>
      <c r="O156" s="5"/>
      <c r="P156" s="830"/>
      <c r="Q156" s="5"/>
      <c r="R156" s="5"/>
      <c r="S156" s="5"/>
      <c r="T156" s="5"/>
      <c r="U156" s="5"/>
      <c r="V156" s="5"/>
      <c r="W156" s="830"/>
      <c r="X156" s="5"/>
      <c r="Y156" s="5"/>
      <c r="Z156" s="5"/>
      <c r="AA156" s="5"/>
      <c r="AB156" s="5"/>
      <c r="AC156" s="5"/>
      <c r="AD156" s="830"/>
      <c r="AE156" s="5"/>
      <c r="AF156" s="5"/>
      <c r="AG156" s="5"/>
      <c r="AH156" s="5"/>
      <c r="AI156" s="5"/>
      <c r="AJ156" s="5"/>
    </row>
    <row r="157" spans="1:36" ht="16" customHeight="1" x14ac:dyDescent="0.25">
      <c r="A157" s="12"/>
      <c r="B157" s="741" t="s">
        <v>432</v>
      </c>
      <c r="C157" s="12" t="s">
        <v>5</v>
      </c>
      <c r="D157" s="12"/>
      <c r="E157" s="832" t="s">
        <v>433</v>
      </c>
      <c r="F157" s="17" t="s">
        <v>23</v>
      </c>
      <c r="G157" s="17">
        <v>48</v>
      </c>
      <c r="H157" s="883"/>
      <c r="I157" s="873">
        <f>H157*G157</f>
        <v>0</v>
      </c>
      <c r="J157" s="5"/>
      <c r="K157" s="5"/>
      <c r="L157" s="5"/>
      <c r="M157" s="5"/>
      <c r="N157" s="5"/>
      <c r="O157" s="5"/>
      <c r="P157" s="830"/>
      <c r="Q157" s="5"/>
      <c r="R157" s="5"/>
      <c r="S157" s="5"/>
      <c r="T157" s="5"/>
      <c r="U157" s="5"/>
      <c r="V157" s="5"/>
      <c r="W157" s="830"/>
      <c r="X157" s="5"/>
      <c r="Y157" s="5"/>
      <c r="Z157" s="5"/>
      <c r="AA157" s="5"/>
      <c r="AB157" s="5"/>
      <c r="AC157" s="5"/>
      <c r="AD157" s="830"/>
      <c r="AE157" s="5"/>
      <c r="AF157" s="5"/>
      <c r="AG157" s="5"/>
      <c r="AH157" s="5"/>
      <c r="AI157" s="5"/>
      <c r="AJ157" s="5"/>
    </row>
    <row r="158" spans="1:36" x14ac:dyDescent="0.25">
      <c r="A158" s="12"/>
      <c r="B158" s="741"/>
      <c r="C158" s="12"/>
      <c r="D158" s="12"/>
      <c r="E158" s="832"/>
      <c r="F158" s="17"/>
      <c r="G158" s="17"/>
      <c r="H158" s="882"/>
      <c r="I158" s="873"/>
      <c r="J158" s="5"/>
      <c r="K158" s="5"/>
      <c r="L158" s="5"/>
      <c r="M158" s="5"/>
      <c r="N158" s="5"/>
      <c r="O158" s="5"/>
      <c r="P158" s="830"/>
      <c r="Q158" s="5"/>
      <c r="R158" s="5"/>
      <c r="S158" s="5"/>
      <c r="T158" s="5"/>
      <c r="U158" s="5"/>
      <c r="V158" s="5"/>
      <c r="W158" s="830"/>
      <c r="X158" s="5"/>
      <c r="Y158" s="5"/>
      <c r="Z158" s="5"/>
      <c r="AA158" s="5"/>
      <c r="AB158" s="5"/>
      <c r="AC158" s="5"/>
      <c r="AD158" s="830"/>
      <c r="AE158" s="5"/>
      <c r="AF158" s="5"/>
      <c r="AG158" s="5"/>
      <c r="AH158" s="5"/>
      <c r="AI158" s="5"/>
      <c r="AJ158" s="5"/>
    </row>
    <row r="159" spans="1:36" ht="14.75" customHeight="1" x14ac:dyDescent="0.25">
      <c r="A159" s="188" t="s">
        <v>434</v>
      </c>
      <c r="B159" s="188"/>
      <c r="C159" s="188"/>
      <c r="D159" s="188"/>
      <c r="E159" s="15" t="s">
        <v>435</v>
      </c>
      <c r="F159" s="17"/>
      <c r="G159" s="17"/>
      <c r="H159" s="882"/>
      <c r="I159" s="873" t="str">
        <f t="shared" ref="I159:I160" si="5">IF(F159="","",G159*H159)</f>
        <v/>
      </c>
      <c r="J159" s="5"/>
      <c r="K159" s="5"/>
      <c r="L159" s="5"/>
      <c r="M159" s="5"/>
      <c r="N159" s="5"/>
      <c r="O159" s="5"/>
      <c r="P159" s="830"/>
      <c r="Q159" s="5"/>
      <c r="R159" s="5"/>
      <c r="S159" s="5"/>
      <c r="T159" s="5"/>
      <c r="U159" s="5"/>
      <c r="V159" s="5"/>
      <c r="W159" s="830"/>
      <c r="X159" s="5"/>
      <c r="Y159" s="5"/>
      <c r="Z159" s="5"/>
      <c r="AA159" s="5"/>
      <c r="AB159" s="5"/>
      <c r="AC159" s="5"/>
      <c r="AD159" s="830"/>
      <c r="AE159" s="5"/>
      <c r="AF159" s="5"/>
      <c r="AG159" s="5"/>
      <c r="AH159" s="5"/>
      <c r="AI159" s="5"/>
      <c r="AJ159" s="5"/>
    </row>
    <row r="160" spans="1:36" x14ac:dyDescent="0.25">
      <c r="A160" s="12"/>
      <c r="B160" s="12"/>
      <c r="C160" s="12"/>
      <c r="D160" s="12"/>
      <c r="E160" s="13"/>
      <c r="F160" s="17"/>
      <c r="G160" s="17"/>
      <c r="H160" s="882"/>
      <c r="I160" s="873" t="str">
        <f t="shared" si="5"/>
        <v/>
      </c>
      <c r="J160" s="5"/>
      <c r="K160" s="5"/>
      <c r="L160" s="5"/>
      <c r="M160" s="5"/>
      <c r="N160" s="5"/>
      <c r="O160" s="5"/>
      <c r="P160" s="830"/>
      <c r="Q160" s="5"/>
      <c r="R160" s="5"/>
      <c r="S160" s="5"/>
      <c r="T160" s="5"/>
      <c r="U160" s="5"/>
      <c r="V160" s="5"/>
      <c r="W160" s="830"/>
      <c r="X160" s="5"/>
      <c r="Y160" s="5"/>
      <c r="Z160" s="5"/>
      <c r="AA160" s="5"/>
      <c r="AB160" s="5"/>
      <c r="AC160" s="5"/>
      <c r="AD160" s="830"/>
      <c r="AE160" s="5"/>
      <c r="AF160" s="5"/>
      <c r="AG160" s="5"/>
      <c r="AH160" s="5"/>
      <c r="AI160" s="5"/>
      <c r="AJ160" s="5"/>
    </row>
    <row r="161" spans="1:36" ht="15" customHeight="1" x14ac:dyDescent="0.25">
      <c r="A161" s="12"/>
      <c r="B161" s="12" t="s">
        <v>436</v>
      </c>
      <c r="C161" s="12"/>
      <c r="D161" s="12"/>
      <c r="E161" s="13" t="s">
        <v>437</v>
      </c>
      <c r="F161" s="17" t="s">
        <v>57</v>
      </c>
      <c r="G161" s="17">
        <v>50</v>
      </c>
      <c r="H161" s="883"/>
      <c r="I161" s="873">
        <f>H161*G161</f>
        <v>0</v>
      </c>
      <c r="J161" s="5"/>
      <c r="K161" s="5"/>
      <c r="L161" s="5"/>
      <c r="M161" s="5"/>
      <c r="N161" s="5"/>
      <c r="O161" s="5"/>
      <c r="P161" s="830"/>
      <c r="Q161" s="5"/>
      <c r="R161" s="5"/>
      <c r="S161" s="5"/>
      <c r="T161" s="5"/>
      <c r="U161" s="5"/>
      <c r="V161" s="5"/>
      <c r="W161" s="830"/>
      <c r="X161" s="5"/>
      <c r="Y161" s="5"/>
      <c r="Z161" s="5"/>
      <c r="AA161" s="5"/>
      <c r="AB161" s="5"/>
      <c r="AC161" s="5"/>
      <c r="AD161" s="830"/>
      <c r="AE161" s="5"/>
      <c r="AF161" s="5"/>
      <c r="AG161" s="5"/>
      <c r="AH161" s="5"/>
      <c r="AI161" s="5"/>
      <c r="AJ161" s="5"/>
    </row>
    <row r="162" spans="1:36" x14ac:dyDescent="0.25">
      <c r="A162" s="12"/>
      <c r="B162" s="12"/>
      <c r="C162" s="12"/>
      <c r="D162" s="12"/>
      <c r="E162" s="13"/>
      <c r="F162" s="17"/>
      <c r="G162" s="17"/>
      <c r="H162" s="882"/>
      <c r="I162" s="873"/>
      <c r="J162" s="5"/>
      <c r="K162" s="5"/>
      <c r="L162" s="5"/>
      <c r="M162" s="5"/>
      <c r="N162" s="5"/>
      <c r="O162" s="5"/>
      <c r="P162" s="830"/>
      <c r="Q162" s="5"/>
      <c r="R162" s="5"/>
      <c r="S162" s="5"/>
      <c r="T162" s="5"/>
      <c r="U162" s="5"/>
      <c r="V162" s="5"/>
      <c r="W162" s="830"/>
      <c r="X162" s="5"/>
      <c r="Y162" s="5"/>
      <c r="Z162" s="5"/>
      <c r="AA162" s="5"/>
      <c r="AB162" s="5"/>
      <c r="AC162" s="5"/>
      <c r="AD162" s="830"/>
      <c r="AE162" s="5"/>
      <c r="AF162" s="5"/>
      <c r="AG162" s="5"/>
      <c r="AH162" s="5"/>
      <c r="AI162" s="5"/>
      <c r="AJ162" s="5"/>
    </row>
    <row r="163" spans="1:36" x14ac:dyDescent="0.25">
      <c r="A163" s="12"/>
      <c r="B163" s="12" t="s">
        <v>438</v>
      </c>
      <c r="C163" s="12"/>
      <c r="D163" s="12"/>
      <c r="E163" s="13" t="s">
        <v>439</v>
      </c>
      <c r="F163" s="17" t="s">
        <v>57</v>
      </c>
      <c r="G163" s="17">
        <v>50</v>
      </c>
      <c r="H163" s="883"/>
      <c r="I163" s="873">
        <f>H163*G163</f>
        <v>0</v>
      </c>
      <c r="J163" s="5"/>
      <c r="K163" s="5"/>
      <c r="L163" s="5"/>
      <c r="M163" s="5"/>
      <c r="N163" s="5"/>
      <c r="O163" s="5"/>
      <c r="P163" s="830"/>
      <c r="Q163" s="5"/>
      <c r="R163" s="5"/>
      <c r="S163" s="5"/>
      <c r="T163" s="5"/>
      <c r="U163" s="5"/>
      <c r="V163" s="5"/>
      <c r="W163" s="830"/>
      <c r="X163" s="5"/>
      <c r="Y163" s="5"/>
      <c r="Z163" s="5"/>
      <c r="AA163" s="5"/>
      <c r="AB163" s="5"/>
      <c r="AC163" s="5"/>
      <c r="AD163" s="830"/>
      <c r="AE163" s="5"/>
      <c r="AF163" s="5"/>
      <c r="AG163" s="5"/>
      <c r="AH163" s="5"/>
      <c r="AI163" s="5"/>
      <c r="AJ163" s="5"/>
    </row>
    <row r="164" spans="1:36" x14ac:dyDescent="0.25">
      <c r="A164" s="12"/>
      <c r="B164" s="12"/>
      <c r="C164" s="12"/>
      <c r="D164" s="12"/>
      <c r="E164" s="13"/>
      <c r="F164" s="17"/>
      <c r="G164" s="17"/>
      <c r="H164" s="882"/>
      <c r="I164" s="873"/>
      <c r="J164" s="5"/>
      <c r="K164" s="5"/>
      <c r="L164" s="5"/>
      <c r="M164" s="5"/>
      <c r="N164" s="5"/>
      <c r="O164" s="5"/>
      <c r="P164" s="830"/>
      <c r="Q164" s="5"/>
      <c r="R164" s="5"/>
      <c r="S164" s="5"/>
      <c r="T164" s="5"/>
      <c r="U164" s="5"/>
      <c r="V164" s="5"/>
      <c r="W164" s="830"/>
      <c r="X164" s="5"/>
      <c r="Y164" s="5"/>
      <c r="Z164" s="5"/>
      <c r="AA164" s="5"/>
      <c r="AB164" s="5"/>
      <c r="AC164" s="5"/>
      <c r="AD164" s="830"/>
      <c r="AE164" s="5"/>
      <c r="AF164" s="5"/>
      <c r="AG164" s="5"/>
      <c r="AH164" s="5"/>
      <c r="AI164" s="5"/>
      <c r="AJ164" s="5"/>
    </row>
    <row r="165" spans="1:36" ht="28" customHeight="1" x14ac:dyDescent="0.25">
      <c r="A165" s="188" t="s">
        <v>440</v>
      </c>
      <c r="B165" s="188"/>
      <c r="C165" s="188"/>
      <c r="D165" s="188"/>
      <c r="E165" s="15" t="s">
        <v>441</v>
      </c>
      <c r="F165" s="17"/>
      <c r="G165" s="17"/>
      <c r="H165" s="882"/>
      <c r="I165" s="873"/>
      <c r="J165" s="5"/>
      <c r="K165" s="5"/>
      <c r="L165" s="5"/>
      <c r="M165" s="5"/>
      <c r="N165" s="5"/>
      <c r="O165" s="5"/>
      <c r="P165" s="830"/>
      <c r="Q165" s="5"/>
      <c r="R165" s="5"/>
      <c r="S165" s="5"/>
      <c r="T165" s="5"/>
      <c r="U165" s="5"/>
      <c r="V165" s="5"/>
      <c r="W165" s="830"/>
      <c r="X165" s="5"/>
      <c r="Y165" s="5"/>
      <c r="Z165" s="5"/>
      <c r="AA165" s="5"/>
      <c r="AB165" s="5"/>
      <c r="AC165" s="5"/>
      <c r="AD165" s="830"/>
      <c r="AE165" s="5"/>
      <c r="AF165" s="5"/>
      <c r="AG165" s="5"/>
      <c r="AH165" s="5"/>
      <c r="AI165" s="5"/>
      <c r="AJ165" s="5"/>
    </row>
    <row r="166" spans="1:36" x14ac:dyDescent="0.25">
      <c r="A166" s="12"/>
      <c r="B166" s="12"/>
      <c r="C166" s="12"/>
      <c r="D166" s="12"/>
      <c r="E166" s="13"/>
      <c r="F166" s="17"/>
      <c r="G166" s="17"/>
      <c r="H166" s="882"/>
      <c r="I166" s="873"/>
      <c r="J166" s="5"/>
      <c r="K166" s="5"/>
      <c r="L166" s="5"/>
      <c r="M166" s="5"/>
      <c r="N166" s="5"/>
      <c r="O166" s="5"/>
      <c r="P166" s="830"/>
      <c r="Q166" s="5"/>
      <c r="R166" s="5"/>
      <c r="S166" s="5"/>
      <c r="T166" s="5"/>
      <c r="U166" s="5"/>
      <c r="V166" s="5"/>
      <c r="W166" s="830"/>
      <c r="X166" s="5"/>
      <c r="Y166" s="5"/>
      <c r="Z166" s="5"/>
      <c r="AA166" s="5"/>
      <c r="AB166" s="5"/>
      <c r="AC166" s="5"/>
      <c r="AD166" s="830"/>
      <c r="AE166" s="5"/>
      <c r="AF166" s="5"/>
      <c r="AG166" s="5"/>
      <c r="AH166" s="5"/>
      <c r="AI166" s="5"/>
      <c r="AJ166" s="5"/>
    </row>
    <row r="167" spans="1:36" ht="25" x14ac:dyDescent="0.25">
      <c r="A167" s="12"/>
      <c r="B167" s="12" t="s">
        <v>442</v>
      </c>
      <c r="C167" s="12"/>
      <c r="D167" s="12"/>
      <c r="E167" s="13" t="s">
        <v>443</v>
      </c>
      <c r="F167" s="17" t="s">
        <v>60</v>
      </c>
      <c r="G167" s="17">
        <v>1</v>
      </c>
      <c r="H167" s="882">
        <v>4000000</v>
      </c>
      <c r="I167" s="873">
        <f>H167*G167</f>
        <v>4000000</v>
      </c>
      <c r="J167" s="5"/>
      <c r="K167" s="5"/>
      <c r="L167" s="5"/>
      <c r="M167" s="5"/>
      <c r="N167" s="5"/>
      <c r="O167" s="5"/>
      <c r="P167" s="830"/>
      <c r="Q167" s="5"/>
      <c r="R167" s="5"/>
      <c r="S167" s="5"/>
      <c r="T167" s="5"/>
      <c r="U167" s="5"/>
      <c r="V167" s="5"/>
      <c r="W167" s="830"/>
      <c r="X167" s="5"/>
      <c r="Y167" s="5"/>
      <c r="Z167" s="5"/>
      <c r="AA167" s="5"/>
      <c r="AB167" s="5"/>
      <c r="AC167" s="5"/>
      <c r="AD167" s="830"/>
      <c r="AE167" s="5"/>
      <c r="AF167" s="5"/>
      <c r="AG167" s="5"/>
      <c r="AH167" s="5"/>
      <c r="AI167" s="5"/>
      <c r="AJ167" s="5"/>
    </row>
    <row r="168" spans="1:36" x14ac:dyDescent="0.25">
      <c r="A168" s="12"/>
      <c r="B168" s="12"/>
      <c r="C168" s="12"/>
      <c r="D168" s="12"/>
      <c r="E168" s="13"/>
      <c r="F168" s="17"/>
      <c r="G168" s="17"/>
      <c r="H168" s="87"/>
      <c r="I168" s="70"/>
      <c r="J168" s="5"/>
      <c r="K168" s="5"/>
      <c r="L168" s="5"/>
      <c r="M168" s="5"/>
      <c r="N168" s="5"/>
      <c r="O168" s="5"/>
      <c r="P168" s="830"/>
      <c r="Q168" s="5"/>
      <c r="R168" s="5"/>
      <c r="S168" s="5"/>
      <c r="T168" s="5"/>
      <c r="U168" s="5"/>
      <c r="V168" s="5"/>
      <c r="W168" s="830"/>
      <c r="X168" s="5"/>
      <c r="Y168" s="5"/>
      <c r="Z168" s="5"/>
      <c r="AA168" s="5"/>
      <c r="AB168" s="5"/>
      <c r="AC168" s="5"/>
      <c r="AD168" s="830"/>
      <c r="AE168" s="5"/>
      <c r="AF168" s="5"/>
      <c r="AG168" s="5"/>
      <c r="AH168" s="5"/>
      <c r="AI168" s="5"/>
      <c r="AJ168" s="5"/>
    </row>
    <row r="169" spans="1:36" ht="25" x14ac:dyDescent="0.25">
      <c r="A169" s="12"/>
      <c r="B169" s="12" t="s">
        <v>444</v>
      </c>
      <c r="C169" s="12"/>
      <c r="D169" s="12"/>
      <c r="E169" s="13" t="s">
        <v>445</v>
      </c>
      <c r="F169" s="17" t="s">
        <v>46</v>
      </c>
      <c r="G169" s="662">
        <f>I167</f>
        <v>4000000</v>
      </c>
      <c r="H169" s="859"/>
      <c r="I169" s="873">
        <f>H169*G169</f>
        <v>0</v>
      </c>
      <c r="J169" s="5"/>
      <c r="K169" s="5"/>
      <c r="L169" s="5"/>
      <c r="M169" s="5"/>
      <c r="N169" s="5"/>
      <c r="O169" s="5"/>
      <c r="P169" s="830"/>
      <c r="Q169" s="5"/>
      <c r="R169" s="5"/>
      <c r="S169" s="5"/>
      <c r="T169" s="5"/>
      <c r="U169" s="5"/>
      <c r="V169" s="5"/>
      <c r="W169" s="830"/>
      <c r="X169" s="5"/>
      <c r="Y169" s="5"/>
      <c r="Z169" s="5"/>
      <c r="AA169" s="5"/>
      <c r="AB169" s="5"/>
      <c r="AC169" s="5"/>
      <c r="AD169" s="830"/>
      <c r="AE169" s="5"/>
      <c r="AF169" s="5"/>
      <c r="AG169" s="5"/>
      <c r="AH169" s="5"/>
      <c r="AI169" s="5"/>
      <c r="AJ169" s="5"/>
    </row>
    <row r="170" spans="1:36" x14ac:dyDescent="0.25">
      <c r="A170" s="12"/>
      <c r="B170" s="12"/>
      <c r="C170" s="12"/>
      <c r="D170" s="12"/>
      <c r="E170" s="13"/>
      <c r="F170" s="17"/>
      <c r="G170" s="662"/>
      <c r="H170" s="166"/>
      <c r="I170" s="70"/>
      <c r="J170" s="5"/>
      <c r="K170" s="5"/>
      <c r="L170" s="5"/>
      <c r="M170" s="5"/>
      <c r="N170" s="5"/>
      <c r="O170" s="5"/>
      <c r="P170" s="830"/>
      <c r="Q170" s="5"/>
      <c r="R170" s="5"/>
      <c r="S170" s="5"/>
      <c r="T170" s="5"/>
      <c r="U170" s="5"/>
      <c r="V170" s="5"/>
      <c r="W170" s="830"/>
      <c r="X170" s="5"/>
      <c r="Y170" s="5"/>
      <c r="Z170" s="5"/>
      <c r="AA170" s="5"/>
      <c r="AB170" s="5"/>
      <c r="AC170" s="5"/>
      <c r="AD170" s="830"/>
      <c r="AE170" s="5"/>
      <c r="AF170" s="5"/>
      <c r="AG170" s="5"/>
      <c r="AH170" s="5"/>
      <c r="AI170" s="5"/>
      <c r="AJ170" s="5"/>
    </row>
    <row r="171" spans="1:36" ht="13" x14ac:dyDescent="0.25">
      <c r="A171" s="12" t="s">
        <v>446</v>
      </c>
      <c r="B171" s="12"/>
      <c r="C171" s="12"/>
      <c r="D171" s="12"/>
      <c r="E171" s="15" t="s">
        <v>447</v>
      </c>
      <c r="F171" s="17"/>
      <c r="G171" s="662"/>
      <c r="H171" s="164"/>
      <c r="I171" s="138"/>
    </row>
    <row r="172" spans="1:36" ht="13" x14ac:dyDescent="0.25">
      <c r="A172" s="12"/>
      <c r="B172" s="12"/>
      <c r="C172" s="12"/>
      <c r="D172" s="12"/>
      <c r="E172" s="15"/>
      <c r="F172" s="17"/>
      <c r="G172" s="662"/>
      <c r="H172" s="164"/>
      <c r="I172" s="138"/>
      <c r="J172" s="5"/>
      <c r="K172" s="5"/>
      <c r="L172" s="5"/>
      <c r="M172" s="5"/>
      <c r="N172" s="5"/>
      <c r="O172" s="5"/>
      <c r="P172" s="830"/>
      <c r="Q172" s="5"/>
      <c r="R172" s="5"/>
      <c r="S172" s="5"/>
      <c r="T172" s="5"/>
      <c r="U172" s="5"/>
      <c r="V172" s="5"/>
      <c r="W172" s="830"/>
      <c r="X172" s="5"/>
      <c r="Y172" s="5"/>
      <c r="Z172" s="5"/>
      <c r="AA172" s="5"/>
      <c r="AB172" s="5"/>
      <c r="AC172" s="5"/>
      <c r="AD172" s="830"/>
      <c r="AE172" s="5"/>
      <c r="AF172" s="5"/>
      <c r="AG172" s="5"/>
      <c r="AH172" s="5"/>
      <c r="AI172" s="5"/>
      <c r="AJ172" s="5"/>
    </row>
    <row r="173" spans="1:36" ht="25" x14ac:dyDescent="0.25">
      <c r="A173" s="12"/>
      <c r="B173" s="12" t="s">
        <v>448</v>
      </c>
      <c r="C173" s="12"/>
      <c r="D173" s="12"/>
      <c r="E173" s="13" t="s">
        <v>449</v>
      </c>
      <c r="F173" s="17" t="s">
        <v>43</v>
      </c>
      <c r="G173" s="17">
        <v>1</v>
      </c>
      <c r="H173" s="881">
        <v>60000000</v>
      </c>
      <c r="I173" s="873">
        <f>H173*G173</f>
        <v>60000000</v>
      </c>
      <c r="J173" s="5"/>
      <c r="K173" s="5"/>
      <c r="L173" s="5"/>
      <c r="M173" s="5"/>
      <c r="N173" s="5"/>
      <c r="O173" s="5"/>
      <c r="P173" s="830"/>
      <c r="Q173" s="5"/>
      <c r="R173" s="5"/>
      <c r="S173" s="5"/>
      <c r="T173" s="5"/>
      <c r="U173" s="5"/>
      <c r="V173" s="5"/>
      <c r="W173" s="830"/>
      <c r="X173" s="5"/>
      <c r="Y173" s="5"/>
      <c r="Z173" s="5"/>
      <c r="AA173" s="5"/>
      <c r="AB173" s="5"/>
      <c r="AC173" s="5"/>
      <c r="AD173" s="830"/>
      <c r="AE173" s="5"/>
      <c r="AF173" s="5"/>
      <c r="AG173" s="5"/>
      <c r="AH173" s="5"/>
      <c r="AI173" s="5"/>
      <c r="AJ173" s="5"/>
    </row>
    <row r="174" spans="1:36" x14ac:dyDescent="0.25">
      <c r="A174" s="12"/>
      <c r="B174" s="12"/>
      <c r="C174" s="12"/>
      <c r="D174" s="12"/>
      <c r="E174" s="13"/>
      <c r="F174" s="17"/>
      <c r="G174" s="17"/>
      <c r="H174" s="167"/>
      <c r="I174" s="70"/>
      <c r="J174" s="5"/>
      <c r="K174" s="5"/>
      <c r="L174" s="5"/>
      <c r="M174" s="5"/>
      <c r="N174" s="5"/>
      <c r="O174" s="5"/>
      <c r="P174" s="830"/>
      <c r="Q174" s="5"/>
      <c r="R174" s="5"/>
      <c r="S174" s="5"/>
      <c r="T174" s="5"/>
      <c r="U174" s="5"/>
      <c r="V174" s="5"/>
      <c r="W174" s="830"/>
      <c r="X174" s="5"/>
      <c r="Y174" s="5"/>
      <c r="Z174" s="5"/>
      <c r="AA174" s="5"/>
      <c r="AB174" s="5"/>
      <c r="AC174" s="5"/>
      <c r="AD174" s="830"/>
      <c r="AE174" s="5"/>
      <c r="AF174" s="5"/>
      <c r="AG174" s="5"/>
      <c r="AH174" s="5"/>
      <c r="AI174" s="5"/>
      <c r="AJ174" s="5"/>
    </row>
    <row r="175" spans="1:36" ht="25" x14ac:dyDescent="0.25">
      <c r="A175" s="12"/>
      <c r="B175" s="12" t="s">
        <v>450</v>
      </c>
      <c r="C175" s="12"/>
      <c r="D175" s="12"/>
      <c r="E175" s="13" t="s">
        <v>451</v>
      </c>
      <c r="F175" s="17" t="s">
        <v>46</v>
      </c>
      <c r="G175" s="662">
        <f>I173</f>
        <v>60000000</v>
      </c>
      <c r="H175" s="859"/>
      <c r="I175" s="873">
        <f>H175*G175</f>
        <v>0</v>
      </c>
      <c r="J175" s="5"/>
      <c r="K175" s="5"/>
      <c r="L175" s="5"/>
      <c r="M175" s="5"/>
      <c r="N175" s="5"/>
      <c r="O175" s="5"/>
      <c r="P175" s="830"/>
      <c r="Q175" s="5"/>
      <c r="R175" s="5"/>
      <c r="S175" s="5"/>
      <c r="T175" s="5"/>
      <c r="U175" s="5"/>
      <c r="V175" s="5"/>
      <c r="W175" s="830"/>
      <c r="X175" s="5"/>
      <c r="Y175" s="5"/>
      <c r="Z175" s="5"/>
      <c r="AA175" s="5"/>
      <c r="AB175" s="5"/>
      <c r="AC175" s="5"/>
      <c r="AD175" s="830"/>
      <c r="AE175" s="5"/>
      <c r="AF175" s="5"/>
      <c r="AG175" s="5"/>
      <c r="AH175" s="5"/>
      <c r="AI175" s="5"/>
      <c r="AJ175" s="5"/>
    </row>
    <row r="176" spans="1:36" x14ac:dyDescent="0.25">
      <c r="A176" s="12"/>
      <c r="B176" s="757"/>
      <c r="C176" s="757"/>
      <c r="D176" s="757"/>
      <c r="E176" s="13"/>
      <c r="F176" s="17"/>
      <c r="G176" s="662"/>
      <c r="H176" s="164"/>
      <c r="I176" s="138"/>
      <c r="J176" s="5"/>
      <c r="K176" s="5"/>
      <c r="L176" s="5"/>
      <c r="M176" s="5"/>
      <c r="N176" s="5"/>
      <c r="O176" s="5"/>
      <c r="P176" s="830"/>
      <c r="Q176" s="5"/>
      <c r="R176" s="5"/>
      <c r="S176" s="5"/>
      <c r="T176" s="5"/>
      <c r="U176" s="5"/>
      <c r="V176" s="5"/>
      <c r="W176" s="830"/>
      <c r="X176" s="5"/>
      <c r="Y176" s="5"/>
      <c r="Z176" s="5"/>
      <c r="AA176" s="5"/>
      <c r="AB176" s="5"/>
      <c r="AC176" s="5"/>
      <c r="AD176" s="830"/>
      <c r="AE176" s="5"/>
      <c r="AF176" s="5"/>
      <c r="AG176" s="5"/>
      <c r="AH176" s="5"/>
      <c r="AI176" s="5"/>
      <c r="AJ176" s="5"/>
    </row>
    <row r="177" spans="1:36" ht="25" x14ac:dyDescent="0.25">
      <c r="A177" s="12" t="s">
        <v>452</v>
      </c>
      <c r="B177" s="12"/>
      <c r="C177" s="12"/>
      <c r="D177" s="12"/>
      <c r="E177" s="13" t="s">
        <v>453</v>
      </c>
      <c r="F177" s="17"/>
      <c r="G177" s="17"/>
      <c r="H177" s="87"/>
      <c r="I177" s="70"/>
      <c r="J177" s="5"/>
      <c r="K177" s="5"/>
      <c r="L177" s="5"/>
      <c r="M177" s="5"/>
      <c r="N177" s="5"/>
      <c r="O177" s="5"/>
      <c r="P177" s="830"/>
      <c r="Q177" s="5"/>
      <c r="R177" s="5"/>
      <c r="S177" s="5"/>
      <c r="T177" s="5"/>
      <c r="U177" s="5"/>
      <c r="V177" s="5"/>
      <c r="W177" s="830"/>
      <c r="X177" s="5"/>
      <c r="Y177" s="5"/>
      <c r="Z177" s="5"/>
      <c r="AA177" s="5"/>
      <c r="AB177" s="5"/>
      <c r="AC177" s="5"/>
      <c r="AD177" s="830"/>
      <c r="AE177" s="5"/>
      <c r="AF177" s="5"/>
      <c r="AG177" s="5"/>
      <c r="AH177" s="5"/>
      <c r="AI177" s="5"/>
      <c r="AJ177" s="5"/>
    </row>
    <row r="178" spans="1:36" x14ac:dyDescent="0.25">
      <c r="A178" s="12"/>
      <c r="B178" s="12"/>
      <c r="C178" s="12"/>
      <c r="D178" s="12"/>
      <c r="E178" s="13"/>
      <c r="F178" s="17"/>
      <c r="G178" s="17"/>
      <c r="H178" s="87"/>
      <c r="I178" s="70"/>
      <c r="J178" s="5"/>
      <c r="K178" s="5"/>
      <c r="L178" s="5"/>
      <c r="M178" s="5"/>
      <c r="N178" s="5"/>
      <c r="O178" s="5"/>
      <c r="P178" s="830"/>
      <c r="Q178" s="5"/>
      <c r="R178" s="5"/>
      <c r="S178" s="5"/>
      <c r="T178" s="5"/>
      <c r="U178" s="5"/>
      <c r="V178" s="5"/>
      <c r="W178" s="830"/>
      <c r="X178" s="5"/>
      <c r="Y178" s="5"/>
      <c r="Z178" s="5"/>
      <c r="AA178" s="5"/>
      <c r="AB178" s="5"/>
      <c r="AC178" s="5"/>
      <c r="AD178" s="830"/>
      <c r="AE178" s="5"/>
      <c r="AF178" s="5"/>
      <c r="AG178" s="5"/>
      <c r="AH178" s="5"/>
      <c r="AI178" s="5"/>
      <c r="AJ178" s="5"/>
    </row>
    <row r="179" spans="1:36" ht="14.25" customHeight="1" x14ac:dyDescent="0.25">
      <c r="A179" s="12"/>
      <c r="B179" s="12" t="s">
        <v>454</v>
      </c>
      <c r="C179" s="12"/>
      <c r="D179" s="12"/>
      <c r="E179" s="13" t="s">
        <v>455</v>
      </c>
      <c r="F179" s="17" t="s">
        <v>57</v>
      </c>
      <c r="G179" s="17"/>
      <c r="H179" s="881">
        <v>-20000</v>
      </c>
      <c r="I179" s="70" t="s">
        <v>456</v>
      </c>
      <c r="J179" s="3"/>
      <c r="K179" s="5"/>
      <c r="L179" s="5"/>
      <c r="M179" s="5"/>
      <c r="N179" s="5"/>
      <c r="O179" s="5"/>
      <c r="P179" s="830"/>
      <c r="Q179" s="5"/>
      <c r="R179" s="5"/>
      <c r="S179" s="5"/>
      <c r="T179" s="5"/>
      <c r="U179" s="5"/>
      <c r="V179" s="5"/>
      <c r="W179" s="830"/>
      <c r="X179" s="5"/>
      <c r="Y179" s="5"/>
      <c r="Z179" s="5"/>
      <c r="AA179" s="5"/>
      <c r="AB179" s="5"/>
      <c r="AC179" s="5"/>
      <c r="AD179" s="830"/>
      <c r="AE179" s="5"/>
      <c r="AF179" s="5"/>
      <c r="AG179" s="5"/>
      <c r="AH179" s="5"/>
      <c r="AI179" s="5"/>
      <c r="AJ179" s="5"/>
    </row>
    <row r="180" spans="1:36" x14ac:dyDescent="0.25">
      <c r="A180" s="12"/>
      <c r="B180" s="12"/>
      <c r="C180" s="12"/>
      <c r="D180" s="12"/>
      <c r="E180" s="13"/>
      <c r="F180" s="17"/>
      <c r="G180" s="17"/>
      <c r="H180" s="882"/>
      <c r="I180" s="70"/>
      <c r="J180" s="3"/>
      <c r="K180" s="5"/>
      <c r="L180" s="5"/>
      <c r="M180" s="5"/>
      <c r="N180" s="5"/>
      <c r="O180" s="5"/>
      <c r="P180" s="830"/>
      <c r="Q180" s="5"/>
      <c r="R180" s="5"/>
      <c r="S180" s="5"/>
      <c r="T180" s="5"/>
      <c r="U180" s="5"/>
      <c r="V180" s="5"/>
      <c r="W180" s="830"/>
      <c r="X180" s="5"/>
      <c r="Y180" s="5"/>
      <c r="Z180" s="5"/>
      <c r="AA180" s="5"/>
      <c r="AB180" s="5"/>
      <c r="AC180" s="5"/>
      <c r="AD180" s="830"/>
      <c r="AE180" s="5"/>
      <c r="AF180" s="5"/>
      <c r="AG180" s="5"/>
      <c r="AH180" s="5"/>
      <c r="AI180" s="5"/>
      <c r="AJ180" s="5"/>
    </row>
    <row r="181" spans="1:36" ht="14.75" customHeight="1" x14ac:dyDescent="0.25">
      <c r="A181" s="12"/>
      <c r="B181" s="12" t="s">
        <v>457</v>
      </c>
      <c r="C181" s="12"/>
      <c r="D181" s="12"/>
      <c r="E181" s="13" t="s">
        <v>458</v>
      </c>
      <c r="F181" s="17" t="s">
        <v>110</v>
      </c>
      <c r="G181" s="17"/>
      <c r="H181" s="881">
        <v>-2000</v>
      </c>
      <c r="I181" s="70" t="s">
        <v>456</v>
      </c>
      <c r="J181" s="5"/>
      <c r="K181" s="5"/>
      <c r="L181" s="5"/>
      <c r="M181" s="5"/>
      <c r="N181" s="5"/>
      <c r="O181" s="5"/>
      <c r="P181" s="830"/>
      <c r="Q181" s="5"/>
      <c r="R181" s="5"/>
      <c r="S181" s="5"/>
      <c r="T181" s="5"/>
      <c r="U181" s="5"/>
      <c r="V181" s="5"/>
      <c r="W181" s="830"/>
      <c r="X181" s="5"/>
      <c r="Y181" s="5"/>
      <c r="Z181" s="5"/>
      <c r="AA181" s="5"/>
      <c r="AB181" s="5"/>
      <c r="AC181" s="5"/>
      <c r="AD181" s="830"/>
      <c r="AE181" s="5"/>
      <c r="AF181" s="5"/>
      <c r="AG181" s="5"/>
      <c r="AH181" s="5"/>
      <c r="AI181" s="5"/>
      <c r="AJ181" s="5"/>
    </row>
    <row r="182" spans="1:36" x14ac:dyDescent="0.25">
      <c r="A182" s="12"/>
      <c r="B182" s="12"/>
      <c r="C182" s="12"/>
      <c r="D182" s="12"/>
      <c r="E182" s="13"/>
      <c r="F182" s="17"/>
      <c r="G182" s="17"/>
      <c r="H182" s="882"/>
      <c r="I182" s="70"/>
      <c r="J182" s="5"/>
      <c r="K182" s="5"/>
      <c r="L182" s="5"/>
      <c r="M182" s="5"/>
      <c r="N182" s="5"/>
      <c r="O182" s="5"/>
      <c r="P182" s="830"/>
      <c r="Q182" s="5"/>
      <c r="R182" s="5"/>
      <c r="S182" s="5"/>
      <c r="T182" s="5"/>
      <c r="U182" s="5"/>
      <c r="V182" s="5"/>
      <c r="W182" s="830"/>
      <c r="X182" s="5"/>
      <c r="Y182" s="5"/>
      <c r="Z182" s="5"/>
      <c r="AA182" s="5"/>
      <c r="AB182" s="5"/>
      <c r="AC182" s="5"/>
      <c r="AD182" s="830"/>
      <c r="AE182" s="5"/>
      <c r="AF182" s="5"/>
      <c r="AG182" s="5"/>
      <c r="AH182" s="5"/>
      <c r="AI182" s="5"/>
      <c r="AJ182" s="5"/>
    </row>
    <row r="183" spans="1:36" ht="15" customHeight="1" x14ac:dyDescent="0.25">
      <c r="A183" s="12"/>
      <c r="B183" s="12" t="s">
        <v>459</v>
      </c>
      <c r="C183" s="12"/>
      <c r="D183" s="12"/>
      <c r="E183" s="13" t="s">
        <v>460</v>
      </c>
      <c r="F183" s="17" t="s">
        <v>461</v>
      </c>
      <c r="G183" s="17"/>
      <c r="H183" s="881">
        <v>-30000</v>
      </c>
      <c r="I183" s="70" t="s">
        <v>456</v>
      </c>
      <c r="J183" s="5"/>
      <c r="K183" s="5"/>
      <c r="L183" s="5"/>
      <c r="M183" s="5"/>
      <c r="N183" s="5"/>
      <c r="O183" s="5"/>
      <c r="P183" s="830"/>
      <c r="Q183" s="5"/>
      <c r="R183" s="5"/>
      <c r="S183" s="5"/>
      <c r="T183" s="5"/>
      <c r="U183" s="5"/>
      <c r="V183" s="5"/>
      <c r="W183" s="830"/>
      <c r="X183" s="5"/>
      <c r="Y183" s="5"/>
      <c r="Z183" s="5"/>
      <c r="AA183" s="5"/>
      <c r="AB183" s="5"/>
      <c r="AC183" s="5"/>
      <c r="AD183" s="830"/>
      <c r="AE183" s="5"/>
      <c r="AF183" s="5"/>
      <c r="AG183" s="5"/>
      <c r="AH183" s="5"/>
      <c r="AI183" s="5"/>
      <c r="AJ183" s="5"/>
    </row>
    <row r="184" spans="1:36" x14ac:dyDescent="0.25">
      <c r="A184" s="12"/>
      <c r="B184" s="12"/>
      <c r="C184" s="12"/>
      <c r="D184" s="12"/>
      <c r="E184" s="13"/>
      <c r="F184" s="17"/>
      <c r="G184" s="17"/>
      <c r="H184" s="882"/>
      <c r="I184" s="70"/>
      <c r="J184" s="5"/>
      <c r="K184" s="5"/>
      <c r="L184" s="5"/>
      <c r="M184" s="5"/>
      <c r="N184" s="5"/>
      <c r="O184" s="5"/>
      <c r="P184" s="830"/>
      <c r="Q184" s="5"/>
      <c r="R184" s="5"/>
      <c r="S184" s="5"/>
      <c r="T184" s="5"/>
      <c r="U184" s="5"/>
      <c r="V184" s="5"/>
      <c r="W184" s="830"/>
      <c r="X184" s="5"/>
      <c r="Y184" s="5"/>
      <c r="Z184" s="5"/>
      <c r="AA184" s="5"/>
      <c r="AB184" s="5"/>
      <c r="AC184" s="5"/>
      <c r="AD184" s="830"/>
      <c r="AE184" s="5"/>
      <c r="AF184" s="5"/>
      <c r="AG184" s="5"/>
      <c r="AH184" s="5"/>
      <c r="AI184" s="5"/>
      <c r="AJ184" s="5"/>
    </row>
    <row r="185" spans="1:36" ht="14.75" customHeight="1" x14ac:dyDescent="0.25">
      <c r="A185" s="12"/>
      <c r="B185" s="12" t="s">
        <v>462</v>
      </c>
      <c r="C185" s="12"/>
      <c r="D185" s="12"/>
      <c r="E185" s="13" t="s">
        <v>463</v>
      </c>
      <c r="F185" s="17" t="s">
        <v>461</v>
      </c>
      <c r="G185" s="17"/>
      <c r="H185" s="881">
        <v>-80000</v>
      </c>
      <c r="I185" s="70" t="s">
        <v>456</v>
      </c>
      <c r="J185" s="5"/>
      <c r="K185" s="5"/>
      <c r="L185" s="5"/>
      <c r="M185" s="5"/>
      <c r="N185" s="5"/>
      <c r="O185" s="5"/>
      <c r="P185" s="830"/>
      <c r="Q185" s="5"/>
      <c r="R185" s="5"/>
      <c r="S185" s="5"/>
      <c r="T185" s="5"/>
      <c r="U185" s="5"/>
      <c r="V185" s="5"/>
      <c r="W185" s="830"/>
      <c r="X185" s="5"/>
      <c r="Y185" s="5"/>
      <c r="Z185" s="5"/>
      <c r="AA185" s="5"/>
      <c r="AB185" s="5"/>
      <c r="AC185" s="5"/>
      <c r="AD185" s="830"/>
      <c r="AE185" s="5"/>
      <c r="AF185" s="5"/>
      <c r="AG185" s="5"/>
      <c r="AH185" s="5"/>
      <c r="AI185" s="5"/>
      <c r="AJ185" s="5"/>
    </row>
    <row r="186" spans="1:36" x14ac:dyDescent="0.25">
      <c r="A186" s="12"/>
      <c r="B186" s="12"/>
      <c r="C186" s="12"/>
      <c r="D186" s="12"/>
      <c r="E186" s="13"/>
      <c r="F186" s="17"/>
      <c r="G186" s="17"/>
      <c r="H186" s="87"/>
      <c r="I186" s="70"/>
      <c r="J186" s="5"/>
      <c r="K186" s="5"/>
      <c r="L186" s="5"/>
      <c r="M186" s="5"/>
      <c r="N186" s="5"/>
      <c r="O186" s="5"/>
      <c r="P186" s="830"/>
      <c r="Q186" s="5"/>
      <c r="R186" s="5"/>
      <c r="S186" s="5"/>
      <c r="T186" s="5"/>
      <c r="U186" s="5"/>
      <c r="V186" s="5"/>
      <c r="W186" s="830"/>
      <c r="X186" s="5"/>
      <c r="Y186" s="5"/>
      <c r="Z186" s="5"/>
      <c r="AA186" s="5"/>
      <c r="AB186" s="5"/>
      <c r="AC186" s="5"/>
      <c r="AD186" s="830"/>
      <c r="AE186" s="5"/>
      <c r="AF186" s="5"/>
      <c r="AG186" s="5"/>
      <c r="AH186" s="5"/>
      <c r="AI186" s="5"/>
      <c r="AJ186" s="5"/>
    </row>
    <row r="187" spans="1:36" ht="16" customHeight="1" x14ac:dyDescent="0.25">
      <c r="A187" s="12" t="s">
        <v>464</v>
      </c>
      <c r="B187" s="12"/>
      <c r="C187" s="12"/>
      <c r="D187" s="12"/>
      <c r="E187" s="13" t="s">
        <v>465</v>
      </c>
      <c r="F187" s="17" t="s">
        <v>57</v>
      </c>
      <c r="G187" s="17">
        <v>35</v>
      </c>
      <c r="H187" s="883"/>
      <c r="I187" s="70">
        <f>H187*G187</f>
        <v>0</v>
      </c>
      <c r="J187" s="5"/>
      <c r="K187" s="5"/>
      <c r="L187" s="5"/>
      <c r="M187" s="5"/>
      <c r="N187" s="5"/>
      <c r="O187" s="5"/>
      <c r="P187" s="830"/>
      <c r="Q187" s="5"/>
      <c r="R187" s="5"/>
      <c r="S187" s="5"/>
      <c r="T187" s="5"/>
      <c r="U187" s="5"/>
      <c r="V187" s="5"/>
      <c r="W187" s="830"/>
      <c r="X187" s="5"/>
      <c r="Y187" s="5"/>
      <c r="Z187" s="5"/>
      <c r="AA187" s="5"/>
      <c r="AB187" s="5"/>
      <c r="AC187" s="5"/>
      <c r="AD187" s="830"/>
      <c r="AE187" s="5"/>
      <c r="AF187" s="5"/>
      <c r="AG187" s="5"/>
      <c r="AH187" s="5"/>
      <c r="AI187" s="5"/>
      <c r="AJ187" s="5"/>
    </row>
    <row r="188" spans="1:36" x14ac:dyDescent="0.25">
      <c r="A188" s="12"/>
      <c r="B188" s="12"/>
      <c r="C188" s="12"/>
      <c r="D188" s="12"/>
      <c r="E188" s="13"/>
      <c r="F188" s="17"/>
      <c r="G188" s="17"/>
      <c r="H188" s="882"/>
      <c r="I188" s="70"/>
      <c r="J188" s="5"/>
      <c r="K188" s="5"/>
      <c r="L188" s="5"/>
      <c r="M188" s="5"/>
      <c r="N188" s="5"/>
      <c r="O188" s="5"/>
      <c r="P188" s="830"/>
      <c r="Q188" s="5"/>
      <c r="R188" s="5"/>
      <c r="S188" s="5"/>
      <c r="T188" s="5"/>
      <c r="U188" s="5"/>
      <c r="V188" s="5"/>
      <c r="W188" s="830"/>
      <c r="X188" s="5"/>
      <c r="Y188" s="5"/>
      <c r="Z188" s="5"/>
      <c r="AA188" s="5"/>
      <c r="AB188" s="5"/>
      <c r="AC188" s="5"/>
      <c r="AD188" s="830"/>
      <c r="AE188" s="5"/>
      <c r="AF188" s="5"/>
      <c r="AG188" s="5"/>
      <c r="AH188" s="5"/>
      <c r="AI188" s="5"/>
      <c r="AJ188" s="5"/>
    </row>
    <row r="189" spans="1:36" ht="14.25" customHeight="1" x14ac:dyDescent="0.25">
      <c r="A189" s="12" t="s">
        <v>466</v>
      </c>
      <c r="B189" s="12"/>
      <c r="C189" s="12"/>
      <c r="D189" s="12"/>
      <c r="E189" s="13" t="s">
        <v>467</v>
      </c>
      <c r="F189" s="17"/>
      <c r="G189" s="17"/>
      <c r="H189" s="882"/>
      <c r="I189" s="70"/>
      <c r="J189" s="5"/>
      <c r="K189" s="5"/>
      <c r="L189" s="5"/>
      <c r="M189" s="5"/>
      <c r="N189" s="5"/>
      <c r="O189" s="5"/>
      <c r="P189" s="830"/>
      <c r="Q189" s="5"/>
      <c r="R189" s="5"/>
      <c r="S189" s="5"/>
      <c r="T189" s="5"/>
      <c r="U189" s="5"/>
      <c r="V189" s="5"/>
      <c r="W189" s="830"/>
      <c r="X189" s="5"/>
      <c r="Y189" s="5"/>
      <c r="Z189" s="5"/>
      <c r="AA189" s="5"/>
      <c r="AB189" s="5"/>
      <c r="AC189" s="5"/>
      <c r="AD189" s="830"/>
      <c r="AE189" s="5"/>
      <c r="AF189" s="5"/>
      <c r="AG189" s="5"/>
      <c r="AH189" s="5"/>
      <c r="AI189" s="5"/>
      <c r="AJ189" s="5"/>
    </row>
    <row r="190" spans="1:36" x14ac:dyDescent="0.25">
      <c r="A190" s="12"/>
      <c r="B190" s="12"/>
      <c r="C190" s="12"/>
      <c r="D190" s="12"/>
      <c r="E190" s="13"/>
      <c r="F190" s="17"/>
      <c r="G190" s="17"/>
      <c r="H190" s="882"/>
      <c r="I190" s="70"/>
      <c r="J190" s="5"/>
      <c r="K190" s="5"/>
      <c r="L190" s="5"/>
      <c r="M190" s="5"/>
      <c r="N190" s="5"/>
      <c r="O190" s="5"/>
      <c r="P190" s="830"/>
      <c r="Q190" s="5"/>
      <c r="R190" s="5"/>
      <c r="S190" s="5"/>
      <c r="T190" s="5"/>
      <c r="U190" s="5"/>
      <c r="V190" s="5"/>
      <c r="W190" s="830"/>
      <c r="X190" s="5"/>
      <c r="Y190" s="5"/>
      <c r="Z190" s="5"/>
      <c r="AA190" s="5"/>
      <c r="AB190" s="5"/>
      <c r="AC190" s="5"/>
      <c r="AD190" s="830"/>
      <c r="AE190" s="5"/>
      <c r="AF190" s="5"/>
      <c r="AG190" s="5"/>
      <c r="AH190" s="5"/>
      <c r="AI190" s="5"/>
      <c r="AJ190" s="5"/>
    </row>
    <row r="191" spans="1:36" x14ac:dyDescent="0.25">
      <c r="A191" s="12"/>
      <c r="B191" s="12" t="s">
        <v>468</v>
      </c>
      <c r="C191" s="12"/>
      <c r="D191" s="12"/>
      <c r="E191" s="13" t="s">
        <v>469</v>
      </c>
      <c r="F191" s="17" t="s">
        <v>57</v>
      </c>
      <c r="G191" s="17"/>
      <c r="H191" s="881">
        <v>50000</v>
      </c>
      <c r="I191" s="70" t="s">
        <v>456</v>
      </c>
      <c r="J191" s="3"/>
      <c r="K191" s="5"/>
      <c r="L191" s="5"/>
      <c r="M191" s="5"/>
      <c r="N191" s="5"/>
      <c r="O191" s="5"/>
      <c r="P191" s="830"/>
      <c r="Q191" s="5"/>
      <c r="R191" s="5"/>
      <c r="S191" s="5"/>
      <c r="T191" s="5"/>
      <c r="U191" s="5"/>
      <c r="V191" s="5"/>
      <c r="W191" s="830"/>
      <c r="X191" s="5"/>
      <c r="Y191" s="5"/>
      <c r="Z191" s="5"/>
      <c r="AA191" s="5"/>
      <c r="AB191" s="5"/>
      <c r="AC191" s="5"/>
      <c r="AD191" s="830"/>
      <c r="AE191" s="5"/>
      <c r="AF191" s="5"/>
      <c r="AG191" s="5"/>
      <c r="AH191" s="5"/>
      <c r="AI191" s="5"/>
      <c r="AJ191" s="5"/>
    </row>
    <row r="192" spans="1:36" x14ac:dyDescent="0.25">
      <c r="A192" s="12"/>
      <c r="B192" s="12"/>
      <c r="C192" s="12"/>
      <c r="D192" s="12"/>
      <c r="E192" s="13"/>
      <c r="F192" s="17"/>
      <c r="G192" s="17"/>
      <c r="H192" s="87"/>
      <c r="I192" s="70"/>
      <c r="J192" s="3"/>
      <c r="K192" s="5"/>
      <c r="L192" s="5"/>
      <c r="M192" s="5"/>
      <c r="N192" s="5"/>
      <c r="O192" s="5"/>
      <c r="P192" s="830"/>
      <c r="Q192" s="5"/>
      <c r="R192" s="5"/>
      <c r="S192" s="5"/>
      <c r="T192" s="5"/>
      <c r="U192" s="5"/>
      <c r="V192" s="5"/>
      <c r="W192" s="830"/>
      <c r="X192" s="5"/>
      <c r="Y192" s="5"/>
      <c r="Z192" s="5"/>
      <c r="AA192" s="5"/>
      <c r="AB192" s="5"/>
      <c r="AC192" s="5"/>
      <c r="AD192" s="830"/>
      <c r="AE192" s="5"/>
      <c r="AF192" s="5"/>
      <c r="AG192" s="5"/>
      <c r="AH192" s="5"/>
      <c r="AI192" s="5"/>
      <c r="AJ192" s="5"/>
    </row>
    <row r="193" spans="1:36" ht="14.25" customHeight="1" x14ac:dyDescent="0.25">
      <c r="A193" s="12"/>
      <c r="B193" s="12" t="s">
        <v>470</v>
      </c>
      <c r="C193" s="12"/>
      <c r="D193" s="12"/>
      <c r="E193" s="13" t="s">
        <v>471</v>
      </c>
      <c r="F193" s="17" t="s">
        <v>57</v>
      </c>
      <c r="G193" s="17"/>
      <c r="H193" s="881">
        <v>-90000</v>
      </c>
      <c r="I193" s="70" t="s">
        <v>456</v>
      </c>
      <c r="J193" s="5"/>
      <c r="K193" s="5"/>
      <c r="L193" s="5"/>
      <c r="M193" s="5"/>
      <c r="N193" s="5"/>
      <c r="O193" s="5"/>
      <c r="P193" s="830"/>
      <c r="Q193" s="5"/>
      <c r="R193" s="5"/>
      <c r="S193" s="5"/>
      <c r="T193" s="5"/>
      <c r="U193" s="5"/>
      <c r="V193" s="5"/>
      <c r="W193" s="830"/>
      <c r="X193" s="5"/>
      <c r="Y193" s="5"/>
      <c r="Z193" s="5"/>
      <c r="AA193" s="5"/>
      <c r="AB193" s="5"/>
      <c r="AC193" s="5"/>
      <c r="AD193" s="830"/>
      <c r="AE193" s="5"/>
      <c r="AF193" s="5"/>
      <c r="AG193" s="5"/>
      <c r="AH193" s="5"/>
      <c r="AI193" s="5"/>
      <c r="AJ193" s="5"/>
    </row>
    <row r="194" spans="1:36" x14ac:dyDescent="0.25">
      <c r="A194" s="12"/>
      <c r="B194" s="757"/>
      <c r="C194" s="757"/>
      <c r="D194" s="757"/>
      <c r="E194" s="13"/>
      <c r="F194" s="17"/>
      <c r="G194" s="17"/>
      <c r="H194" s="87"/>
      <c r="I194" s="70"/>
      <c r="J194" s="5"/>
      <c r="K194" s="5"/>
      <c r="L194" s="5"/>
      <c r="M194" s="5"/>
      <c r="N194" s="5"/>
      <c r="O194" s="5"/>
      <c r="P194" s="830"/>
      <c r="Q194" s="5"/>
      <c r="R194" s="5"/>
      <c r="S194" s="5"/>
      <c r="T194" s="5"/>
      <c r="U194" s="5"/>
      <c r="V194" s="5"/>
      <c r="W194" s="830"/>
      <c r="X194" s="5"/>
      <c r="Y194" s="5"/>
      <c r="Z194" s="5"/>
      <c r="AA194" s="5"/>
      <c r="AB194" s="5"/>
      <c r="AC194" s="5"/>
      <c r="AD194" s="830"/>
      <c r="AE194" s="5"/>
      <c r="AF194" s="5"/>
      <c r="AG194" s="5"/>
      <c r="AH194" s="5"/>
      <c r="AI194" s="5"/>
      <c r="AJ194" s="5"/>
    </row>
    <row r="195" spans="1:36" ht="14.75" customHeight="1" x14ac:dyDescent="0.25">
      <c r="A195" s="12" t="s">
        <v>472</v>
      </c>
      <c r="B195" s="12"/>
      <c r="C195" s="12"/>
      <c r="D195" s="12"/>
      <c r="E195" s="13" t="s">
        <v>473</v>
      </c>
      <c r="F195" s="17"/>
      <c r="G195" s="17"/>
      <c r="H195" s="87"/>
      <c r="I195" s="70"/>
      <c r="J195" s="5"/>
      <c r="K195" s="5"/>
      <c r="L195" s="5"/>
      <c r="M195" s="5"/>
      <c r="N195" s="5"/>
      <c r="O195" s="5"/>
      <c r="P195" s="830"/>
      <c r="Q195" s="5"/>
      <c r="R195" s="5"/>
      <c r="S195" s="5"/>
      <c r="T195" s="5"/>
      <c r="U195" s="5"/>
      <c r="V195" s="5"/>
      <c r="W195" s="830"/>
      <c r="X195" s="5"/>
      <c r="Y195" s="5"/>
      <c r="Z195" s="5"/>
      <c r="AA195" s="5"/>
      <c r="AB195" s="5"/>
      <c r="AC195" s="5"/>
      <c r="AD195" s="830"/>
      <c r="AE195" s="5"/>
      <c r="AF195" s="5"/>
      <c r="AG195" s="5"/>
      <c r="AH195" s="5"/>
      <c r="AI195" s="5"/>
      <c r="AJ195" s="5"/>
    </row>
    <row r="196" spans="1:36" x14ac:dyDescent="0.25">
      <c r="A196" s="12"/>
      <c r="B196" s="12"/>
      <c r="C196" s="12"/>
      <c r="D196" s="12"/>
      <c r="E196" s="13"/>
      <c r="F196" s="17"/>
      <c r="G196" s="17"/>
      <c r="H196" s="87"/>
      <c r="I196" s="70"/>
      <c r="J196" s="5"/>
      <c r="K196" s="5"/>
      <c r="L196" s="5"/>
      <c r="M196" s="5"/>
      <c r="N196" s="5"/>
      <c r="O196" s="5"/>
      <c r="P196" s="830"/>
      <c r="Q196" s="5"/>
      <c r="R196" s="5"/>
      <c r="S196" s="5"/>
      <c r="T196" s="5"/>
      <c r="U196" s="5"/>
      <c r="V196" s="5"/>
      <c r="W196" s="830"/>
      <c r="X196" s="5"/>
      <c r="Y196" s="5"/>
      <c r="Z196" s="5"/>
      <c r="AA196" s="5"/>
      <c r="AB196" s="5"/>
      <c r="AC196" s="5"/>
      <c r="AD196" s="830"/>
      <c r="AE196" s="5"/>
      <c r="AF196" s="5"/>
      <c r="AG196" s="5"/>
      <c r="AH196" s="5"/>
      <c r="AI196" s="5"/>
      <c r="AJ196" s="5"/>
    </row>
    <row r="197" spans="1:36" x14ac:dyDescent="0.25">
      <c r="A197" s="12"/>
      <c r="B197" s="12"/>
      <c r="C197" s="12" t="s">
        <v>41</v>
      </c>
      <c r="D197" s="12"/>
      <c r="E197" s="13" t="s">
        <v>474</v>
      </c>
      <c r="F197" s="17" t="s">
        <v>475</v>
      </c>
      <c r="G197" s="17">
        <v>850</v>
      </c>
      <c r="H197" s="883"/>
      <c r="I197" s="873">
        <f>H197*G197</f>
        <v>0</v>
      </c>
      <c r="J197" s="5"/>
      <c r="K197" s="5"/>
      <c r="L197" s="5"/>
      <c r="M197" s="5"/>
      <c r="N197" s="5"/>
      <c r="O197" s="5"/>
      <c r="P197" s="830"/>
      <c r="Q197" s="5"/>
      <c r="R197" s="5"/>
      <c r="S197" s="5"/>
      <c r="T197" s="5"/>
      <c r="U197" s="5"/>
      <c r="V197" s="5"/>
      <c r="W197" s="830"/>
      <c r="X197" s="5"/>
      <c r="Y197" s="5"/>
      <c r="Z197" s="5"/>
      <c r="AA197" s="5"/>
      <c r="AB197" s="5"/>
      <c r="AC197" s="5"/>
      <c r="AD197" s="830"/>
      <c r="AE197" s="5"/>
      <c r="AF197" s="5"/>
      <c r="AG197" s="5"/>
      <c r="AH197" s="5"/>
      <c r="AI197" s="5"/>
      <c r="AJ197" s="5"/>
    </row>
    <row r="198" spans="1:36" x14ac:dyDescent="0.25">
      <c r="A198" s="12"/>
      <c r="B198" s="12"/>
      <c r="C198" s="12"/>
      <c r="D198" s="12"/>
      <c r="E198" s="13"/>
      <c r="F198" s="17"/>
      <c r="G198" s="17"/>
      <c r="H198" s="882"/>
      <c r="I198" s="873"/>
      <c r="J198" s="5"/>
      <c r="K198" s="5"/>
      <c r="L198" s="5"/>
      <c r="M198" s="5"/>
      <c r="N198" s="5"/>
      <c r="O198" s="5"/>
      <c r="P198" s="830"/>
      <c r="Q198" s="5"/>
      <c r="R198" s="5"/>
      <c r="S198" s="5"/>
      <c r="T198" s="5"/>
      <c r="U198" s="5"/>
      <c r="V198" s="5"/>
      <c r="W198" s="830"/>
      <c r="X198" s="5"/>
      <c r="Y198" s="5"/>
      <c r="Z198" s="5"/>
      <c r="AA198" s="5"/>
      <c r="AB198" s="5"/>
      <c r="AC198" s="5"/>
      <c r="AD198" s="830"/>
      <c r="AE198" s="5"/>
      <c r="AF198" s="5"/>
      <c r="AG198" s="5"/>
      <c r="AH198" s="5"/>
      <c r="AI198" s="5"/>
      <c r="AJ198" s="5"/>
    </row>
    <row r="199" spans="1:36" x14ac:dyDescent="0.25">
      <c r="A199" s="12"/>
      <c r="B199" s="12"/>
      <c r="C199" s="12" t="s">
        <v>44</v>
      </c>
      <c r="D199" s="12"/>
      <c r="E199" s="13" t="s">
        <v>476</v>
      </c>
      <c r="F199" s="17" t="s">
        <v>475</v>
      </c>
      <c r="G199" s="17">
        <v>1150</v>
      </c>
      <c r="H199" s="883"/>
      <c r="I199" s="873">
        <f>H199*G199</f>
        <v>0</v>
      </c>
      <c r="J199" s="5"/>
      <c r="K199" s="5"/>
      <c r="L199" s="5"/>
      <c r="M199" s="5"/>
      <c r="N199" s="5"/>
      <c r="O199" s="5"/>
      <c r="P199" s="830"/>
      <c r="Q199" s="5"/>
      <c r="R199" s="5"/>
      <c r="S199" s="5"/>
      <c r="T199" s="5"/>
      <c r="U199" s="5"/>
      <c r="V199" s="5"/>
      <c r="W199" s="830"/>
      <c r="X199" s="5"/>
      <c r="Y199" s="5"/>
      <c r="Z199" s="5"/>
      <c r="AA199" s="5"/>
      <c r="AB199" s="5"/>
      <c r="AC199" s="5"/>
      <c r="AD199" s="830"/>
      <c r="AE199" s="5"/>
      <c r="AF199" s="5"/>
      <c r="AG199" s="5"/>
      <c r="AH199" s="5"/>
      <c r="AI199" s="5"/>
      <c r="AJ199" s="5"/>
    </row>
    <row r="200" spans="1:36" x14ac:dyDescent="0.25">
      <c r="A200" s="12"/>
      <c r="B200" s="12"/>
      <c r="C200" s="12"/>
      <c r="D200" s="12"/>
      <c r="E200" s="13"/>
      <c r="F200" s="17"/>
      <c r="G200" s="17"/>
      <c r="H200" s="882"/>
      <c r="I200" s="873"/>
      <c r="J200" s="5"/>
      <c r="K200" s="5"/>
      <c r="L200" s="5"/>
      <c r="M200" s="5"/>
      <c r="N200" s="5"/>
      <c r="O200" s="5"/>
      <c r="P200" s="830"/>
      <c r="Q200" s="5"/>
      <c r="R200" s="5"/>
      <c r="S200" s="5"/>
      <c r="T200" s="5"/>
      <c r="U200" s="5"/>
      <c r="V200" s="5"/>
      <c r="W200" s="830"/>
      <c r="X200" s="5"/>
      <c r="Y200" s="5"/>
      <c r="Z200" s="5"/>
      <c r="AA200" s="5"/>
      <c r="AB200" s="5"/>
      <c r="AC200" s="5"/>
      <c r="AD200" s="830"/>
      <c r="AE200" s="5"/>
      <c r="AF200" s="5"/>
      <c r="AG200" s="5"/>
      <c r="AH200" s="5"/>
      <c r="AI200" s="5"/>
      <c r="AJ200" s="5"/>
    </row>
    <row r="201" spans="1:36" x14ac:dyDescent="0.25">
      <c r="A201" s="12"/>
      <c r="B201" s="12"/>
      <c r="C201" s="12" t="s">
        <v>339</v>
      </c>
      <c r="D201" s="12"/>
      <c r="E201" s="13" t="s">
        <v>477</v>
      </c>
      <c r="F201" s="17" t="s">
        <v>475</v>
      </c>
      <c r="G201" s="17">
        <v>1300</v>
      </c>
      <c r="H201" s="883"/>
      <c r="I201" s="873">
        <f>H201*G201</f>
        <v>0</v>
      </c>
      <c r="J201" s="5"/>
      <c r="K201" s="5"/>
      <c r="L201" s="5"/>
      <c r="M201" s="5"/>
      <c r="N201" s="5"/>
      <c r="O201" s="5"/>
      <c r="P201" s="830"/>
      <c r="Q201" s="5"/>
      <c r="R201" s="5"/>
      <c r="S201" s="5"/>
      <c r="T201" s="5"/>
      <c r="U201" s="5"/>
      <c r="V201" s="5"/>
      <c r="W201" s="830"/>
      <c r="X201" s="5"/>
      <c r="Y201" s="5"/>
      <c r="Z201" s="5"/>
      <c r="AA201" s="5"/>
      <c r="AB201" s="5"/>
      <c r="AC201" s="5"/>
      <c r="AD201" s="830"/>
      <c r="AE201" s="5"/>
      <c r="AF201" s="5"/>
      <c r="AG201" s="5"/>
      <c r="AH201" s="5"/>
      <c r="AI201" s="5"/>
      <c r="AJ201" s="5"/>
    </row>
    <row r="202" spans="1:36" x14ac:dyDescent="0.25">
      <c r="A202" s="12"/>
      <c r="B202" s="757"/>
      <c r="C202" s="757"/>
      <c r="D202" s="757"/>
      <c r="E202" s="13"/>
      <c r="F202" s="17"/>
      <c r="G202" s="17"/>
      <c r="H202" s="87"/>
      <c r="I202" s="70"/>
      <c r="J202" s="5"/>
      <c r="K202" s="5"/>
      <c r="L202" s="5"/>
      <c r="M202" s="5"/>
      <c r="N202" s="5"/>
      <c r="O202" s="5"/>
      <c r="P202" s="830"/>
      <c r="Q202" s="5"/>
      <c r="R202" s="5"/>
      <c r="S202" s="5"/>
      <c r="T202" s="5"/>
      <c r="U202" s="5"/>
      <c r="V202" s="5"/>
      <c r="W202" s="830"/>
      <c r="X202" s="5"/>
      <c r="Y202" s="5"/>
      <c r="Z202" s="5"/>
      <c r="AA202" s="5"/>
      <c r="AB202" s="5"/>
      <c r="AC202" s="5"/>
      <c r="AD202" s="830"/>
      <c r="AE202" s="5"/>
      <c r="AF202" s="5"/>
      <c r="AG202" s="5"/>
      <c r="AH202" s="5"/>
      <c r="AI202" s="5"/>
      <c r="AJ202" s="5"/>
    </row>
    <row r="203" spans="1:36" ht="26" x14ac:dyDescent="0.25">
      <c r="A203" s="12"/>
      <c r="B203" s="12"/>
      <c r="C203" s="12"/>
      <c r="D203" s="12"/>
      <c r="E203" s="15" t="s">
        <v>478</v>
      </c>
      <c r="F203" s="17"/>
      <c r="G203" s="662"/>
      <c r="H203" s="166"/>
      <c r="I203" s="70"/>
      <c r="J203" s="5"/>
      <c r="K203" s="5"/>
      <c r="L203" s="5"/>
      <c r="M203" s="5"/>
      <c r="N203" s="5"/>
      <c r="O203" s="5"/>
      <c r="P203" s="830"/>
      <c r="Q203" s="5"/>
      <c r="R203" s="5"/>
      <c r="S203" s="5"/>
      <c r="T203" s="5"/>
      <c r="U203" s="5"/>
      <c r="V203" s="5"/>
      <c r="W203" s="830"/>
      <c r="X203" s="5"/>
      <c r="Y203" s="5"/>
      <c r="Z203" s="5"/>
      <c r="AA203" s="5"/>
      <c r="AB203" s="5"/>
      <c r="AC203" s="5"/>
      <c r="AD203" s="830"/>
      <c r="AE203" s="5"/>
      <c r="AF203" s="5"/>
      <c r="AG203" s="5"/>
      <c r="AH203" s="5"/>
      <c r="AI203" s="5"/>
      <c r="AJ203" s="5"/>
    </row>
    <row r="204" spans="1:36" x14ac:dyDescent="0.25">
      <c r="A204" s="12"/>
      <c r="B204" s="12"/>
      <c r="C204" s="12"/>
      <c r="D204" s="12"/>
      <c r="E204" s="13"/>
      <c r="F204" s="17"/>
      <c r="G204" s="662"/>
      <c r="H204" s="166"/>
      <c r="I204" s="70"/>
      <c r="J204" s="5"/>
      <c r="K204" s="5"/>
      <c r="L204" s="5"/>
      <c r="M204" s="5"/>
      <c r="N204" s="5"/>
      <c r="O204" s="5"/>
      <c r="P204" s="830"/>
      <c r="Q204" s="5"/>
      <c r="R204" s="5"/>
      <c r="S204" s="5"/>
      <c r="T204" s="5"/>
      <c r="U204" s="5"/>
      <c r="V204" s="5"/>
      <c r="W204" s="830"/>
      <c r="X204" s="5"/>
      <c r="Y204" s="5"/>
      <c r="Z204" s="5"/>
      <c r="AA204" s="5"/>
      <c r="AB204" s="5"/>
      <c r="AC204" s="5"/>
      <c r="AD204" s="830"/>
      <c r="AE204" s="5"/>
      <c r="AF204" s="5"/>
      <c r="AG204" s="5"/>
      <c r="AH204" s="5"/>
      <c r="AI204" s="5"/>
      <c r="AJ204" s="5"/>
    </row>
    <row r="205" spans="1:36" ht="13" x14ac:dyDescent="0.25">
      <c r="A205" s="33" t="s">
        <v>479</v>
      </c>
      <c r="B205" s="188"/>
      <c r="C205" s="12"/>
      <c r="D205" s="33"/>
      <c r="E205" s="15" t="s">
        <v>480</v>
      </c>
      <c r="F205" s="17"/>
      <c r="G205" s="662"/>
      <c r="H205" s="166"/>
      <c r="I205" s="70"/>
      <c r="J205" s="5"/>
      <c r="K205" s="5"/>
      <c r="L205" s="5"/>
      <c r="M205" s="5"/>
      <c r="N205" s="5"/>
      <c r="O205" s="5"/>
      <c r="P205" s="830"/>
      <c r="Q205" s="5"/>
      <c r="R205" s="5"/>
      <c r="S205" s="5"/>
      <c r="T205" s="5"/>
      <c r="U205" s="5"/>
      <c r="V205" s="5"/>
      <c r="W205" s="830"/>
      <c r="X205" s="5"/>
      <c r="Y205" s="5"/>
      <c r="Z205" s="5"/>
      <c r="AA205" s="5"/>
      <c r="AB205" s="5"/>
      <c r="AC205" s="5"/>
      <c r="AD205" s="830"/>
      <c r="AE205" s="5"/>
      <c r="AF205" s="5"/>
      <c r="AG205" s="5"/>
      <c r="AH205" s="5"/>
      <c r="AI205" s="5"/>
      <c r="AJ205" s="5"/>
    </row>
    <row r="206" spans="1:36" x14ac:dyDescent="0.25">
      <c r="A206" s="12"/>
      <c r="B206" s="12"/>
      <c r="C206" s="12"/>
      <c r="D206" s="29"/>
      <c r="E206" s="13"/>
      <c r="F206" s="17"/>
      <c r="G206" s="662"/>
      <c r="H206" s="166"/>
      <c r="I206" s="70"/>
      <c r="J206" s="5"/>
      <c r="K206" s="5"/>
      <c r="L206" s="5"/>
      <c r="M206" s="5"/>
      <c r="N206" s="5"/>
      <c r="O206" s="5"/>
      <c r="P206" s="830"/>
      <c r="Q206" s="5"/>
      <c r="R206" s="5"/>
      <c r="S206" s="5"/>
      <c r="T206" s="5"/>
      <c r="U206" s="5"/>
      <c r="V206" s="5"/>
      <c r="W206" s="830"/>
      <c r="X206" s="5"/>
      <c r="Y206" s="5"/>
      <c r="Z206" s="5"/>
      <c r="AA206" s="5"/>
      <c r="AB206" s="5"/>
      <c r="AC206" s="5"/>
      <c r="AD206" s="830"/>
      <c r="AE206" s="5"/>
      <c r="AF206" s="5"/>
      <c r="AG206" s="5"/>
      <c r="AH206" s="5"/>
      <c r="AI206" s="5"/>
      <c r="AJ206" s="5"/>
    </row>
    <row r="207" spans="1:36" x14ac:dyDescent="0.25">
      <c r="A207" s="29" t="s">
        <v>481</v>
      </c>
      <c r="B207" s="12"/>
      <c r="C207" s="12"/>
      <c r="D207" s="29"/>
      <c r="E207" s="13" t="s">
        <v>482</v>
      </c>
      <c r="F207" s="17"/>
      <c r="G207" s="662"/>
      <c r="H207" s="166"/>
      <c r="I207" s="70"/>
      <c r="J207" s="5"/>
      <c r="K207" s="5"/>
      <c r="L207" s="5"/>
      <c r="M207" s="5"/>
      <c r="N207" s="5"/>
      <c r="O207" s="5"/>
      <c r="P207" s="830"/>
      <c r="Q207" s="5"/>
      <c r="R207" s="5"/>
      <c r="S207" s="5"/>
      <c r="T207" s="5"/>
      <c r="U207" s="5"/>
      <c r="V207" s="5"/>
      <c r="W207" s="830"/>
      <c r="X207" s="5"/>
      <c r="Y207" s="5"/>
      <c r="Z207" s="5"/>
      <c r="AA207" s="5"/>
      <c r="AB207" s="5"/>
      <c r="AC207" s="5"/>
      <c r="AD207" s="830"/>
      <c r="AE207" s="5"/>
      <c r="AF207" s="5"/>
      <c r="AG207" s="5"/>
      <c r="AH207" s="5"/>
      <c r="AI207" s="5"/>
      <c r="AJ207" s="5"/>
    </row>
    <row r="208" spans="1:36" x14ac:dyDescent="0.25">
      <c r="A208" s="29"/>
      <c r="B208" s="12"/>
      <c r="C208" s="12"/>
      <c r="D208" s="29"/>
      <c r="E208" s="13"/>
      <c r="F208" s="17"/>
      <c r="G208" s="662"/>
      <c r="H208" s="166"/>
      <c r="I208" s="70"/>
      <c r="J208" s="5"/>
      <c r="K208" s="5"/>
      <c r="L208" s="5"/>
      <c r="M208" s="5"/>
      <c r="N208" s="5"/>
      <c r="O208" s="5"/>
      <c r="P208" s="830"/>
      <c r="Q208" s="5"/>
      <c r="R208" s="5"/>
      <c r="S208" s="5"/>
      <c r="T208" s="5"/>
      <c r="U208" s="5"/>
      <c r="V208" s="5"/>
      <c r="W208" s="830"/>
      <c r="X208" s="5"/>
      <c r="Y208" s="5"/>
      <c r="Z208" s="5"/>
      <c r="AA208" s="5"/>
      <c r="AB208" s="5"/>
      <c r="AC208" s="5"/>
      <c r="AD208" s="830"/>
      <c r="AE208" s="5"/>
      <c r="AF208" s="5"/>
      <c r="AG208" s="5"/>
      <c r="AH208" s="5"/>
      <c r="AI208" s="5"/>
      <c r="AJ208" s="5"/>
    </row>
    <row r="209" spans="1:36" x14ac:dyDescent="0.25">
      <c r="A209" s="29"/>
      <c r="B209" s="12"/>
      <c r="C209" s="12"/>
      <c r="D209" s="29"/>
      <c r="E209" s="13"/>
      <c r="F209" s="17"/>
      <c r="G209" s="662"/>
      <c r="H209" s="166"/>
      <c r="I209" s="70"/>
      <c r="J209" s="5"/>
      <c r="K209" s="5"/>
      <c r="L209" s="5"/>
      <c r="M209" s="5"/>
      <c r="N209" s="5"/>
      <c r="O209" s="5"/>
      <c r="P209" s="830"/>
      <c r="Q209" s="5"/>
      <c r="R209" s="5"/>
      <c r="S209" s="5"/>
      <c r="T209" s="5"/>
      <c r="U209" s="5"/>
      <c r="V209" s="5"/>
      <c r="W209" s="830"/>
      <c r="X209" s="5"/>
      <c r="Y209" s="5"/>
      <c r="Z209" s="5"/>
      <c r="AA209" s="5"/>
      <c r="AB209" s="5"/>
      <c r="AC209" s="5"/>
      <c r="AD209" s="830"/>
      <c r="AE209" s="5"/>
      <c r="AF209" s="5"/>
      <c r="AG209" s="5"/>
      <c r="AH209" s="5"/>
      <c r="AI209" s="5"/>
      <c r="AJ209" s="5"/>
    </row>
    <row r="210" spans="1:36" x14ac:dyDescent="0.25">
      <c r="A210" s="29"/>
      <c r="B210" s="12"/>
      <c r="C210" s="12"/>
      <c r="D210" s="29"/>
      <c r="E210" s="13"/>
      <c r="F210" s="17"/>
      <c r="G210" s="662"/>
      <c r="H210" s="166"/>
      <c r="I210" s="70"/>
      <c r="J210" s="5"/>
      <c r="K210" s="5"/>
      <c r="L210" s="5"/>
      <c r="M210" s="5"/>
      <c r="N210" s="5"/>
      <c r="O210" s="5"/>
      <c r="P210" s="830"/>
      <c r="Q210" s="5"/>
      <c r="R210" s="5"/>
      <c r="S210" s="5"/>
      <c r="T210" s="5"/>
      <c r="U210" s="5"/>
      <c r="V210" s="5"/>
      <c r="W210" s="830"/>
      <c r="X210" s="5"/>
      <c r="Y210" s="5"/>
      <c r="Z210" s="5"/>
      <c r="AA210" s="5"/>
      <c r="AB210" s="5"/>
      <c r="AC210" s="5"/>
      <c r="AD210" s="830"/>
      <c r="AE210" s="5"/>
      <c r="AF210" s="5"/>
      <c r="AG210" s="5"/>
      <c r="AH210" s="5"/>
      <c r="AI210" s="5"/>
      <c r="AJ210" s="5"/>
    </row>
    <row r="211" spans="1:36" x14ac:dyDescent="0.25">
      <c r="A211" s="12"/>
      <c r="B211" s="12"/>
      <c r="C211" s="12"/>
      <c r="D211" s="29"/>
      <c r="E211" s="13"/>
      <c r="F211" s="17"/>
      <c r="G211" s="662"/>
      <c r="H211" s="166"/>
      <c r="I211" s="70"/>
      <c r="J211" s="5"/>
      <c r="K211" s="5"/>
      <c r="L211" s="5"/>
      <c r="M211" s="5"/>
      <c r="N211" s="5"/>
      <c r="O211" s="5"/>
      <c r="P211" s="830"/>
      <c r="Q211" s="5"/>
      <c r="R211" s="5"/>
      <c r="S211" s="5"/>
      <c r="T211" s="5"/>
      <c r="U211" s="5"/>
      <c r="V211" s="5"/>
      <c r="W211" s="830"/>
      <c r="X211" s="5"/>
      <c r="Y211" s="5"/>
      <c r="Z211" s="5"/>
      <c r="AA211" s="5"/>
      <c r="AB211" s="5"/>
      <c r="AC211" s="5"/>
      <c r="AD211" s="830"/>
      <c r="AE211" s="5"/>
      <c r="AF211" s="5"/>
      <c r="AG211" s="5"/>
      <c r="AH211" s="5"/>
      <c r="AI211" s="5"/>
      <c r="AJ211" s="5"/>
    </row>
    <row r="212" spans="1:36" s="18" customFormat="1" ht="13" x14ac:dyDescent="0.25">
      <c r="A212" s="195" t="str">
        <f>$A$10</f>
        <v>C1.5</v>
      </c>
      <c r="B212" s="196"/>
      <c r="C212" s="196"/>
      <c r="D212" s="196"/>
      <c r="E212" s="19" t="s">
        <v>90</v>
      </c>
      <c r="F212" s="20"/>
      <c r="G212" s="21"/>
      <c r="H212" s="20"/>
      <c r="I212" s="874">
        <f>SUM(I143:I211)</f>
        <v>64350000</v>
      </c>
      <c r="J212" s="1"/>
      <c r="K212" s="1"/>
      <c r="L212" s="1"/>
      <c r="M212" s="1"/>
      <c r="N212" s="1"/>
      <c r="O212" s="1"/>
      <c r="P212" s="828"/>
      <c r="Q212" s="1"/>
      <c r="R212" s="1"/>
      <c r="S212" s="1"/>
      <c r="T212" s="1"/>
      <c r="U212" s="1"/>
      <c r="V212" s="1"/>
      <c r="W212" s="825"/>
      <c r="X212" s="1"/>
      <c r="Y212" s="1"/>
      <c r="Z212" s="1"/>
      <c r="AA212" s="1"/>
      <c r="AB212" s="1"/>
      <c r="AC212" s="1"/>
      <c r="AD212" s="828"/>
      <c r="AE212" s="1"/>
      <c r="AF212" s="1"/>
      <c r="AG212" s="1"/>
      <c r="AH212" s="1"/>
      <c r="AI212" s="1"/>
      <c r="AJ212" s="1"/>
    </row>
    <row r="213" spans="1:36" s="8" customFormat="1" ht="13" x14ac:dyDescent="0.25">
      <c r="A213" s="34" t="s">
        <v>11</v>
      </c>
      <c r="B213" s="183"/>
      <c r="C213" s="34"/>
      <c r="D213" s="34"/>
      <c r="E213" s="10" t="s">
        <v>12</v>
      </c>
      <c r="F213" s="10" t="s">
        <v>13</v>
      </c>
      <c r="G213" s="10" t="s">
        <v>14</v>
      </c>
      <c r="H213" s="10" t="s">
        <v>15</v>
      </c>
      <c r="I213" s="10" t="s">
        <v>16</v>
      </c>
      <c r="J213" s="1"/>
      <c r="K213" s="1"/>
      <c r="L213" s="1"/>
      <c r="M213" s="1"/>
      <c r="N213" s="1"/>
      <c r="O213" s="1"/>
      <c r="P213" s="825"/>
      <c r="Q213" s="1"/>
      <c r="R213" s="1"/>
      <c r="S213" s="1"/>
      <c r="T213" s="1"/>
      <c r="U213" s="1"/>
      <c r="V213" s="1"/>
      <c r="W213" s="828"/>
      <c r="X213" s="1"/>
      <c r="Y213" s="1"/>
      <c r="Z213" s="1"/>
      <c r="AA213" s="1"/>
      <c r="AB213" s="1"/>
      <c r="AC213" s="1"/>
      <c r="AD213" s="828"/>
      <c r="AE213" s="1"/>
      <c r="AF213" s="1"/>
      <c r="AG213" s="1"/>
      <c r="AH213" s="1"/>
      <c r="AI213" s="1"/>
      <c r="AJ213" s="1"/>
    </row>
    <row r="214" spans="1:36" s="18" customFormat="1" ht="13" x14ac:dyDescent="0.25">
      <c r="A214" s="37"/>
      <c r="B214" s="196"/>
      <c r="C214" s="20"/>
      <c r="D214" s="20"/>
      <c r="E214" s="19" t="s">
        <v>91</v>
      </c>
      <c r="F214" s="20"/>
      <c r="G214" s="21"/>
      <c r="H214" s="884"/>
      <c r="I214" s="874">
        <f>I212</f>
        <v>64350000</v>
      </c>
      <c r="J214" s="1"/>
      <c r="K214" s="1"/>
      <c r="L214" s="1"/>
      <c r="M214" s="1"/>
      <c r="N214" s="1"/>
      <c r="O214" s="1"/>
      <c r="P214" s="825"/>
      <c r="Q214" s="1"/>
      <c r="R214" s="1"/>
      <c r="S214" s="1"/>
      <c r="T214" s="1"/>
      <c r="U214" s="1"/>
      <c r="V214" s="1"/>
      <c r="W214" s="828"/>
      <c r="X214" s="1"/>
      <c r="Y214" s="1"/>
      <c r="Z214" s="1"/>
      <c r="AA214" s="1"/>
      <c r="AB214" s="1"/>
      <c r="AC214" s="1"/>
      <c r="AD214" s="828"/>
      <c r="AE214" s="1"/>
      <c r="AF214" s="1"/>
      <c r="AG214" s="1"/>
      <c r="AH214" s="1"/>
      <c r="AI214" s="1"/>
      <c r="AJ214" s="1"/>
    </row>
    <row r="215" spans="1:36" s="18" customFormat="1" ht="13" x14ac:dyDescent="0.25">
      <c r="A215" s="12"/>
      <c r="B215" s="12"/>
      <c r="C215" s="12"/>
      <c r="D215" s="29"/>
      <c r="E215" s="13"/>
      <c r="F215" s="17"/>
      <c r="G215" s="662"/>
      <c r="H215" s="882"/>
      <c r="I215" s="873"/>
      <c r="J215" s="1"/>
      <c r="K215" s="1"/>
      <c r="L215" s="1"/>
      <c r="M215" s="1"/>
      <c r="N215" s="1"/>
      <c r="O215" s="1"/>
      <c r="P215" s="825"/>
      <c r="Q215" s="1"/>
      <c r="R215" s="1"/>
      <c r="S215" s="1"/>
      <c r="T215" s="1"/>
      <c r="U215" s="1"/>
      <c r="V215" s="1"/>
      <c r="W215" s="828"/>
      <c r="X215" s="1"/>
      <c r="Y215" s="1"/>
      <c r="Z215" s="1"/>
      <c r="AA215" s="1"/>
      <c r="AB215" s="1"/>
      <c r="AC215" s="1"/>
      <c r="AD215" s="828"/>
      <c r="AE215" s="1"/>
      <c r="AF215" s="1"/>
      <c r="AG215" s="1"/>
      <c r="AH215" s="1"/>
      <c r="AI215" s="1"/>
      <c r="AJ215" s="1"/>
    </row>
    <row r="216" spans="1:36" ht="25" x14ac:dyDescent="0.25">
      <c r="A216" s="12"/>
      <c r="B216" s="12" t="s">
        <v>483</v>
      </c>
      <c r="C216" s="12"/>
      <c r="D216" s="29"/>
      <c r="E216" s="13" t="s">
        <v>484</v>
      </c>
      <c r="F216" s="17"/>
      <c r="G216" s="662"/>
      <c r="H216" s="882"/>
      <c r="I216" s="873"/>
      <c r="J216" s="5"/>
      <c r="K216" s="5"/>
      <c r="L216" s="5"/>
      <c r="M216" s="5"/>
      <c r="N216" s="5"/>
      <c r="O216" s="5"/>
      <c r="P216" s="830"/>
      <c r="Q216" s="5"/>
      <c r="R216" s="5"/>
      <c r="S216" s="5"/>
      <c r="T216" s="5"/>
      <c r="U216" s="5"/>
      <c r="V216" s="5"/>
      <c r="W216" s="830"/>
      <c r="X216" s="5"/>
      <c r="Y216" s="5"/>
      <c r="Z216" s="5"/>
      <c r="AA216" s="5"/>
      <c r="AB216" s="5"/>
      <c r="AC216" s="5"/>
      <c r="AD216" s="830"/>
      <c r="AE216" s="5"/>
      <c r="AF216" s="5"/>
      <c r="AG216" s="5"/>
      <c r="AH216" s="5"/>
      <c r="AI216" s="5"/>
      <c r="AJ216" s="5"/>
    </row>
    <row r="217" spans="1:36" x14ac:dyDescent="0.25">
      <c r="A217" s="12"/>
      <c r="B217" s="12"/>
      <c r="C217" s="12"/>
      <c r="D217" s="29"/>
      <c r="E217" s="13"/>
      <c r="F217" s="17"/>
      <c r="G217" s="662"/>
      <c r="H217" s="882"/>
      <c r="I217" s="873"/>
      <c r="J217" s="5"/>
      <c r="K217" s="5"/>
      <c r="L217" s="5"/>
      <c r="M217" s="5"/>
      <c r="N217" s="5"/>
      <c r="O217" s="5"/>
      <c r="P217" s="830"/>
      <c r="Q217" s="5"/>
      <c r="R217" s="5"/>
      <c r="S217" s="5"/>
      <c r="T217" s="5"/>
      <c r="U217" s="5"/>
      <c r="V217" s="5"/>
      <c r="W217" s="830"/>
      <c r="X217" s="5"/>
      <c r="Y217" s="5"/>
      <c r="Z217" s="5"/>
      <c r="AA217" s="5"/>
      <c r="AB217" s="5"/>
      <c r="AC217" s="5"/>
      <c r="AD217" s="830"/>
      <c r="AE217" s="5"/>
      <c r="AF217" s="5"/>
      <c r="AG217" s="5"/>
      <c r="AH217" s="5"/>
      <c r="AI217" s="5"/>
      <c r="AJ217" s="5"/>
    </row>
    <row r="218" spans="1:36" ht="15.5" customHeight="1" x14ac:dyDescent="0.25">
      <c r="A218" s="12"/>
      <c r="B218" s="12"/>
      <c r="C218" s="29" t="s">
        <v>41</v>
      </c>
      <c r="D218" s="29"/>
      <c r="E218" s="13" t="s">
        <v>485</v>
      </c>
      <c r="F218" s="17" t="s">
        <v>365</v>
      </c>
      <c r="G218" s="662">
        <v>6000</v>
      </c>
      <c r="H218" s="883"/>
      <c r="I218" s="873">
        <f>H218*G218</f>
        <v>0</v>
      </c>
      <c r="J218" s="5"/>
      <c r="K218" s="5"/>
      <c r="L218" s="5"/>
      <c r="M218" s="5"/>
      <c r="N218" s="5"/>
      <c r="O218" s="5"/>
      <c r="P218" s="830"/>
      <c r="Q218" s="5"/>
      <c r="R218" s="5"/>
      <c r="S218" s="5"/>
      <c r="T218" s="5"/>
      <c r="U218" s="5"/>
      <c r="V218" s="5"/>
      <c r="W218" s="830"/>
      <c r="X218" s="5"/>
      <c r="Y218" s="5"/>
      <c r="Z218" s="5"/>
      <c r="AA218" s="5"/>
      <c r="AB218" s="5"/>
      <c r="AC218" s="5"/>
      <c r="AD218" s="830"/>
      <c r="AE218" s="5"/>
      <c r="AF218" s="5"/>
      <c r="AG218" s="5"/>
      <c r="AH218" s="5"/>
      <c r="AI218" s="5"/>
      <c r="AJ218" s="5"/>
    </row>
    <row r="219" spans="1:36" x14ac:dyDescent="0.25">
      <c r="A219" s="12"/>
      <c r="B219" s="12"/>
      <c r="C219" s="29"/>
      <c r="D219" s="29"/>
      <c r="E219" s="13"/>
      <c r="F219" s="17"/>
      <c r="G219" s="662"/>
      <c r="H219" s="882"/>
      <c r="I219" s="873"/>
      <c r="J219" s="5"/>
      <c r="K219" s="5"/>
      <c r="L219" s="5"/>
      <c r="M219" s="5"/>
      <c r="N219" s="5"/>
      <c r="O219" s="5"/>
      <c r="P219" s="830"/>
      <c r="Q219" s="5"/>
      <c r="R219" s="5"/>
      <c r="S219" s="5"/>
      <c r="T219" s="5"/>
      <c r="U219" s="5"/>
      <c r="V219" s="5"/>
      <c r="W219" s="830"/>
      <c r="X219" s="5"/>
      <c r="Y219" s="5"/>
      <c r="Z219" s="5"/>
      <c r="AA219" s="5"/>
      <c r="AB219" s="5"/>
      <c r="AC219" s="5"/>
      <c r="AD219" s="830"/>
      <c r="AE219" s="5"/>
      <c r="AF219" s="5"/>
      <c r="AG219" s="5"/>
      <c r="AH219" s="5"/>
      <c r="AI219" s="5"/>
      <c r="AJ219" s="5"/>
    </row>
    <row r="220" spans="1:36" x14ac:dyDescent="0.25">
      <c r="A220" s="12"/>
      <c r="B220" s="12"/>
      <c r="C220" s="29" t="s">
        <v>44</v>
      </c>
      <c r="D220" s="29"/>
      <c r="E220" s="13" t="s">
        <v>486</v>
      </c>
      <c r="F220" s="17" t="s">
        <v>365</v>
      </c>
      <c r="G220" s="662">
        <v>11100</v>
      </c>
      <c r="H220" s="883"/>
      <c r="I220" s="873">
        <f>H220*G220</f>
        <v>0</v>
      </c>
      <c r="J220" s="5"/>
      <c r="K220" s="5"/>
      <c r="L220" s="5"/>
      <c r="M220" s="5"/>
      <c r="N220" s="5"/>
      <c r="O220" s="5"/>
      <c r="P220" s="830"/>
      <c r="Q220" s="5"/>
      <c r="R220" s="5"/>
      <c r="S220" s="5"/>
      <c r="T220" s="5"/>
      <c r="U220" s="5"/>
      <c r="V220" s="5"/>
      <c r="W220" s="830"/>
      <c r="X220" s="5"/>
      <c r="Y220" s="5"/>
      <c r="Z220" s="5"/>
      <c r="AA220" s="5"/>
      <c r="AB220" s="5"/>
      <c r="AC220" s="5"/>
      <c r="AD220" s="830"/>
      <c r="AE220" s="5"/>
      <c r="AF220" s="5"/>
      <c r="AG220" s="5"/>
      <c r="AH220" s="5"/>
      <c r="AI220" s="5"/>
      <c r="AJ220" s="5"/>
    </row>
    <row r="221" spans="1:36" x14ac:dyDescent="0.25">
      <c r="A221" s="12"/>
      <c r="B221" s="12"/>
      <c r="C221" s="29"/>
      <c r="D221" s="29"/>
      <c r="E221" s="13"/>
      <c r="F221" s="17"/>
      <c r="G221" s="662"/>
      <c r="H221" s="882"/>
      <c r="I221" s="873"/>
      <c r="J221" s="5"/>
      <c r="K221" s="5"/>
      <c r="L221" s="5"/>
      <c r="M221" s="5"/>
      <c r="N221" s="5"/>
      <c r="O221" s="5"/>
      <c r="P221" s="830"/>
      <c r="Q221" s="5"/>
      <c r="R221" s="5"/>
      <c r="S221" s="5"/>
      <c r="T221" s="5"/>
      <c r="U221" s="5"/>
      <c r="V221" s="5"/>
      <c r="W221" s="830"/>
      <c r="X221" s="5"/>
      <c r="Y221" s="5"/>
      <c r="Z221" s="5"/>
      <c r="AA221" s="5"/>
      <c r="AB221" s="5"/>
      <c r="AC221" s="5"/>
      <c r="AD221" s="830"/>
      <c r="AE221" s="5"/>
      <c r="AF221" s="5"/>
      <c r="AG221" s="5"/>
      <c r="AH221" s="5"/>
      <c r="AI221" s="5"/>
      <c r="AJ221" s="5"/>
    </row>
    <row r="222" spans="1:36" x14ac:dyDescent="0.25">
      <c r="A222" s="12"/>
      <c r="B222" s="12"/>
      <c r="C222" s="29" t="s">
        <v>339</v>
      </c>
      <c r="D222" s="29"/>
      <c r="E222" s="13" t="s">
        <v>487</v>
      </c>
      <c r="F222" s="17" t="s">
        <v>365</v>
      </c>
      <c r="G222" s="662">
        <v>11400</v>
      </c>
      <c r="H222" s="883"/>
      <c r="I222" s="873">
        <f>H222*G222</f>
        <v>0</v>
      </c>
      <c r="J222" s="5"/>
      <c r="K222" s="5"/>
      <c r="L222" s="5"/>
      <c r="M222" s="5"/>
      <c r="N222" s="5"/>
      <c r="O222" s="5"/>
      <c r="P222" s="830"/>
      <c r="Q222" s="5"/>
      <c r="R222" s="5"/>
      <c r="S222" s="5"/>
      <c r="T222" s="5"/>
      <c r="U222" s="5"/>
      <c r="V222" s="5"/>
      <c r="W222" s="830"/>
      <c r="X222" s="5"/>
      <c r="Y222" s="5"/>
      <c r="Z222" s="5"/>
      <c r="AA222" s="5"/>
      <c r="AB222" s="5"/>
      <c r="AC222" s="5"/>
      <c r="AD222" s="830"/>
      <c r="AE222" s="5"/>
      <c r="AF222" s="5"/>
      <c r="AG222" s="5"/>
      <c r="AH222" s="5"/>
      <c r="AI222" s="5"/>
      <c r="AJ222" s="5"/>
    </row>
    <row r="223" spans="1:36" x14ac:dyDescent="0.25">
      <c r="A223" s="12"/>
      <c r="B223" s="12"/>
      <c r="C223" s="12"/>
      <c r="D223" s="29"/>
      <c r="E223" s="13"/>
      <c r="F223" s="17"/>
      <c r="G223" s="662"/>
      <c r="H223" s="882"/>
      <c r="I223" s="873"/>
      <c r="J223" s="5"/>
      <c r="K223" s="5"/>
      <c r="L223" s="5"/>
      <c r="M223" s="5"/>
      <c r="N223" s="5"/>
      <c r="O223" s="5"/>
      <c r="P223" s="830"/>
      <c r="Q223" s="5"/>
      <c r="R223" s="5"/>
      <c r="S223" s="5"/>
      <c r="T223" s="5"/>
      <c r="U223" s="5"/>
      <c r="V223" s="5"/>
      <c r="W223" s="830"/>
      <c r="X223" s="5"/>
      <c r="Y223" s="5"/>
      <c r="Z223" s="5"/>
      <c r="AA223" s="5"/>
      <c r="AB223" s="5"/>
      <c r="AC223" s="5"/>
      <c r="AD223" s="830"/>
      <c r="AE223" s="5"/>
      <c r="AF223" s="5"/>
      <c r="AG223" s="5"/>
      <c r="AH223" s="5"/>
      <c r="AI223" s="5"/>
      <c r="AJ223" s="5"/>
    </row>
    <row r="224" spans="1:36" ht="25" x14ac:dyDescent="0.25">
      <c r="A224" s="29" t="s">
        <v>488</v>
      </c>
      <c r="B224" s="12"/>
      <c r="C224" s="12"/>
      <c r="D224" s="29"/>
      <c r="E224" s="13" t="s">
        <v>489</v>
      </c>
      <c r="F224" s="17"/>
      <c r="G224" s="662"/>
      <c r="H224" s="882"/>
      <c r="I224" s="873"/>
      <c r="J224" s="5"/>
      <c r="K224" s="5"/>
      <c r="L224" s="5"/>
      <c r="M224" s="5"/>
      <c r="N224" s="5"/>
      <c r="O224" s="5"/>
      <c r="P224" s="830"/>
      <c r="Q224" s="5"/>
      <c r="R224" s="5"/>
      <c r="S224" s="5"/>
      <c r="T224" s="5"/>
      <c r="U224" s="5"/>
      <c r="V224" s="5"/>
      <c r="W224" s="830"/>
      <c r="X224" s="5"/>
      <c r="Y224" s="5"/>
      <c r="Z224" s="5"/>
      <c r="AA224" s="5"/>
      <c r="AB224" s="5"/>
      <c r="AC224" s="5"/>
      <c r="AD224" s="830"/>
      <c r="AE224" s="5"/>
      <c r="AF224" s="5"/>
      <c r="AG224" s="5"/>
      <c r="AH224" s="5"/>
      <c r="AI224" s="5"/>
      <c r="AJ224" s="5"/>
    </row>
    <row r="225" spans="1:36" x14ac:dyDescent="0.25">
      <c r="A225" s="12"/>
      <c r="B225" s="12"/>
      <c r="C225" s="12"/>
      <c r="D225" s="29"/>
      <c r="E225" s="13"/>
      <c r="F225" s="17"/>
      <c r="G225" s="662"/>
      <c r="H225" s="882"/>
      <c r="I225" s="873"/>
      <c r="J225" s="5"/>
      <c r="K225" s="5"/>
      <c r="L225" s="5"/>
      <c r="M225" s="5"/>
      <c r="N225" s="5"/>
      <c r="O225" s="5"/>
      <c r="P225" s="830"/>
      <c r="Q225" s="5"/>
      <c r="R225" s="5"/>
      <c r="S225" s="5"/>
      <c r="T225" s="5"/>
      <c r="U225" s="5"/>
      <c r="V225" s="5"/>
      <c r="W225" s="830"/>
      <c r="X225" s="5"/>
      <c r="Y225" s="5"/>
      <c r="Z225" s="5"/>
      <c r="AA225" s="5"/>
      <c r="AB225" s="5"/>
      <c r="AC225" s="5"/>
      <c r="AD225" s="830"/>
      <c r="AE225" s="5"/>
      <c r="AF225" s="5"/>
      <c r="AG225" s="5"/>
      <c r="AH225" s="5"/>
      <c r="AI225" s="5"/>
      <c r="AJ225" s="5"/>
    </row>
    <row r="226" spans="1:36" x14ac:dyDescent="0.25">
      <c r="A226" s="12"/>
      <c r="B226" s="12" t="s">
        <v>490</v>
      </c>
      <c r="C226" s="12"/>
      <c r="D226" s="29"/>
      <c r="E226" s="13" t="s">
        <v>491</v>
      </c>
      <c r="F226" s="17"/>
      <c r="G226" s="662"/>
      <c r="H226" s="882"/>
      <c r="I226" s="873"/>
      <c r="J226" s="5"/>
      <c r="K226" s="5"/>
      <c r="L226" s="5"/>
      <c r="M226" s="5"/>
      <c r="N226" s="5"/>
      <c r="O226" s="5"/>
      <c r="P226" s="830"/>
      <c r="Q226" s="5"/>
      <c r="R226" s="5"/>
      <c r="S226" s="5"/>
      <c r="T226" s="5"/>
      <c r="U226" s="5"/>
      <c r="V226" s="5"/>
      <c r="W226" s="830"/>
      <c r="X226" s="5"/>
      <c r="Y226" s="5"/>
      <c r="Z226" s="5"/>
      <c r="AA226" s="5"/>
      <c r="AB226" s="5"/>
      <c r="AC226" s="5"/>
      <c r="AD226" s="830"/>
      <c r="AE226" s="5"/>
      <c r="AF226" s="5"/>
      <c r="AG226" s="5"/>
      <c r="AH226" s="5"/>
      <c r="AI226" s="5"/>
      <c r="AJ226" s="5"/>
    </row>
    <row r="227" spans="1:36" x14ac:dyDescent="0.25">
      <c r="A227" s="12"/>
      <c r="B227" s="12"/>
      <c r="C227" s="12"/>
      <c r="D227" s="29"/>
      <c r="E227" s="13"/>
      <c r="F227" s="17"/>
      <c r="G227" s="662"/>
      <c r="H227" s="882"/>
      <c r="I227" s="873"/>
      <c r="J227" s="5"/>
      <c r="K227" s="5"/>
      <c r="L227" s="5"/>
      <c r="M227" s="5"/>
      <c r="N227" s="5"/>
      <c r="O227" s="5"/>
      <c r="P227" s="830"/>
      <c r="Q227" s="5"/>
      <c r="R227" s="5"/>
      <c r="S227" s="5"/>
      <c r="T227" s="5"/>
      <c r="U227" s="5"/>
      <c r="V227" s="5"/>
      <c r="W227" s="830"/>
      <c r="X227" s="5"/>
      <c r="Y227" s="5"/>
      <c r="Z227" s="5"/>
      <c r="AA227" s="5"/>
      <c r="AB227" s="5"/>
      <c r="AC227" s="5"/>
      <c r="AD227" s="830"/>
      <c r="AE227" s="5"/>
      <c r="AF227" s="5"/>
      <c r="AG227" s="5"/>
      <c r="AH227" s="5"/>
      <c r="AI227" s="5"/>
      <c r="AJ227" s="5"/>
    </row>
    <row r="228" spans="1:36" ht="27" x14ac:dyDescent="0.25">
      <c r="A228" s="12"/>
      <c r="B228" s="12"/>
      <c r="C228" s="29" t="s">
        <v>41</v>
      </c>
      <c r="D228" s="29"/>
      <c r="E228" s="13" t="s">
        <v>492</v>
      </c>
      <c r="F228" s="17" t="s">
        <v>357</v>
      </c>
      <c r="G228" s="662">
        <v>160</v>
      </c>
      <c r="H228" s="883"/>
      <c r="I228" s="873">
        <f>H228*G228</f>
        <v>0</v>
      </c>
      <c r="J228" s="5"/>
      <c r="K228" s="5"/>
      <c r="L228" s="5"/>
      <c r="M228" s="5"/>
      <c r="N228" s="5"/>
      <c r="O228" s="5"/>
      <c r="P228" s="830"/>
      <c r="Q228" s="5"/>
      <c r="R228" s="5"/>
      <c r="S228" s="5"/>
      <c r="T228" s="5"/>
      <c r="U228" s="5"/>
      <c r="V228" s="5"/>
      <c r="W228" s="830"/>
      <c r="X228" s="5"/>
      <c r="Y228" s="5"/>
      <c r="Z228" s="5"/>
      <c r="AA228" s="5"/>
      <c r="AB228" s="5"/>
      <c r="AC228" s="5"/>
      <c r="AD228" s="830"/>
      <c r="AE228" s="5"/>
      <c r="AF228" s="5"/>
      <c r="AG228" s="5"/>
      <c r="AH228" s="5"/>
      <c r="AI228" s="5"/>
      <c r="AJ228" s="5"/>
    </row>
    <row r="229" spans="1:36" x14ac:dyDescent="0.25">
      <c r="A229" s="12"/>
      <c r="B229" s="12"/>
      <c r="C229" s="29"/>
      <c r="D229" s="29"/>
      <c r="E229" s="13"/>
      <c r="F229" s="17"/>
      <c r="G229" s="662"/>
      <c r="H229" s="882"/>
      <c r="I229" s="873"/>
      <c r="J229" s="5"/>
      <c r="K229" s="5"/>
      <c r="L229" s="5"/>
      <c r="M229" s="5"/>
      <c r="N229" s="5"/>
      <c r="O229" s="5"/>
      <c r="P229" s="830"/>
      <c r="Q229" s="5"/>
      <c r="R229" s="5"/>
      <c r="S229" s="5"/>
      <c r="T229" s="5"/>
      <c r="U229" s="5"/>
      <c r="V229" s="5"/>
      <c r="W229" s="830"/>
      <c r="X229" s="5"/>
      <c r="Y229" s="5"/>
      <c r="Z229" s="5"/>
      <c r="AA229" s="5"/>
      <c r="AB229" s="5"/>
      <c r="AC229" s="5"/>
      <c r="AD229" s="830"/>
      <c r="AE229" s="5"/>
      <c r="AF229" s="5"/>
      <c r="AG229" s="5"/>
      <c r="AH229" s="5"/>
      <c r="AI229" s="5"/>
      <c r="AJ229" s="5"/>
    </row>
    <row r="230" spans="1:36" ht="27" x14ac:dyDescent="0.25">
      <c r="A230" s="12"/>
      <c r="B230" s="12"/>
      <c r="C230" s="29" t="s">
        <v>44</v>
      </c>
      <c r="D230" s="29"/>
      <c r="E230" s="13" t="s">
        <v>493</v>
      </c>
      <c r="F230" s="17" t="s">
        <v>357</v>
      </c>
      <c r="G230" s="662">
        <v>175</v>
      </c>
      <c r="H230" s="883"/>
      <c r="I230" s="873">
        <f>H230*G230</f>
        <v>0</v>
      </c>
      <c r="J230" s="5"/>
      <c r="K230" s="5"/>
      <c r="L230" s="5"/>
      <c r="M230" s="5"/>
      <c r="N230" s="5"/>
      <c r="O230" s="5"/>
      <c r="P230" s="830"/>
      <c r="Q230" s="5"/>
      <c r="R230" s="5"/>
      <c r="S230" s="5"/>
      <c r="T230" s="5"/>
      <c r="U230" s="5"/>
      <c r="V230" s="5"/>
      <c r="W230" s="830"/>
      <c r="X230" s="5"/>
      <c r="Y230" s="5"/>
      <c r="Z230" s="5"/>
      <c r="AA230" s="5"/>
      <c r="AB230" s="5"/>
      <c r="AC230" s="5"/>
      <c r="AD230" s="830"/>
      <c r="AE230" s="5"/>
      <c r="AF230" s="5"/>
      <c r="AG230" s="5"/>
      <c r="AH230" s="5"/>
      <c r="AI230" s="5"/>
      <c r="AJ230" s="5"/>
    </row>
    <row r="231" spans="1:36" x14ac:dyDescent="0.25">
      <c r="A231" s="12"/>
      <c r="B231" s="12"/>
      <c r="C231" s="29"/>
      <c r="D231" s="29"/>
      <c r="E231" s="13"/>
      <c r="F231" s="17"/>
      <c r="G231" s="662"/>
      <c r="H231" s="882"/>
      <c r="I231" s="873"/>
      <c r="J231" s="5"/>
      <c r="K231" s="5"/>
      <c r="L231" s="5"/>
      <c r="M231" s="5"/>
      <c r="N231" s="5"/>
      <c r="O231" s="5"/>
      <c r="P231" s="830"/>
      <c r="Q231" s="5"/>
      <c r="R231" s="5"/>
      <c r="S231" s="5"/>
      <c r="T231" s="5"/>
      <c r="U231" s="5"/>
      <c r="V231" s="5"/>
      <c r="W231" s="830"/>
      <c r="X231" s="5"/>
      <c r="Y231" s="5"/>
      <c r="Z231" s="5"/>
      <c r="AA231" s="5"/>
      <c r="AB231" s="5"/>
      <c r="AC231" s="5"/>
      <c r="AD231" s="830"/>
      <c r="AE231" s="5"/>
      <c r="AF231" s="5"/>
      <c r="AG231" s="5"/>
      <c r="AH231" s="5"/>
      <c r="AI231" s="5"/>
      <c r="AJ231" s="5"/>
    </row>
    <row r="232" spans="1:36" ht="27" x14ac:dyDescent="0.25">
      <c r="A232" s="12"/>
      <c r="B232" s="12"/>
      <c r="C232" s="29" t="s">
        <v>339</v>
      </c>
      <c r="D232" s="29"/>
      <c r="E232" s="13" t="s">
        <v>494</v>
      </c>
      <c r="F232" s="17" t="s">
        <v>357</v>
      </c>
      <c r="G232" s="662">
        <v>450</v>
      </c>
      <c r="H232" s="883"/>
      <c r="I232" s="873">
        <f>H232*G232</f>
        <v>0</v>
      </c>
      <c r="J232" s="5"/>
      <c r="K232" s="5"/>
      <c r="L232" s="5"/>
      <c r="M232" s="5"/>
      <c r="N232" s="5"/>
      <c r="O232" s="5"/>
      <c r="P232" s="830"/>
      <c r="Q232" s="5"/>
      <c r="R232" s="5"/>
      <c r="S232" s="5"/>
      <c r="T232" s="5"/>
      <c r="U232" s="5"/>
      <c r="V232" s="5"/>
      <c r="W232" s="830"/>
      <c r="X232" s="5"/>
      <c r="Y232" s="5"/>
      <c r="Z232" s="5"/>
      <c r="AA232" s="5"/>
      <c r="AB232" s="5"/>
      <c r="AC232" s="5"/>
      <c r="AD232" s="830"/>
      <c r="AE232" s="5"/>
      <c r="AF232" s="5"/>
      <c r="AG232" s="5"/>
      <c r="AH232" s="5"/>
      <c r="AI232" s="5"/>
      <c r="AJ232" s="5"/>
    </row>
    <row r="233" spans="1:36" x14ac:dyDescent="0.25">
      <c r="A233" s="12"/>
      <c r="B233" s="12"/>
      <c r="C233" s="12"/>
      <c r="D233" s="29"/>
      <c r="E233" s="13"/>
      <c r="F233" s="17"/>
      <c r="G233" s="662"/>
      <c r="H233" s="882"/>
      <c r="I233" s="873"/>
      <c r="J233" s="5"/>
      <c r="K233" s="5"/>
      <c r="L233" s="5"/>
      <c r="M233" s="5"/>
      <c r="N233" s="5"/>
      <c r="O233" s="5"/>
      <c r="P233" s="830"/>
      <c r="Q233" s="5"/>
      <c r="R233" s="5"/>
      <c r="S233" s="5"/>
      <c r="T233" s="5"/>
      <c r="U233" s="5"/>
      <c r="V233" s="5"/>
      <c r="W233" s="830"/>
      <c r="X233" s="5"/>
      <c r="Y233" s="5"/>
      <c r="Z233" s="5"/>
      <c r="AA233" s="5"/>
      <c r="AB233" s="5"/>
      <c r="AC233" s="5"/>
      <c r="AD233" s="830"/>
      <c r="AE233" s="5"/>
      <c r="AF233" s="5"/>
      <c r="AG233" s="5"/>
      <c r="AH233" s="5"/>
      <c r="AI233" s="5"/>
      <c r="AJ233" s="5"/>
    </row>
    <row r="234" spans="1:36" ht="27" x14ac:dyDescent="0.25">
      <c r="A234" s="12"/>
      <c r="B234" s="12"/>
      <c r="C234" s="29" t="s">
        <v>82</v>
      </c>
      <c r="D234" s="29"/>
      <c r="E234" s="13" t="s">
        <v>495</v>
      </c>
      <c r="F234" s="17" t="s">
        <v>357</v>
      </c>
      <c r="G234" s="662">
        <v>680</v>
      </c>
      <c r="H234" s="883"/>
      <c r="I234" s="873">
        <f>H234*G234</f>
        <v>0</v>
      </c>
      <c r="J234" s="5"/>
      <c r="K234" s="5"/>
      <c r="L234" s="5"/>
      <c r="M234" s="5"/>
      <c r="N234" s="5"/>
      <c r="O234" s="5"/>
      <c r="P234" s="830"/>
      <c r="Q234" s="5"/>
      <c r="R234" s="5"/>
      <c r="S234" s="5"/>
      <c r="T234" s="5"/>
      <c r="U234" s="5"/>
      <c r="V234" s="5"/>
      <c r="W234" s="830"/>
      <c r="X234" s="5"/>
      <c r="Y234" s="5"/>
      <c r="Z234" s="5"/>
      <c r="AA234" s="5"/>
      <c r="AB234" s="5"/>
      <c r="AC234" s="5"/>
      <c r="AD234" s="830"/>
      <c r="AE234" s="5"/>
      <c r="AF234" s="5"/>
      <c r="AG234" s="5"/>
      <c r="AH234" s="5"/>
      <c r="AI234" s="5"/>
      <c r="AJ234" s="5"/>
    </row>
    <row r="235" spans="1:36" x14ac:dyDescent="0.25">
      <c r="A235" s="12"/>
      <c r="B235" s="12"/>
      <c r="C235" s="12"/>
      <c r="D235" s="29"/>
      <c r="E235" s="13"/>
      <c r="F235" s="17"/>
      <c r="G235" s="662"/>
      <c r="H235" s="882"/>
      <c r="I235" s="873"/>
      <c r="J235" s="5"/>
      <c r="K235" s="5"/>
      <c r="L235" s="5"/>
      <c r="M235" s="5"/>
      <c r="N235" s="5"/>
      <c r="O235" s="5"/>
      <c r="P235" s="830"/>
      <c r="Q235" s="5"/>
      <c r="R235" s="5"/>
      <c r="S235" s="5"/>
      <c r="T235" s="5"/>
      <c r="U235" s="5"/>
      <c r="V235" s="5"/>
      <c r="W235" s="830"/>
      <c r="X235" s="5"/>
      <c r="Y235" s="5"/>
      <c r="Z235" s="5"/>
      <c r="AA235" s="5"/>
      <c r="AB235" s="5"/>
      <c r="AC235" s="5"/>
      <c r="AD235" s="830"/>
      <c r="AE235" s="5"/>
      <c r="AF235" s="5"/>
      <c r="AG235" s="5"/>
      <c r="AH235" s="5"/>
      <c r="AI235" s="5"/>
      <c r="AJ235" s="5"/>
    </row>
    <row r="236" spans="1:36" x14ac:dyDescent="0.25">
      <c r="A236" s="12"/>
      <c r="B236" s="12" t="s">
        <v>496</v>
      </c>
      <c r="C236" s="12"/>
      <c r="D236" s="29"/>
      <c r="E236" s="13" t="s">
        <v>497</v>
      </c>
      <c r="F236" s="17"/>
      <c r="G236" s="662"/>
      <c r="H236" s="882"/>
      <c r="I236" s="873"/>
      <c r="J236" s="5"/>
      <c r="K236" s="5"/>
      <c r="L236" s="5"/>
      <c r="M236" s="5"/>
      <c r="N236" s="5"/>
      <c r="O236" s="5"/>
      <c r="P236" s="830"/>
      <c r="Q236" s="5"/>
      <c r="R236" s="5"/>
      <c r="S236" s="5"/>
      <c r="T236" s="5"/>
      <c r="U236" s="5"/>
      <c r="V236" s="5"/>
      <c r="W236" s="830"/>
      <c r="X236" s="5"/>
      <c r="Y236" s="5"/>
      <c r="Z236" s="5"/>
      <c r="AA236" s="5"/>
      <c r="AB236" s="5"/>
      <c r="AC236" s="5"/>
      <c r="AD236" s="830"/>
      <c r="AE236" s="5"/>
      <c r="AF236" s="5"/>
      <c r="AG236" s="5"/>
      <c r="AH236" s="5"/>
      <c r="AI236" s="5"/>
      <c r="AJ236" s="5"/>
    </row>
    <row r="237" spans="1:36" x14ac:dyDescent="0.25">
      <c r="A237" s="12"/>
      <c r="B237" s="12"/>
      <c r="C237" s="12"/>
      <c r="D237" s="29"/>
      <c r="E237" s="13"/>
      <c r="F237" s="17"/>
      <c r="G237" s="662"/>
      <c r="H237" s="882"/>
      <c r="I237" s="873"/>
      <c r="J237" s="5"/>
      <c r="K237" s="5"/>
      <c r="L237" s="5"/>
      <c r="M237" s="5"/>
      <c r="N237" s="5"/>
      <c r="O237" s="5"/>
      <c r="P237" s="830"/>
      <c r="Q237" s="5"/>
      <c r="R237" s="5"/>
      <c r="S237" s="5"/>
      <c r="T237" s="5"/>
      <c r="U237" s="5"/>
      <c r="V237" s="5"/>
      <c r="W237" s="830"/>
      <c r="X237" s="5"/>
      <c r="Y237" s="5"/>
      <c r="Z237" s="5"/>
      <c r="AA237" s="5"/>
      <c r="AB237" s="5"/>
      <c r="AC237" s="5"/>
      <c r="AD237" s="830"/>
      <c r="AE237" s="5"/>
      <c r="AF237" s="5"/>
      <c r="AG237" s="5"/>
      <c r="AH237" s="5"/>
      <c r="AI237" s="5"/>
      <c r="AJ237" s="5"/>
    </row>
    <row r="238" spans="1:36" ht="27" x14ac:dyDescent="0.25">
      <c r="A238" s="12"/>
      <c r="B238" s="12"/>
      <c r="C238" s="29" t="s">
        <v>41</v>
      </c>
      <c r="D238" s="29"/>
      <c r="E238" s="13" t="s">
        <v>492</v>
      </c>
      <c r="F238" s="17" t="s">
        <v>357</v>
      </c>
      <c r="G238" s="662">
        <v>375</v>
      </c>
      <c r="H238" s="883"/>
      <c r="I238" s="873">
        <f>H238*G238</f>
        <v>0</v>
      </c>
      <c r="J238" s="5"/>
      <c r="K238" s="5"/>
      <c r="L238" s="5"/>
      <c r="M238" s="5"/>
      <c r="N238" s="5"/>
      <c r="O238" s="5"/>
      <c r="P238" s="830"/>
      <c r="Q238" s="5"/>
      <c r="R238" s="5"/>
      <c r="S238" s="5"/>
      <c r="T238" s="5"/>
      <c r="U238" s="5"/>
      <c r="V238" s="5"/>
      <c r="W238" s="830"/>
      <c r="X238" s="5"/>
      <c r="Y238" s="5"/>
      <c r="Z238" s="5"/>
      <c r="AA238" s="5"/>
      <c r="AB238" s="5"/>
      <c r="AC238" s="5"/>
      <c r="AD238" s="830"/>
      <c r="AE238" s="5"/>
      <c r="AF238" s="5"/>
      <c r="AG238" s="5"/>
      <c r="AH238" s="5"/>
      <c r="AI238" s="5"/>
      <c r="AJ238" s="5"/>
    </row>
    <row r="239" spans="1:36" x14ac:dyDescent="0.25">
      <c r="A239" s="12"/>
      <c r="B239" s="12"/>
      <c r="C239" s="29"/>
      <c r="D239" s="29"/>
      <c r="E239" s="13"/>
      <c r="F239" s="17"/>
      <c r="G239" s="662"/>
      <c r="H239" s="882"/>
      <c r="I239" s="873"/>
      <c r="J239" s="5"/>
      <c r="K239" s="5"/>
      <c r="L239" s="5"/>
      <c r="M239" s="5"/>
      <c r="N239" s="5"/>
      <c r="O239" s="5"/>
      <c r="P239" s="830"/>
      <c r="Q239" s="5"/>
      <c r="R239" s="5"/>
      <c r="S239" s="5"/>
      <c r="T239" s="5"/>
      <c r="U239" s="5"/>
      <c r="V239" s="5"/>
      <c r="W239" s="830"/>
      <c r="X239" s="5"/>
      <c r="Y239" s="5"/>
      <c r="Z239" s="5"/>
      <c r="AA239" s="5"/>
      <c r="AB239" s="5"/>
      <c r="AC239" s="5"/>
      <c r="AD239" s="830"/>
      <c r="AE239" s="5"/>
      <c r="AF239" s="5"/>
      <c r="AG239" s="5"/>
      <c r="AH239" s="5"/>
      <c r="AI239" s="5"/>
      <c r="AJ239" s="5"/>
    </row>
    <row r="240" spans="1:36" ht="27" x14ac:dyDescent="0.25">
      <c r="A240" s="12"/>
      <c r="B240" s="12"/>
      <c r="C240" s="29" t="s">
        <v>44</v>
      </c>
      <c r="D240" s="29"/>
      <c r="E240" s="13" t="s">
        <v>493</v>
      </c>
      <c r="F240" s="17" t="s">
        <v>357</v>
      </c>
      <c r="G240" s="662">
        <v>665</v>
      </c>
      <c r="H240" s="883"/>
      <c r="I240" s="873">
        <f>H240*G240</f>
        <v>0</v>
      </c>
      <c r="J240" s="5"/>
      <c r="K240" s="5"/>
      <c r="L240" s="5"/>
      <c r="M240" s="5"/>
      <c r="N240" s="5"/>
      <c r="O240" s="5"/>
      <c r="P240" s="830"/>
      <c r="Q240" s="5"/>
      <c r="R240" s="5"/>
      <c r="S240" s="5"/>
      <c r="T240" s="5"/>
      <c r="U240" s="5"/>
      <c r="V240" s="5"/>
      <c r="W240" s="830"/>
      <c r="X240" s="5"/>
      <c r="Y240" s="5"/>
      <c r="Z240" s="5"/>
      <c r="AA240" s="5"/>
      <c r="AB240" s="5"/>
      <c r="AC240" s="5"/>
      <c r="AD240" s="830"/>
      <c r="AE240" s="5"/>
      <c r="AF240" s="5"/>
      <c r="AG240" s="5"/>
      <c r="AH240" s="5"/>
      <c r="AI240" s="5"/>
      <c r="AJ240" s="5"/>
    </row>
    <row r="241" spans="1:36" x14ac:dyDescent="0.25">
      <c r="A241" s="12"/>
      <c r="B241" s="12"/>
      <c r="C241" s="29"/>
      <c r="D241" s="29"/>
      <c r="E241" s="13"/>
      <c r="F241" s="17"/>
      <c r="G241" s="662"/>
      <c r="H241" s="882"/>
      <c r="I241" s="873"/>
      <c r="J241" s="5"/>
      <c r="K241" s="5"/>
      <c r="L241" s="5"/>
      <c r="M241" s="5"/>
      <c r="N241" s="5"/>
      <c r="O241" s="5"/>
      <c r="P241" s="830"/>
      <c r="Q241" s="5"/>
      <c r="R241" s="5"/>
      <c r="S241" s="5"/>
      <c r="T241" s="5"/>
      <c r="U241" s="5"/>
      <c r="V241" s="5"/>
      <c r="W241" s="830"/>
      <c r="X241" s="5"/>
      <c r="Y241" s="5"/>
      <c r="Z241" s="5"/>
      <c r="AA241" s="5"/>
      <c r="AB241" s="5"/>
      <c r="AC241" s="5"/>
      <c r="AD241" s="830"/>
      <c r="AE241" s="5"/>
      <c r="AF241" s="5"/>
      <c r="AG241" s="5"/>
      <c r="AH241" s="5"/>
      <c r="AI241" s="5"/>
      <c r="AJ241" s="5"/>
    </row>
    <row r="242" spans="1:36" ht="29.25" customHeight="1" x14ac:dyDescent="0.25">
      <c r="A242" s="12"/>
      <c r="B242" s="12"/>
      <c r="C242" s="29" t="s">
        <v>339</v>
      </c>
      <c r="D242" s="29"/>
      <c r="E242" s="13" t="s">
        <v>494</v>
      </c>
      <c r="F242" s="17" t="s">
        <v>357</v>
      </c>
      <c r="G242" s="662">
        <v>1075</v>
      </c>
      <c r="H242" s="883"/>
      <c r="I242" s="873">
        <f>H242*G242</f>
        <v>0</v>
      </c>
      <c r="J242" s="5"/>
      <c r="K242" s="5"/>
      <c r="L242" s="5"/>
      <c r="M242" s="5"/>
      <c r="N242" s="5"/>
      <c r="O242" s="5"/>
      <c r="P242" s="830"/>
      <c r="Q242" s="5"/>
      <c r="R242" s="5"/>
      <c r="S242" s="5"/>
      <c r="T242" s="5"/>
      <c r="U242" s="5"/>
      <c r="V242" s="5"/>
      <c r="W242" s="830"/>
      <c r="X242" s="5"/>
      <c r="Y242" s="5"/>
      <c r="Z242" s="5"/>
      <c r="AA242" s="5"/>
      <c r="AB242" s="5"/>
      <c r="AC242" s="5"/>
      <c r="AD242" s="830"/>
      <c r="AE242" s="5"/>
      <c r="AF242" s="5"/>
      <c r="AG242" s="5"/>
      <c r="AH242" s="5"/>
      <c r="AI242" s="5"/>
      <c r="AJ242" s="5"/>
    </row>
    <row r="243" spans="1:36" x14ac:dyDescent="0.25">
      <c r="A243" s="12"/>
      <c r="B243" s="12"/>
      <c r="C243" s="29"/>
      <c r="D243" s="29"/>
      <c r="E243" s="13"/>
      <c r="F243" s="17"/>
      <c r="G243" s="662"/>
      <c r="H243" s="882"/>
      <c r="I243" s="873"/>
      <c r="J243" s="5"/>
      <c r="K243" s="5"/>
      <c r="L243" s="5"/>
      <c r="M243" s="5"/>
      <c r="N243" s="5"/>
      <c r="O243" s="5"/>
      <c r="P243" s="830"/>
      <c r="Q243" s="5"/>
      <c r="R243" s="5"/>
      <c r="S243" s="5"/>
      <c r="T243" s="5"/>
      <c r="U243" s="5"/>
      <c r="V243" s="5"/>
      <c r="W243" s="830"/>
      <c r="X243" s="5"/>
      <c r="Y243" s="5"/>
      <c r="Z243" s="5"/>
      <c r="AA243" s="5"/>
      <c r="AB243" s="5"/>
      <c r="AC243" s="5"/>
      <c r="AD243" s="830"/>
      <c r="AE243" s="5"/>
      <c r="AF243" s="5"/>
      <c r="AG243" s="5"/>
      <c r="AH243" s="5"/>
      <c r="AI243" s="5"/>
      <c r="AJ243" s="5"/>
    </row>
    <row r="244" spans="1:36" ht="27" x14ac:dyDescent="0.25">
      <c r="A244" s="12"/>
      <c r="B244" s="12"/>
      <c r="C244" s="29" t="s">
        <v>82</v>
      </c>
      <c r="D244" s="29"/>
      <c r="E244" s="13" t="s">
        <v>495</v>
      </c>
      <c r="F244" s="17" t="s">
        <v>357</v>
      </c>
      <c r="G244" s="662">
        <v>1730</v>
      </c>
      <c r="H244" s="883"/>
      <c r="I244" s="873">
        <f>H244*G244</f>
        <v>0</v>
      </c>
      <c r="J244" s="5"/>
      <c r="K244" s="5"/>
      <c r="L244" s="5"/>
      <c r="M244" s="5"/>
      <c r="N244" s="5"/>
      <c r="O244" s="5"/>
      <c r="P244" s="830"/>
      <c r="Q244" s="5"/>
      <c r="R244" s="5"/>
      <c r="S244" s="5"/>
      <c r="T244" s="5"/>
      <c r="U244" s="5"/>
      <c r="V244" s="5"/>
      <c r="W244" s="830"/>
      <c r="X244" s="5"/>
      <c r="Y244" s="5"/>
      <c r="Z244" s="5"/>
      <c r="AA244" s="5"/>
      <c r="AB244" s="5"/>
      <c r="AC244" s="5"/>
      <c r="AD244" s="830"/>
      <c r="AE244" s="5"/>
      <c r="AF244" s="5"/>
      <c r="AG244" s="5"/>
      <c r="AH244" s="5"/>
      <c r="AI244" s="5"/>
      <c r="AJ244" s="5"/>
    </row>
    <row r="245" spans="1:36" x14ac:dyDescent="0.25">
      <c r="A245" s="12"/>
      <c r="B245" s="12"/>
      <c r="C245" s="29"/>
      <c r="D245" s="12"/>
      <c r="E245" s="13"/>
      <c r="F245" s="17"/>
      <c r="G245" s="662"/>
      <c r="H245" s="882"/>
      <c r="I245" s="873"/>
      <c r="J245" s="5"/>
      <c r="K245" s="5"/>
      <c r="L245" s="5"/>
      <c r="M245" s="5"/>
      <c r="N245" s="5"/>
      <c r="O245" s="5"/>
      <c r="P245" s="830"/>
      <c r="Q245" s="5"/>
      <c r="R245" s="5"/>
      <c r="S245" s="5"/>
      <c r="T245" s="5"/>
      <c r="U245" s="5"/>
      <c r="V245" s="5"/>
      <c r="W245" s="830"/>
      <c r="X245" s="5"/>
      <c r="Y245" s="5"/>
      <c r="Z245" s="5"/>
      <c r="AA245" s="5"/>
      <c r="AB245" s="5"/>
      <c r="AC245" s="5"/>
      <c r="AD245" s="830"/>
      <c r="AE245" s="5"/>
      <c r="AF245" s="5"/>
      <c r="AG245" s="5"/>
      <c r="AH245" s="5"/>
      <c r="AI245" s="5"/>
      <c r="AJ245" s="5"/>
    </row>
    <row r="246" spans="1:36" ht="25" x14ac:dyDescent="0.25">
      <c r="A246" s="29" t="s">
        <v>498</v>
      </c>
      <c r="B246" s="12" t="s">
        <v>5</v>
      </c>
      <c r="C246" s="12"/>
      <c r="D246" s="29" t="s">
        <v>5</v>
      </c>
      <c r="E246" s="13" t="s">
        <v>499</v>
      </c>
      <c r="F246" s="17" t="s">
        <v>500</v>
      </c>
      <c r="G246" s="662">
        <v>26650</v>
      </c>
      <c r="H246" s="883"/>
      <c r="I246" s="873">
        <f>H246*G246</f>
        <v>0</v>
      </c>
      <c r="J246" s="5"/>
      <c r="K246" s="5"/>
      <c r="L246" s="5"/>
      <c r="M246" s="5"/>
      <c r="N246" s="5"/>
      <c r="O246" s="5"/>
      <c r="P246" s="830"/>
      <c r="Q246" s="5"/>
      <c r="R246" s="5"/>
      <c r="S246" s="5"/>
      <c r="T246" s="5"/>
      <c r="U246" s="5"/>
      <c r="V246" s="5"/>
      <c r="W246" s="830"/>
      <c r="X246" s="5"/>
      <c r="Y246" s="5"/>
      <c r="Z246" s="5"/>
      <c r="AA246" s="5"/>
      <c r="AB246" s="5"/>
      <c r="AC246" s="5"/>
      <c r="AD246" s="830"/>
      <c r="AE246" s="5"/>
      <c r="AF246" s="5"/>
      <c r="AG246" s="5"/>
      <c r="AH246" s="5"/>
      <c r="AI246" s="5"/>
      <c r="AJ246" s="5"/>
    </row>
    <row r="247" spans="1:36" x14ac:dyDescent="0.25">
      <c r="A247" s="12"/>
      <c r="B247" s="12"/>
      <c r="C247" s="12"/>
      <c r="D247" s="12"/>
      <c r="E247" s="13"/>
      <c r="F247" s="17"/>
      <c r="G247" s="662"/>
      <c r="H247" s="882"/>
      <c r="I247" s="873"/>
      <c r="J247" s="5"/>
      <c r="K247" s="5"/>
      <c r="L247" s="5"/>
      <c r="M247" s="5"/>
      <c r="N247" s="5"/>
      <c r="O247" s="5"/>
      <c r="P247" s="830"/>
      <c r="Q247" s="5"/>
      <c r="R247" s="5"/>
      <c r="S247" s="5"/>
      <c r="T247" s="5"/>
      <c r="U247" s="5"/>
      <c r="V247" s="5"/>
      <c r="W247" s="830"/>
      <c r="X247" s="5"/>
      <c r="Y247" s="5"/>
      <c r="Z247" s="5"/>
      <c r="AA247" s="5"/>
      <c r="AB247" s="5"/>
      <c r="AC247" s="5"/>
      <c r="AD247" s="830"/>
      <c r="AE247" s="5"/>
      <c r="AF247" s="5"/>
      <c r="AG247" s="5"/>
      <c r="AH247" s="5"/>
      <c r="AI247" s="5"/>
      <c r="AJ247" s="5"/>
    </row>
    <row r="248" spans="1:36" x14ac:dyDescent="0.25">
      <c r="A248" s="29" t="s">
        <v>501</v>
      </c>
      <c r="B248" s="12"/>
      <c r="C248" s="12"/>
      <c r="D248" s="29"/>
      <c r="E248" s="13" t="s">
        <v>502</v>
      </c>
      <c r="F248" s="17"/>
      <c r="G248" s="662"/>
      <c r="H248" s="882"/>
      <c r="I248" s="873"/>
      <c r="J248" s="5"/>
      <c r="K248" s="5"/>
      <c r="L248" s="5"/>
      <c r="M248" s="5"/>
      <c r="N248" s="5"/>
      <c r="O248" s="5"/>
      <c r="P248" s="830"/>
      <c r="Q248" s="5"/>
      <c r="R248" s="5"/>
      <c r="S248" s="5"/>
      <c r="T248" s="5"/>
      <c r="U248" s="5"/>
      <c r="V248" s="5"/>
      <c r="W248" s="830"/>
      <c r="X248" s="5"/>
      <c r="Y248" s="5"/>
      <c r="Z248" s="5"/>
      <c r="AA248" s="5"/>
      <c r="AB248" s="5"/>
      <c r="AC248" s="5"/>
      <c r="AD248" s="830"/>
      <c r="AE248" s="5"/>
      <c r="AF248" s="5"/>
      <c r="AG248" s="5"/>
      <c r="AH248" s="5"/>
      <c r="AI248" s="5"/>
      <c r="AJ248" s="5"/>
    </row>
    <row r="249" spans="1:36" x14ac:dyDescent="0.25">
      <c r="A249" s="29"/>
      <c r="B249" s="12"/>
      <c r="C249" s="12"/>
      <c r="D249" s="29"/>
      <c r="E249" s="13"/>
      <c r="F249" s="17"/>
      <c r="G249" s="662"/>
      <c r="H249" s="882"/>
      <c r="I249" s="873"/>
      <c r="J249" s="5"/>
      <c r="K249" s="5"/>
      <c r="L249" s="5"/>
      <c r="M249" s="5"/>
      <c r="N249" s="5"/>
      <c r="O249" s="5"/>
      <c r="P249" s="830"/>
      <c r="Q249" s="5"/>
      <c r="R249" s="5"/>
      <c r="S249" s="5"/>
      <c r="T249" s="5"/>
      <c r="U249" s="5"/>
      <c r="V249" s="5"/>
      <c r="W249" s="830"/>
      <c r="X249" s="5"/>
      <c r="Y249" s="5"/>
      <c r="Z249" s="5"/>
      <c r="AA249" s="5"/>
      <c r="AB249" s="5"/>
      <c r="AC249" s="5"/>
      <c r="AD249" s="830"/>
      <c r="AE249" s="5"/>
      <c r="AF249" s="5"/>
      <c r="AG249" s="5"/>
      <c r="AH249" s="5"/>
      <c r="AI249" s="5"/>
      <c r="AJ249" s="5"/>
    </row>
    <row r="250" spans="1:36" ht="25" x14ac:dyDescent="0.25">
      <c r="A250" s="29" t="s">
        <v>5</v>
      </c>
      <c r="B250" s="12" t="s">
        <v>503</v>
      </c>
      <c r="C250" s="12"/>
      <c r="D250" s="29" t="s">
        <v>5</v>
      </c>
      <c r="E250" s="13" t="s">
        <v>504</v>
      </c>
      <c r="F250" s="17"/>
      <c r="G250" s="662"/>
      <c r="H250" s="882"/>
      <c r="I250" s="873"/>
      <c r="J250" s="5"/>
      <c r="K250" s="5"/>
      <c r="L250" s="5"/>
      <c r="M250" s="5"/>
      <c r="N250" s="5"/>
      <c r="O250" s="5"/>
      <c r="P250" s="830"/>
      <c r="Q250" s="5"/>
      <c r="R250" s="5"/>
      <c r="S250" s="5"/>
      <c r="T250" s="5"/>
      <c r="U250" s="5"/>
      <c r="V250" s="5"/>
      <c r="W250" s="830"/>
      <c r="X250" s="5"/>
      <c r="Y250" s="5"/>
      <c r="Z250" s="5"/>
      <c r="AA250" s="5"/>
      <c r="AB250" s="5"/>
      <c r="AC250" s="5"/>
      <c r="AD250" s="830"/>
      <c r="AE250" s="5"/>
      <c r="AF250" s="5"/>
      <c r="AG250" s="5"/>
      <c r="AH250" s="5"/>
      <c r="AI250" s="5"/>
      <c r="AJ250" s="5"/>
    </row>
    <row r="251" spans="1:36" x14ac:dyDescent="0.25">
      <c r="A251" s="29"/>
      <c r="B251" s="12"/>
      <c r="C251" s="12"/>
      <c r="D251" s="29"/>
      <c r="E251" s="13"/>
      <c r="F251" s="17"/>
      <c r="G251" s="662"/>
      <c r="H251" s="882"/>
      <c r="I251" s="873"/>
      <c r="J251" s="5"/>
      <c r="K251" s="5"/>
      <c r="L251" s="5"/>
      <c r="M251" s="5"/>
      <c r="N251" s="5"/>
      <c r="O251" s="5"/>
      <c r="P251" s="830"/>
      <c r="Q251" s="5"/>
      <c r="R251" s="5"/>
      <c r="S251" s="5"/>
      <c r="T251" s="5"/>
      <c r="U251" s="5"/>
      <c r="V251" s="5"/>
      <c r="W251" s="830"/>
      <c r="X251" s="5"/>
      <c r="Y251" s="5"/>
      <c r="Z251" s="5"/>
      <c r="AA251" s="5"/>
      <c r="AB251" s="5"/>
      <c r="AC251" s="5"/>
      <c r="AD251" s="830"/>
      <c r="AE251" s="5"/>
      <c r="AF251" s="5"/>
      <c r="AG251" s="5"/>
      <c r="AH251" s="5"/>
      <c r="AI251" s="5"/>
      <c r="AJ251" s="5"/>
    </row>
    <row r="252" spans="1:36" ht="27" x14ac:dyDescent="0.25">
      <c r="A252" s="29" t="s">
        <v>5</v>
      </c>
      <c r="B252" s="12" t="s">
        <v>5</v>
      </c>
      <c r="C252" s="12"/>
      <c r="D252" s="29" t="s">
        <v>41</v>
      </c>
      <c r="E252" s="13" t="s">
        <v>492</v>
      </c>
      <c r="F252" s="17" t="s">
        <v>505</v>
      </c>
      <c r="G252" s="662">
        <v>375</v>
      </c>
      <c r="H252" s="883"/>
      <c r="I252" s="873">
        <f>H252*G252</f>
        <v>0</v>
      </c>
      <c r="J252" s="5"/>
      <c r="K252" s="5"/>
      <c r="L252" s="5"/>
      <c r="M252" s="5"/>
      <c r="N252" s="5"/>
      <c r="O252" s="5"/>
      <c r="P252" s="830"/>
      <c r="Q252" s="5"/>
      <c r="R252" s="5"/>
      <c r="S252" s="5"/>
      <c r="T252" s="5"/>
      <c r="U252" s="5"/>
      <c r="V252" s="5"/>
      <c r="W252" s="830"/>
      <c r="X252" s="5"/>
      <c r="Y252" s="5"/>
      <c r="Z252" s="5"/>
      <c r="AA252" s="5"/>
      <c r="AB252" s="5"/>
      <c r="AC252" s="5"/>
      <c r="AD252" s="830"/>
      <c r="AE252" s="5"/>
      <c r="AF252" s="5"/>
      <c r="AG252" s="5"/>
      <c r="AH252" s="5"/>
      <c r="AI252" s="5"/>
      <c r="AJ252" s="5"/>
    </row>
    <row r="253" spans="1:36" x14ac:dyDescent="0.25">
      <c r="A253" s="29"/>
      <c r="B253" s="12"/>
      <c r="C253" s="12"/>
      <c r="D253" s="29"/>
      <c r="E253" s="13"/>
      <c r="F253" s="17"/>
      <c r="G253" s="662"/>
      <c r="H253" s="882"/>
      <c r="I253" s="873"/>
      <c r="J253" s="5"/>
      <c r="K253" s="5"/>
      <c r="L253" s="5"/>
      <c r="M253" s="5"/>
      <c r="N253" s="5"/>
      <c r="O253" s="5"/>
      <c r="P253" s="830"/>
      <c r="Q253" s="5"/>
      <c r="R253" s="5"/>
      <c r="S253" s="5"/>
      <c r="T253" s="5"/>
      <c r="U253" s="5"/>
      <c r="V253" s="5"/>
      <c r="W253" s="830"/>
      <c r="X253" s="5"/>
      <c r="Y253" s="5"/>
      <c r="Z253" s="5"/>
      <c r="AA253" s="5"/>
      <c r="AB253" s="5"/>
      <c r="AC253" s="5"/>
      <c r="AD253" s="830"/>
      <c r="AE253" s="5"/>
      <c r="AF253" s="5"/>
      <c r="AG253" s="5"/>
      <c r="AH253" s="5"/>
      <c r="AI253" s="5"/>
      <c r="AJ253" s="5"/>
    </row>
    <row r="254" spans="1:36" ht="27" x14ac:dyDescent="0.25">
      <c r="A254" s="29" t="s">
        <v>5</v>
      </c>
      <c r="B254" s="12" t="s">
        <v>5</v>
      </c>
      <c r="C254" s="12"/>
      <c r="D254" s="29" t="s">
        <v>44</v>
      </c>
      <c r="E254" s="13" t="s">
        <v>493</v>
      </c>
      <c r="F254" s="17" t="s">
        <v>505</v>
      </c>
      <c r="G254" s="662">
        <v>665</v>
      </c>
      <c r="H254" s="883"/>
      <c r="I254" s="873">
        <f>H254*G254</f>
        <v>0</v>
      </c>
      <c r="J254" s="5"/>
      <c r="K254" s="5"/>
      <c r="L254" s="5"/>
      <c r="M254" s="5"/>
      <c r="N254" s="5"/>
      <c r="O254" s="5"/>
      <c r="P254" s="830"/>
      <c r="Q254" s="5"/>
      <c r="R254" s="5"/>
      <c r="S254" s="5"/>
      <c r="T254" s="5"/>
      <c r="U254" s="5"/>
      <c r="V254" s="5"/>
      <c r="W254" s="830"/>
      <c r="X254" s="5"/>
      <c r="Y254" s="5"/>
      <c r="Z254" s="5"/>
      <c r="AA254" s="5"/>
      <c r="AB254" s="5"/>
      <c r="AC254" s="5"/>
      <c r="AD254" s="830"/>
      <c r="AE254" s="5"/>
      <c r="AF254" s="5"/>
      <c r="AG254" s="5"/>
      <c r="AH254" s="5"/>
      <c r="AI254" s="5"/>
      <c r="AJ254" s="5"/>
    </row>
    <row r="255" spans="1:36" x14ac:dyDescent="0.25">
      <c r="A255" s="29"/>
      <c r="B255" s="12"/>
      <c r="C255" s="12"/>
      <c r="D255" s="29"/>
      <c r="E255" s="13"/>
      <c r="F255" s="17"/>
      <c r="G255" s="662"/>
      <c r="H255" s="882"/>
      <c r="I255" s="873"/>
      <c r="J255" s="5"/>
      <c r="K255" s="5"/>
      <c r="L255" s="5"/>
      <c r="M255" s="5"/>
      <c r="N255" s="5"/>
      <c r="O255" s="5"/>
      <c r="P255" s="830"/>
      <c r="Q255" s="5"/>
      <c r="R255" s="5"/>
      <c r="S255" s="5"/>
      <c r="T255" s="5"/>
      <c r="U255" s="5"/>
      <c r="V255" s="5"/>
      <c r="W255" s="830"/>
      <c r="X255" s="5"/>
      <c r="Y255" s="5"/>
      <c r="Z255" s="5"/>
      <c r="AA255" s="5"/>
      <c r="AB255" s="5"/>
      <c r="AC255" s="5"/>
      <c r="AD255" s="830"/>
      <c r="AE255" s="5"/>
      <c r="AF255" s="5"/>
      <c r="AG255" s="5"/>
      <c r="AH255" s="5"/>
      <c r="AI255" s="5"/>
      <c r="AJ255" s="5"/>
    </row>
    <row r="256" spans="1:36" ht="27" x14ac:dyDescent="0.25">
      <c r="A256" s="29" t="s">
        <v>5</v>
      </c>
      <c r="B256" s="12" t="s">
        <v>5</v>
      </c>
      <c r="C256" s="12"/>
      <c r="D256" s="29" t="s">
        <v>339</v>
      </c>
      <c r="E256" s="13" t="s">
        <v>494</v>
      </c>
      <c r="F256" s="17" t="s">
        <v>505</v>
      </c>
      <c r="G256" s="662">
        <v>1175</v>
      </c>
      <c r="H256" s="883"/>
      <c r="I256" s="873">
        <f>H256*G256</f>
        <v>0</v>
      </c>
      <c r="J256" s="5"/>
      <c r="K256" s="5"/>
      <c r="L256" s="5"/>
      <c r="M256" s="5"/>
      <c r="N256" s="5"/>
      <c r="O256" s="5"/>
      <c r="P256" s="830"/>
      <c r="Q256" s="5"/>
      <c r="R256" s="5"/>
      <c r="S256" s="5"/>
      <c r="T256" s="5"/>
      <c r="U256" s="5"/>
      <c r="V256" s="5"/>
      <c r="W256" s="830"/>
      <c r="X256" s="5"/>
      <c r="Y256" s="5"/>
      <c r="Z256" s="5"/>
      <c r="AA256" s="5"/>
      <c r="AB256" s="5"/>
      <c r="AC256" s="5"/>
      <c r="AD256" s="830"/>
      <c r="AE256" s="5"/>
      <c r="AF256" s="5"/>
      <c r="AG256" s="5"/>
      <c r="AH256" s="5"/>
      <c r="AI256" s="5"/>
      <c r="AJ256" s="5"/>
    </row>
    <row r="257" spans="1:36" x14ac:dyDescent="0.25">
      <c r="A257" s="29"/>
      <c r="B257" s="12"/>
      <c r="C257" s="12"/>
      <c r="D257" s="29"/>
      <c r="E257" s="13"/>
      <c r="F257" s="17"/>
      <c r="G257" s="662"/>
      <c r="H257" s="882"/>
      <c r="I257" s="873"/>
      <c r="J257" s="5"/>
      <c r="K257" s="5"/>
      <c r="L257" s="5"/>
      <c r="M257" s="5"/>
      <c r="N257" s="5"/>
      <c r="O257" s="5"/>
      <c r="P257" s="830"/>
      <c r="Q257" s="5"/>
      <c r="R257" s="5"/>
      <c r="S257" s="5"/>
      <c r="T257" s="5"/>
      <c r="U257" s="5"/>
      <c r="V257" s="5"/>
      <c r="W257" s="830"/>
      <c r="X257" s="5"/>
      <c r="Y257" s="5"/>
      <c r="Z257" s="5"/>
      <c r="AA257" s="5"/>
      <c r="AB257" s="5"/>
      <c r="AC257" s="5"/>
      <c r="AD257" s="830"/>
      <c r="AE257" s="5"/>
      <c r="AF257" s="5"/>
      <c r="AG257" s="5"/>
      <c r="AH257" s="5"/>
      <c r="AI257" s="5"/>
      <c r="AJ257" s="5"/>
    </row>
    <row r="258" spans="1:36" ht="14.5" x14ac:dyDescent="0.25">
      <c r="A258" s="29" t="s">
        <v>5</v>
      </c>
      <c r="B258" s="12" t="s">
        <v>5</v>
      </c>
      <c r="C258" s="12"/>
      <c r="D258" s="29" t="s">
        <v>82</v>
      </c>
      <c r="E258" s="13" t="s">
        <v>495</v>
      </c>
      <c r="F258" s="17" t="s">
        <v>505</v>
      </c>
      <c r="G258" s="662">
        <v>1730</v>
      </c>
      <c r="H258" s="883"/>
      <c r="I258" s="873">
        <f>H258*G258</f>
        <v>0</v>
      </c>
      <c r="J258" s="5"/>
      <c r="K258" s="5"/>
      <c r="L258" s="5"/>
      <c r="M258" s="5"/>
      <c r="N258" s="5"/>
      <c r="O258" s="5"/>
      <c r="P258" s="830"/>
      <c r="Q258" s="5"/>
      <c r="R258" s="5"/>
      <c r="S258" s="5"/>
      <c r="T258" s="5"/>
      <c r="U258" s="5"/>
      <c r="V258" s="5"/>
      <c r="W258" s="830"/>
      <c r="X258" s="5"/>
      <c r="Y258" s="5"/>
      <c r="Z258" s="5"/>
      <c r="AA258" s="5"/>
      <c r="AB258" s="5"/>
      <c r="AC258" s="5"/>
      <c r="AD258" s="830"/>
      <c r="AE258" s="5"/>
      <c r="AF258" s="5"/>
      <c r="AG258" s="5"/>
      <c r="AH258" s="5"/>
      <c r="AI258" s="5"/>
      <c r="AJ258" s="5"/>
    </row>
    <row r="259" spans="1:36" x14ac:dyDescent="0.25">
      <c r="A259" s="29"/>
      <c r="B259" s="12"/>
      <c r="C259" s="12"/>
      <c r="D259" s="29"/>
      <c r="E259" s="13"/>
      <c r="F259" s="17"/>
      <c r="G259" s="662"/>
      <c r="H259" s="882"/>
      <c r="I259" s="873"/>
      <c r="J259" s="5"/>
      <c r="K259" s="5"/>
      <c r="L259" s="5"/>
      <c r="M259" s="5"/>
      <c r="N259" s="5"/>
      <c r="O259" s="5"/>
      <c r="P259" s="830"/>
      <c r="Q259" s="5"/>
      <c r="R259" s="5"/>
      <c r="S259" s="5"/>
      <c r="T259" s="5"/>
      <c r="U259" s="5"/>
      <c r="V259" s="5"/>
      <c r="W259" s="830"/>
      <c r="X259" s="5"/>
      <c r="Y259" s="5"/>
      <c r="Z259" s="5"/>
      <c r="AA259" s="5"/>
      <c r="AB259" s="5"/>
      <c r="AC259" s="5"/>
      <c r="AD259" s="830"/>
      <c r="AE259" s="5"/>
      <c r="AF259" s="5"/>
      <c r="AG259" s="5"/>
      <c r="AH259" s="5"/>
      <c r="AI259" s="5"/>
      <c r="AJ259" s="5"/>
    </row>
    <row r="260" spans="1:36" ht="25" x14ac:dyDescent="0.25">
      <c r="A260" s="29" t="s">
        <v>5</v>
      </c>
      <c r="B260" s="12" t="s">
        <v>506</v>
      </c>
      <c r="C260" s="12"/>
      <c r="D260" s="29" t="s">
        <v>5</v>
      </c>
      <c r="E260" s="13" t="s">
        <v>507</v>
      </c>
      <c r="F260" s="17"/>
      <c r="G260" s="662"/>
      <c r="H260" s="882"/>
      <c r="I260" s="873"/>
      <c r="J260" s="5"/>
      <c r="K260" s="5"/>
      <c r="L260" s="5"/>
      <c r="M260" s="5"/>
      <c r="N260" s="5"/>
      <c r="O260" s="5"/>
      <c r="P260" s="830"/>
      <c r="Q260" s="5"/>
      <c r="R260" s="5"/>
      <c r="S260" s="5"/>
      <c r="T260" s="5"/>
      <c r="U260" s="5"/>
      <c r="V260" s="5"/>
      <c r="W260" s="830"/>
      <c r="X260" s="5"/>
      <c r="Y260" s="5"/>
      <c r="Z260" s="5"/>
      <c r="AA260" s="5"/>
      <c r="AB260" s="5"/>
      <c r="AC260" s="5"/>
      <c r="AD260" s="830"/>
      <c r="AE260" s="5"/>
      <c r="AF260" s="5"/>
      <c r="AG260" s="5"/>
      <c r="AH260" s="5"/>
      <c r="AI260" s="5"/>
      <c r="AJ260" s="5"/>
    </row>
    <row r="261" spans="1:36" x14ac:dyDescent="0.25">
      <c r="A261" s="29"/>
      <c r="B261" s="12"/>
      <c r="C261" s="12"/>
      <c r="D261" s="29"/>
      <c r="E261" s="13"/>
      <c r="F261" s="17"/>
      <c r="G261" s="662"/>
      <c r="H261" s="882"/>
      <c r="I261" s="873"/>
      <c r="J261" s="5"/>
      <c r="K261" s="5"/>
      <c r="L261" s="5"/>
      <c r="M261" s="5"/>
      <c r="N261" s="5"/>
      <c r="O261" s="5"/>
      <c r="P261" s="830"/>
      <c r="Q261" s="5"/>
      <c r="R261" s="5"/>
      <c r="S261" s="5"/>
      <c r="T261" s="5"/>
      <c r="U261" s="5"/>
      <c r="V261" s="5"/>
      <c r="W261" s="830"/>
      <c r="X261" s="5"/>
      <c r="Y261" s="5"/>
      <c r="Z261" s="5"/>
      <c r="AA261" s="5"/>
      <c r="AB261" s="5"/>
      <c r="AC261" s="5"/>
      <c r="AD261" s="830"/>
      <c r="AE261" s="5"/>
      <c r="AF261" s="5"/>
      <c r="AG261" s="5"/>
      <c r="AH261" s="5"/>
      <c r="AI261" s="5"/>
      <c r="AJ261" s="5"/>
    </row>
    <row r="262" spans="1:36" ht="27" x14ac:dyDescent="0.25">
      <c r="A262" s="29" t="s">
        <v>5</v>
      </c>
      <c r="B262" s="12" t="s">
        <v>5</v>
      </c>
      <c r="C262" s="12"/>
      <c r="D262" s="29" t="s">
        <v>41</v>
      </c>
      <c r="E262" s="13" t="s">
        <v>492</v>
      </c>
      <c r="F262" s="17" t="s">
        <v>508</v>
      </c>
      <c r="G262" s="662">
        <v>360</v>
      </c>
      <c r="H262" s="883"/>
      <c r="I262" s="873">
        <f>H262*G262</f>
        <v>0</v>
      </c>
      <c r="J262" s="5"/>
      <c r="K262" s="5"/>
      <c r="L262" s="5"/>
      <c r="M262" s="5"/>
      <c r="N262" s="5"/>
      <c r="O262" s="5"/>
      <c r="P262" s="830"/>
      <c r="Q262" s="5"/>
      <c r="R262" s="5"/>
      <c r="S262" s="5"/>
      <c r="T262" s="5"/>
      <c r="U262" s="5"/>
      <c r="V262" s="5"/>
      <c r="W262" s="830"/>
      <c r="X262" s="5"/>
      <c r="Y262" s="5"/>
      <c r="Z262" s="5"/>
      <c r="AA262" s="5"/>
      <c r="AB262" s="5"/>
      <c r="AC262" s="5"/>
      <c r="AD262" s="830"/>
      <c r="AE262" s="5"/>
      <c r="AF262" s="5"/>
      <c r="AG262" s="5"/>
      <c r="AH262" s="5"/>
      <c r="AI262" s="5"/>
      <c r="AJ262" s="5"/>
    </row>
    <row r="263" spans="1:36" x14ac:dyDescent="0.25">
      <c r="A263" s="29"/>
      <c r="B263" s="12"/>
      <c r="C263" s="12"/>
      <c r="D263" s="29"/>
      <c r="E263" s="13"/>
      <c r="F263" s="17"/>
      <c r="G263" s="662"/>
      <c r="H263" s="882"/>
      <c r="I263" s="873"/>
      <c r="J263" s="5"/>
      <c r="K263" s="5"/>
      <c r="L263" s="5"/>
      <c r="M263" s="5"/>
      <c r="N263" s="5"/>
      <c r="O263" s="5"/>
      <c r="P263" s="830"/>
      <c r="Q263" s="5"/>
      <c r="R263" s="5"/>
      <c r="S263" s="5"/>
      <c r="T263" s="5"/>
      <c r="U263" s="5"/>
      <c r="V263" s="5"/>
      <c r="W263" s="830"/>
      <c r="X263" s="5"/>
      <c r="Y263" s="5"/>
      <c r="Z263" s="5"/>
      <c r="AA263" s="5"/>
      <c r="AB263" s="5"/>
      <c r="AC263" s="5"/>
      <c r="AD263" s="830"/>
      <c r="AE263" s="5"/>
      <c r="AF263" s="5"/>
      <c r="AG263" s="5"/>
      <c r="AH263" s="5"/>
      <c r="AI263" s="5"/>
      <c r="AJ263" s="5"/>
    </row>
    <row r="264" spans="1:36" ht="27" x14ac:dyDescent="0.25">
      <c r="A264" s="29" t="s">
        <v>5</v>
      </c>
      <c r="B264" s="12" t="s">
        <v>5</v>
      </c>
      <c r="C264" s="12"/>
      <c r="D264" s="29" t="s">
        <v>44</v>
      </c>
      <c r="E264" s="13" t="s">
        <v>493</v>
      </c>
      <c r="F264" s="17" t="s">
        <v>508</v>
      </c>
      <c r="G264" s="662">
        <v>520</v>
      </c>
      <c r="H264" s="883"/>
      <c r="I264" s="873">
        <f>H264*G264</f>
        <v>0</v>
      </c>
      <c r="J264" s="5"/>
      <c r="K264" s="5"/>
      <c r="L264" s="5"/>
      <c r="M264" s="5"/>
      <c r="N264" s="5"/>
      <c r="O264" s="5"/>
      <c r="P264" s="830"/>
      <c r="Q264" s="5"/>
      <c r="R264" s="5"/>
      <c r="S264" s="5"/>
      <c r="T264" s="5"/>
      <c r="U264" s="5"/>
      <c r="V264" s="5"/>
      <c r="W264" s="830"/>
      <c r="X264" s="5"/>
      <c r="Y264" s="5"/>
      <c r="Z264" s="5"/>
      <c r="AA264" s="5"/>
      <c r="AB264" s="5"/>
      <c r="AC264" s="5"/>
      <c r="AD264" s="830"/>
      <c r="AE264" s="5"/>
      <c r="AF264" s="5"/>
      <c r="AG264" s="5"/>
      <c r="AH264" s="5"/>
      <c r="AI264" s="5"/>
      <c r="AJ264" s="5"/>
    </row>
    <row r="265" spans="1:36" x14ac:dyDescent="0.25">
      <c r="A265" s="29"/>
      <c r="B265" s="12"/>
      <c r="C265" s="12"/>
      <c r="D265" s="29"/>
      <c r="E265" s="13"/>
      <c r="F265" s="17"/>
      <c r="G265" s="162"/>
      <c r="H265" s="888"/>
      <c r="I265" s="873"/>
      <c r="J265" s="5"/>
      <c r="K265" s="5"/>
      <c r="L265" s="5"/>
      <c r="M265" s="5"/>
      <c r="N265" s="5"/>
      <c r="O265" s="5"/>
      <c r="P265" s="830"/>
      <c r="Q265" s="5"/>
      <c r="R265" s="5"/>
      <c r="S265" s="5"/>
      <c r="T265" s="5"/>
      <c r="U265" s="5"/>
      <c r="V265" s="5"/>
      <c r="W265" s="830"/>
      <c r="X265" s="5"/>
      <c r="Y265" s="5"/>
      <c r="Z265" s="5"/>
      <c r="AA265" s="5"/>
      <c r="AB265" s="5"/>
      <c r="AC265" s="5"/>
      <c r="AD265" s="830"/>
      <c r="AE265" s="5"/>
      <c r="AF265" s="5"/>
      <c r="AG265" s="5"/>
      <c r="AH265" s="5"/>
      <c r="AI265" s="5"/>
      <c r="AJ265" s="5"/>
    </row>
    <row r="266" spans="1:36" ht="27" x14ac:dyDescent="0.25">
      <c r="A266" s="29" t="s">
        <v>5</v>
      </c>
      <c r="B266" s="12" t="s">
        <v>5</v>
      </c>
      <c r="C266" s="12"/>
      <c r="D266" s="29" t="s">
        <v>339</v>
      </c>
      <c r="E266" s="13" t="s">
        <v>494</v>
      </c>
      <c r="F266" s="17" t="s">
        <v>508</v>
      </c>
      <c r="G266" s="662">
        <v>960</v>
      </c>
      <c r="H266" s="883"/>
      <c r="I266" s="873">
        <f>H266*G266</f>
        <v>0</v>
      </c>
      <c r="J266" s="5"/>
      <c r="K266" s="5"/>
      <c r="L266" s="5"/>
      <c r="M266" s="5"/>
      <c r="N266" s="5"/>
      <c r="O266" s="5"/>
      <c r="P266" s="830"/>
      <c r="Q266" s="5"/>
      <c r="R266" s="5"/>
      <c r="S266" s="5"/>
      <c r="T266" s="5"/>
      <c r="U266" s="5"/>
      <c r="V266" s="5"/>
      <c r="W266" s="830"/>
      <c r="X266" s="5"/>
      <c r="Y266" s="5"/>
      <c r="Z266" s="5"/>
      <c r="AA266" s="5"/>
      <c r="AB266" s="5"/>
      <c r="AC266" s="5"/>
      <c r="AD266" s="830"/>
      <c r="AE266" s="5"/>
      <c r="AF266" s="5"/>
      <c r="AG266" s="5"/>
      <c r="AH266" s="5"/>
      <c r="AI266" s="5"/>
      <c r="AJ266" s="5"/>
    </row>
    <row r="267" spans="1:36" x14ac:dyDescent="0.25">
      <c r="A267" s="29"/>
      <c r="B267" s="12"/>
      <c r="C267" s="12"/>
      <c r="D267" s="29"/>
      <c r="E267" s="13"/>
      <c r="F267" s="17"/>
      <c r="G267" s="662"/>
      <c r="H267" s="882"/>
      <c r="I267" s="873"/>
      <c r="J267" s="5"/>
      <c r="K267" s="5"/>
      <c r="L267" s="5"/>
      <c r="M267" s="5"/>
      <c r="N267" s="5"/>
      <c r="O267" s="5"/>
      <c r="P267" s="830"/>
      <c r="Q267" s="5"/>
      <c r="R267" s="5"/>
      <c r="S267" s="5"/>
      <c r="T267" s="5"/>
      <c r="U267" s="5"/>
      <c r="V267" s="5"/>
      <c r="W267" s="830"/>
      <c r="X267" s="5"/>
      <c r="Y267" s="5"/>
      <c r="Z267" s="5"/>
      <c r="AA267" s="5"/>
      <c r="AB267" s="5"/>
      <c r="AC267" s="5"/>
      <c r="AD267" s="830"/>
      <c r="AE267" s="5"/>
      <c r="AF267" s="5"/>
      <c r="AG267" s="5"/>
      <c r="AH267" s="5"/>
      <c r="AI267" s="5"/>
      <c r="AJ267" s="5"/>
    </row>
    <row r="268" spans="1:36" ht="14.5" x14ac:dyDescent="0.25">
      <c r="A268" s="29" t="s">
        <v>5</v>
      </c>
      <c r="B268" s="12" t="s">
        <v>5</v>
      </c>
      <c r="C268" s="12"/>
      <c r="D268" s="29" t="s">
        <v>82</v>
      </c>
      <c r="E268" s="13" t="s">
        <v>495</v>
      </c>
      <c r="F268" s="17" t="s">
        <v>508</v>
      </c>
      <c r="G268" s="662">
        <v>14200</v>
      </c>
      <c r="H268" s="883"/>
      <c r="I268" s="873">
        <f>H268*G268</f>
        <v>0</v>
      </c>
      <c r="J268" s="5"/>
      <c r="K268" s="5"/>
      <c r="L268" s="5"/>
      <c r="M268" s="5"/>
      <c r="N268" s="5"/>
      <c r="O268" s="5"/>
      <c r="P268" s="830"/>
      <c r="Q268" s="5"/>
      <c r="R268" s="5"/>
      <c r="S268" s="5"/>
      <c r="T268" s="5"/>
      <c r="U268" s="5"/>
      <c r="V268" s="5"/>
      <c r="W268" s="830"/>
      <c r="X268" s="5"/>
      <c r="Y268" s="5"/>
      <c r="Z268" s="5"/>
      <c r="AA268" s="5"/>
      <c r="AB268" s="5"/>
      <c r="AC268" s="5"/>
      <c r="AD268" s="830"/>
      <c r="AE268" s="5"/>
      <c r="AF268" s="5"/>
      <c r="AG268" s="5"/>
      <c r="AH268" s="5"/>
      <c r="AI268" s="5"/>
      <c r="AJ268" s="5"/>
    </row>
    <row r="269" spans="1:36" x14ac:dyDescent="0.25">
      <c r="A269" s="29"/>
      <c r="B269" s="12"/>
      <c r="C269" s="12"/>
      <c r="D269" s="29"/>
      <c r="E269" s="13"/>
      <c r="F269" s="17"/>
      <c r="G269" s="662"/>
      <c r="H269" s="882"/>
      <c r="I269" s="873"/>
      <c r="J269" s="5"/>
      <c r="K269" s="5"/>
      <c r="L269" s="5"/>
      <c r="M269" s="5"/>
      <c r="N269" s="5"/>
      <c r="O269" s="5"/>
      <c r="P269" s="830"/>
      <c r="Q269" s="5"/>
      <c r="R269" s="5"/>
      <c r="S269" s="5"/>
      <c r="T269" s="5"/>
      <c r="U269" s="5"/>
      <c r="V269" s="5"/>
      <c r="W269" s="830"/>
      <c r="X269" s="5"/>
      <c r="Y269" s="5"/>
      <c r="Z269" s="5"/>
      <c r="AA269" s="5"/>
      <c r="AB269" s="5"/>
      <c r="AC269" s="5"/>
      <c r="AD269" s="830"/>
      <c r="AE269" s="5"/>
      <c r="AF269" s="5"/>
      <c r="AG269" s="5"/>
      <c r="AH269" s="5"/>
      <c r="AI269" s="5"/>
      <c r="AJ269" s="5"/>
    </row>
    <row r="270" spans="1:36" x14ac:dyDescent="0.25">
      <c r="A270" s="29"/>
      <c r="B270" s="12"/>
      <c r="C270" s="12"/>
      <c r="D270" s="29"/>
      <c r="E270" s="13"/>
      <c r="F270" s="17"/>
      <c r="G270" s="662"/>
      <c r="H270" s="882"/>
      <c r="I270" s="873"/>
      <c r="J270" s="5"/>
      <c r="K270" s="5"/>
      <c r="L270" s="5"/>
      <c r="M270" s="5"/>
      <c r="N270" s="5"/>
      <c r="O270" s="5"/>
      <c r="P270" s="830"/>
      <c r="Q270" s="5"/>
      <c r="R270" s="5"/>
      <c r="S270" s="5"/>
      <c r="T270" s="5"/>
      <c r="U270" s="5"/>
      <c r="V270" s="5"/>
      <c r="W270" s="830"/>
      <c r="X270" s="5"/>
      <c r="Y270" s="5"/>
      <c r="Z270" s="5"/>
      <c r="AA270" s="5"/>
      <c r="AB270" s="5"/>
      <c r="AC270" s="5"/>
      <c r="AD270" s="830"/>
      <c r="AE270" s="5"/>
      <c r="AF270" s="5"/>
      <c r="AG270" s="5"/>
      <c r="AH270" s="5"/>
      <c r="AI270" s="5"/>
      <c r="AJ270" s="5"/>
    </row>
    <row r="271" spans="1:36" x14ac:dyDescent="0.25">
      <c r="A271" s="29"/>
      <c r="B271" s="12"/>
      <c r="C271" s="12"/>
      <c r="D271" s="29"/>
      <c r="E271" s="13"/>
      <c r="F271" s="17"/>
      <c r="G271" s="662"/>
      <c r="H271" s="882"/>
      <c r="I271" s="873"/>
      <c r="J271" s="5"/>
      <c r="K271" s="5"/>
      <c r="L271" s="5"/>
      <c r="M271" s="5"/>
      <c r="N271" s="5"/>
      <c r="O271" s="5"/>
      <c r="P271" s="830"/>
      <c r="Q271" s="5"/>
      <c r="R271" s="5"/>
      <c r="S271" s="5"/>
      <c r="T271" s="5"/>
      <c r="U271" s="5"/>
      <c r="V271" s="5"/>
      <c r="W271" s="830"/>
      <c r="X271" s="5"/>
      <c r="Y271" s="5"/>
      <c r="Z271" s="5"/>
      <c r="AA271" s="5"/>
      <c r="AB271" s="5"/>
      <c r="AC271" s="5"/>
      <c r="AD271" s="830"/>
      <c r="AE271" s="5"/>
      <c r="AF271" s="5"/>
      <c r="AG271" s="5"/>
      <c r="AH271" s="5"/>
      <c r="AI271" s="5"/>
      <c r="AJ271" s="5"/>
    </row>
    <row r="272" spans="1:36" x14ac:dyDescent="0.25">
      <c r="A272" s="29"/>
      <c r="B272" s="12"/>
      <c r="C272" s="12"/>
      <c r="D272" s="29"/>
      <c r="E272" s="13"/>
      <c r="F272" s="17"/>
      <c r="G272" s="662"/>
      <c r="H272" s="882"/>
      <c r="I272" s="873"/>
      <c r="J272" s="5"/>
      <c r="K272" s="5"/>
      <c r="L272" s="5"/>
      <c r="M272" s="5"/>
      <c r="N272" s="5"/>
      <c r="O272" s="5"/>
      <c r="P272" s="830"/>
      <c r="Q272" s="5"/>
      <c r="R272" s="5"/>
      <c r="S272" s="5"/>
      <c r="T272" s="5"/>
      <c r="U272" s="5"/>
      <c r="V272" s="5"/>
      <c r="W272" s="830"/>
      <c r="X272" s="5"/>
      <c r="Y272" s="5"/>
      <c r="Z272" s="5"/>
      <c r="AA272" s="5"/>
      <c r="AB272" s="5"/>
      <c r="AC272" s="5"/>
      <c r="AD272" s="830"/>
      <c r="AE272" s="5"/>
      <c r="AF272" s="5"/>
      <c r="AG272" s="5"/>
      <c r="AH272" s="5"/>
      <c r="AI272" s="5"/>
      <c r="AJ272" s="5"/>
    </row>
    <row r="273" spans="1:36" s="18" customFormat="1" ht="13" x14ac:dyDescent="0.25">
      <c r="A273" s="195" t="str">
        <f>$A$10</f>
        <v>C1.5</v>
      </c>
      <c r="B273" s="196"/>
      <c r="C273" s="196"/>
      <c r="D273" s="196"/>
      <c r="E273" s="19" t="s">
        <v>90</v>
      </c>
      <c r="F273" s="20"/>
      <c r="G273" s="21"/>
      <c r="H273" s="884"/>
      <c r="I273" s="874">
        <f>SUM(I214:I272)</f>
        <v>64350000</v>
      </c>
      <c r="J273" s="1"/>
      <c r="K273" s="1"/>
      <c r="L273" s="1"/>
      <c r="M273" s="1"/>
      <c r="N273" s="1"/>
      <c r="O273" s="1"/>
      <c r="P273" s="828"/>
      <c r="Q273" s="1"/>
      <c r="R273" s="1"/>
      <c r="S273" s="1"/>
      <c r="T273" s="1"/>
      <c r="U273" s="1"/>
      <c r="V273" s="1"/>
      <c r="W273" s="825"/>
      <c r="X273" s="1"/>
      <c r="Y273" s="1"/>
      <c r="Z273" s="1"/>
      <c r="AA273" s="1"/>
      <c r="AB273" s="1"/>
      <c r="AC273" s="1"/>
      <c r="AD273" s="828"/>
      <c r="AE273" s="1"/>
      <c r="AF273" s="1"/>
      <c r="AG273" s="1"/>
      <c r="AH273" s="1"/>
      <c r="AI273" s="1"/>
      <c r="AJ273" s="1"/>
    </row>
    <row r="274" spans="1:36" s="8" customFormat="1" ht="13" x14ac:dyDescent="0.25">
      <c r="A274" s="34" t="s">
        <v>11</v>
      </c>
      <c r="B274" s="183"/>
      <c r="C274" s="34"/>
      <c r="D274" s="34"/>
      <c r="E274" s="10" t="s">
        <v>12</v>
      </c>
      <c r="F274" s="10" t="s">
        <v>13</v>
      </c>
      <c r="G274" s="10" t="s">
        <v>14</v>
      </c>
      <c r="H274" s="10" t="s">
        <v>15</v>
      </c>
      <c r="I274" s="10" t="s">
        <v>16</v>
      </c>
      <c r="J274" s="1"/>
      <c r="K274" s="1"/>
      <c r="L274" s="1"/>
      <c r="M274" s="1"/>
      <c r="N274" s="1"/>
      <c r="O274" s="1"/>
      <c r="P274" s="825"/>
      <c r="Q274" s="1"/>
      <c r="R274" s="1"/>
      <c r="S274" s="1"/>
      <c r="T274" s="1"/>
      <c r="U274" s="1"/>
      <c r="V274" s="1"/>
      <c r="W274" s="828"/>
      <c r="X274" s="1"/>
      <c r="Y274" s="1"/>
      <c r="Z274" s="1"/>
      <c r="AA274" s="1"/>
      <c r="AB274" s="1"/>
      <c r="AC274" s="1"/>
      <c r="AD274" s="828"/>
      <c r="AE274" s="1"/>
      <c r="AF274" s="1"/>
      <c r="AG274" s="1"/>
      <c r="AH274" s="1"/>
      <c r="AI274" s="1"/>
      <c r="AJ274" s="1"/>
    </row>
    <row r="275" spans="1:36" s="18" customFormat="1" ht="13" x14ac:dyDescent="0.25">
      <c r="A275" s="37"/>
      <c r="B275" s="196"/>
      <c r="C275" s="20"/>
      <c r="D275" s="20"/>
      <c r="E275" s="19" t="s">
        <v>91</v>
      </c>
      <c r="F275" s="20"/>
      <c r="G275" s="21"/>
      <c r="H275" s="20"/>
      <c r="I275" s="874">
        <f>I273</f>
        <v>64350000</v>
      </c>
      <c r="J275" s="1"/>
      <c r="K275" s="1"/>
      <c r="L275" s="1"/>
      <c r="M275" s="1"/>
      <c r="N275" s="1"/>
      <c r="O275" s="1"/>
      <c r="P275" s="825"/>
      <c r="Q275" s="1"/>
      <c r="R275" s="1"/>
      <c r="S275" s="1"/>
      <c r="T275" s="1"/>
      <c r="U275" s="1"/>
      <c r="V275" s="1"/>
      <c r="W275" s="828"/>
      <c r="X275" s="1"/>
      <c r="Y275" s="1"/>
      <c r="Z275" s="1"/>
      <c r="AA275" s="1"/>
      <c r="AB275" s="1"/>
      <c r="AC275" s="1"/>
      <c r="AD275" s="828"/>
      <c r="AE275" s="1"/>
      <c r="AF275" s="1"/>
      <c r="AG275" s="1"/>
      <c r="AH275" s="1"/>
      <c r="AI275" s="1"/>
      <c r="AJ275" s="1"/>
    </row>
    <row r="276" spans="1:36" s="18" customFormat="1" ht="13" x14ac:dyDescent="0.25">
      <c r="A276" s="739"/>
      <c r="B276" s="198"/>
      <c r="C276" s="689"/>
      <c r="D276" s="689"/>
      <c r="E276" s="690"/>
      <c r="F276" s="689"/>
      <c r="G276" s="688"/>
      <c r="H276" s="689"/>
      <c r="I276" s="92"/>
      <c r="J276" s="1"/>
      <c r="K276" s="1"/>
      <c r="L276" s="1"/>
      <c r="M276" s="1"/>
      <c r="N276" s="1"/>
      <c r="O276" s="1"/>
      <c r="P276" s="825"/>
      <c r="Q276" s="1"/>
      <c r="R276" s="1"/>
      <c r="S276" s="1"/>
      <c r="T276" s="1"/>
      <c r="U276" s="1"/>
      <c r="V276" s="1"/>
      <c r="W276" s="828"/>
      <c r="X276" s="1"/>
      <c r="Y276" s="1"/>
      <c r="Z276" s="1"/>
      <c r="AA276" s="1"/>
      <c r="AB276" s="1"/>
      <c r="AC276" s="1"/>
      <c r="AD276" s="828"/>
      <c r="AE276" s="1"/>
      <c r="AF276" s="1"/>
      <c r="AG276" s="1"/>
      <c r="AH276" s="1"/>
      <c r="AI276" s="1"/>
      <c r="AJ276" s="1"/>
    </row>
    <row r="277" spans="1:36" ht="39" x14ac:dyDescent="0.25">
      <c r="A277" s="189" t="s">
        <v>509</v>
      </c>
      <c r="B277" s="189"/>
      <c r="C277" s="771"/>
      <c r="D277" s="771"/>
      <c r="E277" s="190" t="s">
        <v>510</v>
      </c>
      <c r="F277" s="17"/>
      <c r="G277" s="17"/>
      <c r="H277" s="87"/>
      <c r="I277" s="70" t="str">
        <f t="shared" ref="I277:I280" si="6">IF(F277="","",G277*H277)</f>
        <v/>
      </c>
      <c r="J277" s="5"/>
      <c r="K277" s="5"/>
      <c r="L277" s="5"/>
      <c r="M277" s="5"/>
      <c r="N277" s="5"/>
      <c r="O277" s="5"/>
      <c r="P277" s="830"/>
      <c r="Q277" s="5"/>
      <c r="R277" s="5"/>
      <c r="S277" s="5"/>
      <c r="T277" s="5"/>
      <c r="U277" s="5"/>
      <c r="V277" s="5"/>
      <c r="W277" s="830"/>
      <c r="X277" s="5"/>
      <c r="Y277" s="5"/>
      <c r="Z277" s="5"/>
      <c r="AA277" s="5"/>
      <c r="AB277" s="5"/>
      <c r="AC277" s="5"/>
      <c r="AD277" s="830"/>
      <c r="AE277" s="5"/>
      <c r="AF277" s="5"/>
      <c r="AG277" s="5"/>
      <c r="AH277" s="5"/>
      <c r="AI277" s="5"/>
      <c r="AJ277" s="5"/>
    </row>
    <row r="278" spans="1:36" x14ac:dyDescent="0.25">
      <c r="A278" s="669"/>
      <c r="B278" s="669"/>
      <c r="C278" s="773"/>
      <c r="D278" s="773"/>
      <c r="E278" s="191"/>
      <c r="F278" s="17"/>
      <c r="G278" s="17"/>
      <c r="H278" s="87"/>
      <c r="I278" s="70" t="str">
        <f t="shared" si="6"/>
        <v/>
      </c>
      <c r="J278" s="5"/>
      <c r="K278" s="5"/>
      <c r="L278" s="5"/>
      <c r="M278" s="5"/>
      <c r="N278" s="5"/>
      <c r="O278" s="5"/>
      <c r="P278" s="830"/>
      <c r="Q278" s="5"/>
      <c r="R278" s="5"/>
      <c r="S278" s="5"/>
      <c r="T278" s="5"/>
      <c r="U278" s="5"/>
      <c r="V278" s="5"/>
      <c r="W278" s="830"/>
      <c r="X278" s="5"/>
      <c r="Y278" s="5"/>
      <c r="Z278" s="5"/>
      <c r="AA278" s="5"/>
      <c r="AB278" s="5"/>
      <c r="AC278" s="5"/>
      <c r="AD278" s="830"/>
      <c r="AE278" s="5"/>
      <c r="AF278" s="5"/>
      <c r="AG278" s="5"/>
      <c r="AH278" s="5"/>
      <c r="AI278" s="5"/>
      <c r="AJ278" s="5"/>
    </row>
    <row r="279" spans="1:36" ht="27" x14ac:dyDescent="0.25">
      <c r="A279" s="191"/>
      <c r="B279" s="191" t="s">
        <v>511</v>
      </c>
      <c r="C279" s="665"/>
      <c r="D279" s="665"/>
      <c r="E279" s="26" t="s">
        <v>485</v>
      </c>
      <c r="F279" s="17" t="s">
        <v>357</v>
      </c>
      <c r="G279" s="71">
        <v>1090</v>
      </c>
      <c r="H279" s="883"/>
      <c r="I279" s="873">
        <f>H279*G279</f>
        <v>0</v>
      </c>
      <c r="J279" s="5"/>
      <c r="K279" s="5"/>
      <c r="L279" s="5"/>
      <c r="M279" s="5"/>
      <c r="N279" s="5"/>
      <c r="O279" s="5"/>
      <c r="P279" s="830"/>
      <c r="Q279" s="5"/>
      <c r="R279" s="5"/>
      <c r="S279" s="5"/>
      <c r="T279" s="5"/>
      <c r="U279" s="5"/>
      <c r="V279" s="5"/>
      <c r="W279" s="830"/>
      <c r="X279" s="5"/>
      <c r="Y279" s="5"/>
      <c r="Z279" s="5"/>
      <c r="AA279" s="5"/>
      <c r="AB279" s="5"/>
      <c r="AC279" s="5"/>
      <c r="AD279" s="830"/>
      <c r="AE279" s="5"/>
      <c r="AF279" s="5"/>
      <c r="AG279" s="5"/>
      <c r="AH279" s="5"/>
      <c r="AI279" s="5"/>
      <c r="AJ279" s="5"/>
    </row>
    <row r="280" spans="1:36" x14ac:dyDescent="0.25">
      <c r="A280" s="669"/>
      <c r="B280" s="669"/>
      <c r="C280" s="773"/>
      <c r="D280" s="773"/>
      <c r="E280" s="191"/>
      <c r="F280" s="17"/>
      <c r="G280" s="17"/>
      <c r="H280" s="882"/>
      <c r="I280" s="873" t="str">
        <f t="shared" si="6"/>
        <v/>
      </c>
      <c r="J280" s="5"/>
      <c r="K280" s="5"/>
      <c r="L280" s="5"/>
      <c r="M280" s="5"/>
      <c r="N280" s="5"/>
      <c r="O280" s="5"/>
      <c r="P280" s="830"/>
      <c r="Q280" s="5"/>
      <c r="R280" s="5"/>
      <c r="S280" s="5"/>
      <c r="T280" s="5"/>
      <c r="U280" s="5"/>
      <c r="V280" s="5"/>
      <c r="W280" s="830"/>
      <c r="X280" s="5"/>
      <c r="Y280" s="5"/>
      <c r="Z280" s="5"/>
      <c r="AA280" s="5"/>
      <c r="AB280" s="5"/>
      <c r="AC280" s="5"/>
      <c r="AD280" s="830"/>
      <c r="AE280" s="5"/>
      <c r="AF280" s="5"/>
      <c r="AG280" s="5"/>
      <c r="AH280" s="5"/>
      <c r="AI280" s="5"/>
      <c r="AJ280" s="5"/>
    </row>
    <row r="281" spans="1:36" ht="27" x14ac:dyDescent="0.25">
      <c r="A281" s="191"/>
      <c r="B281" s="191" t="s">
        <v>512</v>
      </c>
      <c r="C281" s="665"/>
      <c r="D281" s="665"/>
      <c r="E281" s="26" t="s">
        <v>486</v>
      </c>
      <c r="F281" s="17" t="s">
        <v>357</v>
      </c>
      <c r="G281" s="71">
        <v>1740</v>
      </c>
      <c r="H281" s="883"/>
      <c r="I281" s="873">
        <f>H281*G281</f>
        <v>0</v>
      </c>
      <c r="J281" s="5"/>
      <c r="K281" s="5"/>
      <c r="L281" s="5"/>
      <c r="M281" s="5"/>
      <c r="N281" s="5"/>
      <c r="O281" s="5"/>
      <c r="P281" s="830"/>
      <c r="Q281" s="5"/>
      <c r="R281" s="5"/>
      <c r="S281" s="5"/>
      <c r="T281" s="5"/>
      <c r="U281" s="5"/>
      <c r="V281" s="5"/>
      <c r="W281" s="830"/>
      <c r="X281" s="5"/>
      <c r="Y281" s="5"/>
      <c r="Z281" s="5"/>
      <c r="AA281" s="5"/>
      <c r="AB281" s="5"/>
      <c r="AC281" s="5"/>
      <c r="AD281" s="830"/>
      <c r="AE281" s="5"/>
      <c r="AF281" s="5"/>
      <c r="AG281" s="5"/>
      <c r="AH281" s="5"/>
      <c r="AI281" s="5"/>
      <c r="AJ281" s="5"/>
    </row>
    <row r="282" spans="1:36" x14ac:dyDescent="0.25">
      <c r="A282" s="191"/>
      <c r="B282" s="191"/>
      <c r="C282" s="665"/>
      <c r="D282" s="665"/>
      <c r="E282" s="26"/>
      <c r="F282" s="17"/>
      <c r="G282" s="71"/>
      <c r="H282" s="882"/>
      <c r="I282" s="873"/>
      <c r="J282" s="5"/>
      <c r="K282" s="5"/>
      <c r="L282" s="5"/>
      <c r="M282" s="5"/>
      <c r="N282" s="5"/>
      <c r="O282" s="5"/>
      <c r="P282" s="830"/>
      <c r="Q282" s="5"/>
      <c r="R282" s="5"/>
      <c r="S282" s="5"/>
      <c r="T282" s="5"/>
      <c r="U282" s="5"/>
      <c r="V282" s="5"/>
      <c r="W282" s="830"/>
      <c r="X282" s="5"/>
      <c r="Y282" s="5"/>
      <c r="Z282" s="5"/>
      <c r="AA282" s="5"/>
      <c r="AB282" s="5"/>
      <c r="AC282" s="5"/>
      <c r="AD282" s="830"/>
      <c r="AE282" s="5"/>
      <c r="AF282" s="5"/>
      <c r="AG282" s="5"/>
      <c r="AH282" s="5"/>
      <c r="AI282" s="5"/>
      <c r="AJ282" s="5"/>
    </row>
    <row r="283" spans="1:36" ht="27" x14ac:dyDescent="0.25">
      <c r="A283" s="191"/>
      <c r="B283" s="191" t="s">
        <v>513</v>
      </c>
      <c r="C283" s="665"/>
      <c r="D283" s="665"/>
      <c r="E283" s="30" t="s">
        <v>514</v>
      </c>
      <c r="F283" s="17" t="s">
        <v>357</v>
      </c>
      <c r="G283" s="71">
        <v>175</v>
      </c>
      <c r="H283" s="883"/>
      <c r="I283" s="873">
        <f>H283*G283</f>
        <v>0</v>
      </c>
      <c r="J283" s="5"/>
      <c r="K283" s="5"/>
      <c r="L283" s="5"/>
      <c r="M283" s="5"/>
      <c r="N283" s="5"/>
      <c r="O283" s="5"/>
      <c r="P283" s="830"/>
      <c r="Q283" s="5"/>
      <c r="R283" s="5"/>
      <c r="S283" s="5"/>
      <c r="T283" s="5"/>
      <c r="U283" s="5"/>
      <c r="V283" s="5"/>
      <c r="W283" s="830"/>
      <c r="X283" s="5"/>
      <c r="Y283" s="5"/>
      <c r="Z283" s="5"/>
      <c r="AA283" s="5"/>
      <c r="AB283" s="5"/>
      <c r="AC283" s="5"/>
      <c r="AD283" s="830"/>
      <c r="AE283" s="5"/>
      <c r="AF283" s="5"/>
      <c r="AG283" s="5"/>
      <c r="AH283" s="5"/>
      <c r="AI283" s="5"/>
      <c r="AJ283" s="5"/>
    </row>
    <row r="284" spans="1:36" x14ac:dyDescent="0.25">
      <c r="A284" s="191"/>
      <c r="B284" s="191"/>
      <c r="C284" s="665"/>
      <c r="D284" s="665"/>
      <c r="E284" s="30"/>
      <c r="F284" s="17"/>
      <c r="G284" s="71"/>
      <c r="H284" s="882"/>
      <c r="I284" s="873"/>
      <c r="J284" s="5"/>
      <c r="K284" s="5"/>
      <c r="L284" s="5"/>
      <c r="M284" s="5"/>
      <c r="N284" s="5"/>
      <c r="O284" s="5"/>
      <c r="P284" s="830"/>
      <c r="Q284" s="5"/>
      <c r="R284" s="5"/>
      <c r="S284" s="5"/>
      <c r="T284" s="5"/>
      <c r="U284" s="5"/>
      <c r="V284" s="5"/>
      <c r="W284" s="830"/>
      <c r="X284" s="5"/>
      <c r="Y284" s="5"/>
      <c r="Z284" s="5"/>
      <c r="AA284" s="5"/>
      <c r="AB284" s="5"/>
      <c r="AC284" s="5"/>
      <c r="AD284" s="830"/>
      <c r="AE284" s="5"/>
      <c r="AF284" s="5"/>
      <c r="AG284" s="5"/>
      <c r="AH284" s="5"/>
      <c r="AI284" s="5"/>
      <c r="AJ284" s="5"/>
    </row>
    <row r="285" spans="1:36" ht="13" x14ac:dyDescent="0.25">
      <c r="A285" s="191"/>
      <c r="B285" s="191"/>
      <c r="C285" s="665"/>
      <c r="D285" s="665"/>
      <c r="E285" s="15" t="s">
        <v>515</v>
      </c>
      <c r="F285" s="17"/>
      <c r="G285" s="71"/>
      <c r="H285" s="882"/>
      <c r="I285" s="873"/>
      <c r="J285" s="5"/>
      <c r="K285" s="5"/>
      <c r="L285" s="5"/>
      <c r="M285" s="5"/>
      <c r="N285" s="5"/>
      <c r="O285" s="5"/>
      <c r="P285" s="830"/>
      <c r="Q285" s="5"/>
      <c r="R285" s="5"/>
      <c r="S285" s="5"/>
      <c r="T285" s="5"/>
      <c r="U285" s="5"/>
      <c r="V285" s="5"/>
      <c r="W285" s="830"/>
      <c r="X285" s="5"/>
      <c r="Y285" s="5"/>
      <c r="Z285" s="5"/>
      <c r="AA285" s="5"/>
      <c r="AB285" s="5"/>
      <c r="AC285" s="5"/>
      <c r="AD285" s="830"/>
      <c r="AE285" s="5"/>
      <c r="AF285" s="5"/>
      <c r="AG285" s="5"/>
      <c r="AH285" s="5"/>
      <c r="AI285" s="5"/>
      <c r="AJ285" s="5"/>
    </row>
    <row r="286" spans="1:36" ht="13" x14ac:dyDescent="0.25">
      <c r="A286" s="191"/>
      <c r="B286" s="191"/>
      <c r="C286" s="665"/>
      <c r="D286" s="665"/>
      <c r="E286" s="15"/>
      <c r="F286" s="17"/>
      <c r="G286" s="71"/>
      <c r="H286" s="882"/>
      <c r="I286" s="873"/>
      <c r="J286" s="5"/>
      <c r="K286" s="5"/>
      <c r="L286" s="5"/>
      <c r="M286" s="5"/>
      <c r="N286" s="5"/>
      <c r="O286" s="5"/>
      <c r="P286" s="830"/>
      <c r="Q286" s="5"/>
      <c r="R286" s="5"/>
      <c r="S286" s="5"/>
      <c r="T286" s="5"/>
      <c r="U286" s="5"/>
      <c r="V286" s="5"/>
      <c r="W286" s="830"/>
      <c r="X286" s="5"/>
      <c r="Y286" s="5"/>
      <c r="Z286" s="5"/>
      <c r="AA286" s="5"/>
      <c r="AB286" s="5"/>
      <c r="AC286" s="5"/>
      <c r="AD286" s="830"/>
      <c r="AE286" s="5"/>
      <c r="AF286" s="5"/>
      <c r="AG286" s="5"/>
      <c r="AH286" s="5"/>
      <c r="AI286" s="5"/>
      <c r="AJ286" s="5"/>
    </row>
    <row r="287" spans="1:36" ht="13" x14ac:dyDescent="0.25">
      <c r="A287" s="191" t="s">
        <v>516</v>
      </c>
      <c r="B287" s="191"/>
      <c r="C287" s="665"/>
      <c r="D287" s="665"/>
      <c r="E287" s="15" t="s">
        <v>517</v>
      </c>
      <c r="F287" s="17"/>
      <c r="G287" s="71"/>
      <c r="H287" s="882"/>
      <c r="I287" s="873"/>
      <c r="J287" s="5"/>
      <c r="K287" s="5"/>
      <c r="L287" s="5"/>
      <c r="M287" s="5"/>
      <c r="N287" s="5"/>
      <c r="O287" s="5"/>
      <c r="P287" s="830"/>
      <c r="Q287" s="5"/>
      <c r="R287" s="5"/>
      <c r="S287" s="5"/>
      <c r="T287" s="5"/>
      <c r="U287" s="5"/>
      <c r="V287" s="5"/>
      <c r="W287" s="830"/>
      <c r="X287" s="5"/>
      <c r="Y287" s="5"/>
      <c r="Z287" s="5"/>
      <c r="AA287" s="5"/>
      <c r="AB287" s="5"/>
      <c r="AC287" s="5"/>
      <c r="AD287" s="830"/>
      <c r="AE287" s="5"/>
      <c r="AF287" s="5"/>
      <c r="AG287" s="5"/>
      <c r="AH287" s="5"/>
      <c r="AI287" s="5"/>
      <c r="AJ287" s="5"/>
    </row>
    <row r="288" spans="1:36" ht="13" x14ac:dyDescent="0.25">
      <c r="A288" s="191"/>
      <c r="B288" s="191"/>
      <c r="C288" s="665"/>
      <c r="D288" s="665"/>
      <c r="E288" s="15"/>
      <c r="F288" s="17"/>
      <c r="G288" s="71"/>
      <c r="H288" s="882"/>
      <c r="I288" s="873"/>
      <c r="J288" s="5"/>
      <c r="K288" s="5"/>
      <c r="L288" s="5"/>
      <c r="M288" s="5"/>
      <c r="N288" s="5"/>
      <c r="O288" s="5"/>
      <c r="P288" s="830"/>
      <c r="Q288" s="5"/>
      <c r="R288" s="5"/>
      <c r="S288" s="5"/>
      <c r="T288" s="5"/>
      <c r="U288" s="5"/>
      <c r="V288" s="5"/>
      <c r="W288" s="830"/>
      <c r="X288" s="5"/>
      <c r="Y288" s="5"/>
      <c r="Z288" s="5"/>
      <c r="AA288" s="5"/>
      <c r="AB288" s="5"/>
      <c r="AC288" s="5"/>
      <c r="AD288" s="830"/>
      <c r="AE288" s="5"/>
      <c r="AF288" s="5"/>
      <c r="AG288" s="5"/>
      <c r="AH288" s="5"/>
      <c r="AI288" s="5"/>
      <c r="AJ288" s="5"/>
    </row>
    <row r="289" spans="1:36" x14ac:dyDescent="0.25">
      <c r="A289" s="29" t="s">
        <v>5</v>
      </c>
      <c r="B289" s="191" t="s">
        <v>518</v>
      </c>
      <c r="C289" s="665"/>
      <c r="D289" s="29"/>
      <c r="E289" s="13" t="s">
        <v>519</v>
      </c>
      <c r="F289" s="17"/>
      <c r="G289" s="71"/>
      <c r="H289" s="882"/>
      <c r="I289" s="873"/>
      <c r="J289" s="5"/>
      <c r="K289" s="5"/>
      <c r="L289" s="5"/>
      <c r="M289" s="5"/>
      <c r="N289" s="5"/>
      <c r="O289" s="5"/>
      <c r="P289" s="830"/>
      <c r="Q289" s="5"/>
      <c r="R289" s="5"/>
      <c r="S289" s="5"/>
      <c r="T289" s="5"/>
      <c r="U289" s="5"/>
      <c r="V289" s="5"/>
      <c r="W289" s="830"/>
      <c r="X289" s="5"/>
      <c r="Y289" s="5"/>
      <c r="Z289" s="5"/>
      <c r="AA289" s="5"/>
      <c r="AB289" s="5"/>
      <c r="AC289" s="5"/>
      <c r="AD289" s="830"/>
      <c r="AE289" s="5"/>
      <c r="AF289" s="5"/>
      <c r="AG289" s="5"/>
      <c r="AH289" s="5"/>
      <c r="AI289" s="5"/>
      <c r="AJ289" s="5"/>
    </row>
    <row r="290" spans="1:36" x14ac:dyDescent="0.25">
      <c r="A290" s="29"/>
      <c r="B290" s="191"/>
      <c r="C290" s="665"/>
      <c r="D290" s="29"/>
      <c r="E290" s="13"/>
      <c r="F290" s="17"/>
      <c r="G290" s="71"/>
      <c r="H290" s="882"/>
      <c r="I290" s="873"/>
      <c r="J290" s="5"/>
      <c r="K290" s="5"/>
      <c r="L290" s="5"/>
      <c r="M290" s="5"/>
      <c r="N290" s="5"/>
      <c r="O290" s="5"/>
      <c r="P290" s="830"/>
      <c r="Q290" s="5"/>
      <c r="R290" s="5"/>
      <c r="S290" s="5"/>
      <c r="T290" s="5"/>
      <c r="U290" s="5"/>
      <c r="V290" s="5"/>
      <c r="W290" s="830"/>
      <c r="X290" s="5"/>
      <c r="Y290" s="5"/>
      <c r="Z290" s="5"/>
      <c r="AA290" s="5"/>
      <c r="AB290" s="5"/>
      <c r="AC290" s="5"/>
      <c r="AD290" s="830"/>
      <c r="AE290" s="5"/>
      <c r="AF290" s="5"/>
      <c r="AG290" s="5"/>
      <c r="AH290" s="5"/>
      <c r="AI290" s="5"/>
      <c r="AJ290" s="5"/>
    </row>
    <row r="291" spans="1:36" x14ac:dyDescent="0.25">
      <c r="A291" s="191"/>
      <c r="B291" s="191"/>
      <c r="C291" s="29" t="s">
        <v>339</v>
      </c>
      <c r="D291" s="29"/>
      <c r="E291" s="13" t="s">
        <v>520</v>
      </c>
      <c r="F291" s="17"/>
      <c r="G291" s="71"/>
      <c r="H291" s="882"/>
      <c r="I291" s="873"/>
      <c r="J291" s="5"/>
      <c r="K291" s="5"/>
      <c r="L291" s="5"/>
      <c r="M291" s="5"/>
      <c r="N291" s="5"/>
      <c r="O291" s="5"/>
      <c r="P291" s="830"/>
      <c r="Q291" s="5"/>
      <c r="R291" s="5"/>
      <c r="S291" s="5"/>
      <c r="T291" s="5"/>
      <c r="U291" s="5"/>
      <c r="V291" s="5"/>
      <c r="W291" s="830"/>
      <c r="X291" s="5"/>
      <c r="Y291" s="5"/>
      <c r="Z291" s="5"/>
      <c r="AA291" s="5"/>
      <c r="AB291" s="5"/>
      <c r="AC291" s="5"/>
      <c r="AD291" s="830"/>
      <c r="AE291" s="5"/>
      <c r="AF291" s="5"/>
      <c r="AG291" s="5"/>
      <c r="AH291" s="5"/>
      <c r="AI291" s="5"/>
      <c r="AJ291" s="5"/>
    </row>
    <row r="292" spans="1:36" x14ac:dyDescent="0.25">
      <c r="A292" s="191"/>
      <c r="B292" s="191"/>
      <c r="C292" s="665"/>
      <c r="D292" s="29"/>
      <c r="E292" s="31"/>
      <c r="F292" s="17"/>
      <c r="G292" s="71"/>
      <c r="H292" s="882"/>
      <c r="I292" s="873"/>
      <c r="J292" s="5"/>
      <c r="K292" s="5"/>
      <c r="L292" s="5"/>
      <c r="M292" s="5"/>
      <c r="N292" s="5"/>
      <c r="O292" s="5"/>
      <c r="P292" s="830"/>
      <c r="Q292" s="5"/>
      <c r="R292" s="5"/>
      <c r="S292" s="5"/>
      <c r="T292" s="5"/>
      <c r="U292" s="5"/>
      <c r="V292" s="5"/>
      <c r="W292" s="830"/>
      <c r="X292" s="5"/>
      <c r="Y292" s="5"/>
      <c r="Z292" s="5"/>
      <c r="AA292" s="5"/>
      <c r="AB292" s="5"/>
      <c r="AC292" s="5"/>
      <c r="AD292" s="830"/>
      <c r="AE292" s="5"/>
      <c r="AF292" s="5"/>
      <c r="AG292" s="5"/>
      <c r="AH292" s="5"/>
      <c r="AI292" s="5"/>
      <c r="AJ292" s="5"/>
    </row>
    <row r="293" spans="1:36" ht="62.5" x14ac:dyDescent="0.25">
      <c r="A293" s="191"/>
      <c r="B293" s="191"/>
      <c r="C293" s="665"/>
      <c r="D293" s="665"/>
      <c r="E293" s="30" t="s">
        <v>521</v>
      </c>
      <c r="F293" s="17" t="s">
        <v>522</v>
      </c>
      <c r="G293" s="71">
        <v>2790</v>
      </c>
      <c r="H293" s="883"/>
      <c r="I293" s="873">
        <f>H293*G293</f>
        <v>0</v>
      </c>
      <c r="J293" s="5"/>
      <c r="K293" s="5"/>
      <c r="L293" s="5"/>
      <c r="M293" s="5"/>
      <c r="N293" s="5"/>
      <c r="O293" s="5"/>
      <c r="P293" s="830"/>
      <c r="Q293" s="5"/>
      <c r="R293" s="5"/>
      <c r="S293" s="5"/>
      <c r="T293" s="5"/>
      <c r="U293" s="5"/>
      <c r="V293" s="5"/>
      <c r="W293" s="830"/>
      <c r="X293" s="5"/>
      <c r="Y293" s="5"/>
      <c r="Z293" s="5"/>
      <c r="AA293" s="5"/>
      <c r="AB293" s="5"/>
      <c r="AC293" s="5"/>
      <c r="AD293" s="830"/>
      <c r="AE293" s="5"/>
      <c r="AF293" s="5"/>
      <c r="AG293" s="5"/>
      <c r="AH293" s="5"/>
      <c r="AI293" s="5"/>
      <c r="AJ293" s="5"/>
    </row>
    <row r="294" spans="1:36" x14ac:dyDescent="0.25">
      <c r="A294" s="191"/>
      <c r="B294" s="191"/>
      <c r="C294" s="665"/>
      <c r="D294" s="665"/>
      <c r="E294" s="30"/>
      <c r="F294" s="17"/>
      <c r="G294" s="71"/>
      <c r="H294" s="882"/>
      <c r="I294" s="873"/>
      <c r="J294" s="5"/>
      <c r="K294" s="5"/>
      <c r="L294" s="5"/>
      <c r="M294" s="5"/>
      <c r="N294" s="5"/>
      <c r="O294" s="5"/>
      <c r="P294" s="830"/>
      <c r="Q294" s="5"/>
      <c r="R294" s="5"/>
      <c r="S294" s="5"/>
      <c r="T294" s="5"/>
      <c r="U294" s="5"/>
      <c r="V294" s="5"/>
      <c r="W294" s="830"/>
      <c r="X294" s="5"/>
      <c r="Y294" s="5"/>
      <c r="Z294" s="5"/>
      <c r="AA294" s="5"/>
      <c r="AB294" s="5"/>
      <c r="AC294" s="5"/>
      <c r="AD294" s="830"/>
      <c r="AE294" s="5"/>
      <c r="AF294" s="5"/>
      <c r="AG294" s="5"/>
      <c r="AH294" s="5"/>
      <c r="AI294" s="5"/>
      <c r="AJ294" s="5"/>
    </row>
    <row r="295" spans="1:36" ht="63.75" customHeight="1" x14ac:dyDescent="0.25">
      <c r="A295" s="12"/>
      <c r="B295" s="12"/>
      <c r="C295" s="12"/>
      <c r="D295" s="12"/>
      <c r="E295" s="1005" t="s">
        <v>3910</v>
      </c>
      <c r="F295" s="17" t="s">
        <v>522</v>
      </c>
      <c r="G295" s="71">
        <v>4950</v>
      </c>
      <c r="H295" s="883"/>
      <c r="I295" s="873">
        <f>H295*G295</f>
        <v>0</v>
      </c>
      <c r="J295" s="5"/>
      <c r="K295" s="5"/>
      <c r="L295" s="5"/>
      <c r="M295" s="5"/>
      <c r="N295" s="5"/>
      <c r="O295" s="5"/>
      <c r="P295" s="830"/>
      <c r="Q295" s="5"/>
      <c r="R295" s="5"/>
      <c r="S295" s="5"/>
      <c r="T295" s="5"/>
      <c r="U295" s="5"/>
      <c r="V295" s="5"/>
      <c r="W295" s="830"/>
      <c r="X295" s="5"/>
      <c r="Y295" s="5"/>
      <c r="Z295" s="5"/>
      <c r="AA295" s="5"/>
      <c r="AB295" s="5"/>
      <c r="AC295" s="5"/>
      <c r="AD295" s="830"/>
      <c r="AE295" s="5"/>
      <c r="AF295" s="5"/>
      <c r="AG295" s="5"/>
      <c r="AH295" s="5"/>
      <c r="AI295" s="5"/>
      <c r="AJ295" s="5"/>
    </row>
    <row r="296" spans="1:36" x14ac:dyDescent="0.25">
      <c r="A296" s="12"/>
      <c r="B296" s="12"/>
      <c r="C296" s="12"/>
      <c r="D296" s="12"/>
      <c r="E296" s="13"/>
      <c r="F296" s="17"/>
      <c r="G296" s="71"/>
      <c r="H296" s="882"/>
      <c r="I296" s="873"/>
      <c r="J296" s="5"/>
      <c r="K296" s="5"/>
      <c r="L296" s="5"/>
      <c r="M296" s="5"/>
      <c r="N296" s="5"/>
      <c r="O296" s="5"/>
      <c r="P296" s="830"/>
      <c r="Q296" s="5"/>
      <c r="R296" s="5"/>
      <c r="S296" s="5"/>
      <c r="T296" s="5"/>
      <c r="U296" s="5"/>
      <c r="V296" s="5"/>
      <c r="W296" s="830"/>
      <c r="X296" s="5"/>
      <c r="Y296" s="5"/>
      <c r="Z296" s="5"/>
      <c r="AA296" s="5"/>
      <c r="AB296" s="5"/>
      <c r="AC296" s="5"/>
      <c r="AD296" s="830"/>
      <c r="AE296" s="5"/>
      <c r="AF296" s="5"/>
      <c r="AG296" s="5"/>
      <c r="AH296" s="5"/>
      <c r="AI296" s="5"/>
      <c r="AJ296" s="5"/>
    </row>
    <row r="297" spans="1:36" ht="26" x14ac:dyDescent="0.25">
      <c r="A297" s="188" t="s">
        <v>523</v>
      </c>
      <c r="B297" s="12"/>
      <c r="C297" s="12"/>
      <c r="D297" s="12"/>
      <c r="E297" s="190" t="s">
        <v>524</v>
      </c>
      <c r="F297" s="651"/>
      <c r="G297" s="17"/>
      <c r="H297" s="882"/>
      <c r="I297" s="873"/>
      <c r="J297" s="834"/>
      <c r="K297" s="834"/>
      <c r="L297" s="834"/>
      <c r="M297" s="834"/>
      <c r="N297" s="834"/>
      <c r="O297" s="834"/>
      <c r="P297" s="830"/>
      <c r="Q297" s="834"/>
      <c r="R297" s="834"/>
      <c r="S297" s="834"/>
      <c r="T297" s="834"/>
      <c r="U297" s="834"/>
      <c r="V297" s="834"/>
      <c r="W297" s="830"/>
      <c r="X297" s="834"/>
      <c r="Y297" s="834"/>
      <c r="Z297" s="834"/>
      <c r="AA297" s="834"/>
      <c r="AB297" s="834"/>
      <c r="AC297" s="834"/>
      <c r="AD297" s="830"/>
      <c r="AE297" s="834"/>
      <c r="AF297" s="834"/>
      <c r="AG297" s="834"/>
      <c r="AH297" s="834"/>
      <c r="AI297" s="834"/>
      <c r="AJ297" s="834"/>
    </row>
    <row r="298" spans="1:36" s="803" customFormat="1" ht="13" x14ac:dyDescent="0.25">
      <c r="A298" s="188"/>
      <c r="B298" s="12"/>
      <c r="C298" s="12"/>
      <c r="D298" s="12"/>
      <c r="E298" s="181"/>
      <c r="F298" s="17"/>
      <c r="G298" s="17"/>
      <c r="H298" s="882"/>
      <c r="I298" s="873"/>
      <c r="J298" s="835"/>
      <c r="K298" s="835"/>
      <c r="L298" s="835"/>
      <c r="M298" s="835"/>
      <c r="N298" s="835"/>
      <c r="O298" s="835"/>
      <c r="P298" s="836"/>
      <c r="Q298" s="835"/>
      <c r="R298" s="835"/>
      <c r="S298" s="835"/>
      <c r="T298" s="835"/>
      <c r="U298" s="835"/>
      <c r="V298" s="835"/>
      <c r="W298" s="836"/>
      <c r="X298" s="835"/>
      <c r="Y298" s="835"/>
      <c r="Z298" s="835"/>
      <c r="AA298" s="835"/>
      <c r="AB298" s="835"/>
      <c r="AC298" s="835"/>
      <c r="AD298" s="836"/>
      <c r="AE298" s="835"/>
      <c r="AF298" s="835"/>
      <c r="AG298" s="835"/>
      <c r="AH298" s="835"/>
      <c r="AI298" s="835"/>
      <c r="AJ298" s="835"/>
    </row>
    <row r="299" spans="1:36" ht="37.5" x14ac:dyDescent="0.25">
      <c r="A299" s="188"/>
      <c r="B299" s="12" t="s">
        <v>525</v>
      </c>
      <c r="C299" s="12"/>
      <c r="D299" s="12"/>
      <c r="E299" s="682" t="s">
        <v>526</v>
      </c>
      <c r="F299" s="17"/>
      <c r="G299" s="17"/>
      <c r="H299" s="882"/>
      <c r="I299" s="873"/>
      <c r="J299" s="834"/>
      <c r="K299" s="834"/>
      <c r="L299" s="834"/>
      <c r="M299" s="834"/>
      <c r="N299" s="834"/>
      <c r="O299" s="834"/>
      <c r="P299" s="830"/>
      <c r="Q299" s="834"/>
      <c r="R299" s="834"/>
      <c r="S299" s="834"/>
      <c r="T299" s="834"/>
      <c r="U299" s="834"/>
      <c r="V299" s="834"/>
      <c r="W299" s="830"/>
      <c r="X299" s="834"/>
      <c r="Y299" s="834"/>
      <c r="Z299" s="834"/>
      <c r="AA299" s="834"/>
      <c r="AB299" s="834"/>
      <c r="AC299" s="834"/>
      <c r="AD299" s="830"/>
      <c r="AE299" s="834"/>
      <c r="AF299" s="834"/>
      <c r="AG299" s="834"/>
      <c r="AH299" s="834"/>
      <c r="AI299" s="834"/>
      <c r="AJ299" s="834"/>
    </row>
    <row r="300" spans="1:36" ht="13" x14ac:dyDescent="0.25">
      <c r="A300" s="188"/>
      <c r="B300" s="12"/>
      <c r="C300" s="12"/>
      <c r="D300" s="12"/>
      <c r="E300" s="181"/>
      <c r="F300" s="17"/>
      <c r="G300" s="17"/>
      <c r="H300" s="882"/>
      <c r="I300" s="873"/>
      <c r="J300" s="834"/>
      <c r="K300" s="834"/>
      <c r="L300" s="834"/>
      <c r="M300" s="834"/>
      <c r="N300" s="834"/>
      <c r="O300" s="834"/>
      <c r="P300" s="830"/>
      <c r="Q300" s="834"/>
      <c r="R300" s="834"/>
      <c r="S300" s="834"/>
      <c r="T300" s="834"/>
      <c r="U300" s="834"/>
      <c r="V300" s="834"/>
      <c r="W300" s="830"/>
      <c r="X300" s="834"/>
      <c r="Y300" s="834"/>
      <c r="Z300" s="834"/>
      <c r="AA300" s="834"/>
      <c r="AB300" s="834"/>
      <c r="AC300" s="834"/>
      <c r="AD300" s="830"/>
      <c r="AE300" s="834"/>
      <c r="AF300" s="834"/>
      <c r="AG300" s="834"/>
      <c r="AH300" s="834"/>
      <c r="AI300" s="834"/>
      <c r="AJ300" s="834"/>
    </row>
    <row r="301" spans="1:36" ht="25" x14ac:dyDescent="0.25">
      <c r="A301" s="188" t="s">
        <v>5</v>
      </c>
      <c r="B301" s="12"/>
      <c r="C301" s="12" t="s">
        <v>339</v>
      </c>
      <c r="D301" s="1017" t="s">
        <v>105</v>
      </c>
      <c r="E301" s="1006" t="s">
        <v>3942</v>
      </c>
      <c r="F301" s="17" t="s">
        <v>365</v>
      </c>
      <c r="G301" s="1007">
        <v>22800</v>
      </c>
      <c r="H301" s="883"/>
      <c r="I301" s="873">
        <f>H301*G301</f>
        <v>0</v>
      </c>
      <c r="J301" s="834"/>
      <c r="K301" s="834"/>
      <c r="L301" s="834"/>
      <c r="M301" s="834"/>
      <c r="N301" s="834"/>
      <c r="O301" s="834"/>
      <c r="P301" s="830"/>
      <c r="Q301" s="834"/>
      <c r="R301" s="834"/>
      <c r="S301" s="834"/>
      <c r="T301" s="834"/>
      <c r="U301" s="834"/>
      <c r="V301" s="834"/>
      <c r="W301" s="830"/>
      <c r="X301" s="834"/>
      <c r="Y301" s="834"/>
      <c r="Z301" s="834"/>
      <c r="AA301" s="834"/>
      <c r="AB301" s="834"/>
      <c r="AC301" s="834"/>
      <c r="AD301" s="830"/>
      <c r="AE301" s="834"/>
      <c r="AF301" s="834"/>
      <c r="AG301" s="834"/>
      <c r="AH301" s="834"/>
      <c r="AI301" s="834"/>
      <c r="AJ301" s="834"/>
    </row>
    <row r="302" spans="1:36" ht="25" x14ac:dyDescent="0.25">
      <c r="A302" s="188"/>
      <c r="B302" s="12"/>
      <c r="C302" s="12"/>
      <c r="D302" s="1017" t="s">
        <v>111</v>
      </c>
      <c r="E302" s="1018" t="s">
        <v>3946</v>
      </c>
      <c r="F302" s="1019" t="s">
        <v>365</v>
      </c>
      <c r="G302" s="1019">
        <v>4150</v>
      </c>
      <c r="H302" s="883"/>
      <c r="I302" s="1020">
        <f>H302*G302</f>
        <v>0</v>
      </c>
      <c r="J302" s="834"/>
      <c r="K302" s="834"/>
      <c r="L302" s="834"/>
      <c r="M302" s="834"/>
      <c r="N302" s="834"/>
      <c r="O302" s="834"/>
      <c r="P302" s="830"/>
      <c r="Q302" s="834"/>
      <c r="R302" s="834"/>
      <c r="S302" s="834"/>
      <c r="T302" s="834"/>
      <c r="U302" s="834"/>
      <c r="V302" s="834"/>
      <c r="W302" s="830"/>
      <c r="X302" s="834"/>
      <c r="Y302" s="834"/>
      <c r="Z302" s="834"/>
      <c r="AA302" s="834"/>
      <c r="AB302" s="834"/>
      <c r="AC302" s="834"/>
      <c r="AD302" s="830"/>
      <c r="AE302" s="834"/>
      <c r="AF302" s="834"/>
      <c r="AG302" s="834"/>
      <c r="AH302" s="834"/>
      <c r="AI302" s="834"/>
      <c r="AJ302" s="834"/>
    </row>
    <row r="303" spans="1:36" ht="13" x14ac:dyDescent="0.25">
      <c r="A303" s="188"/>
      <c r="B303" s="12"/>
      <c r="C303" s="12"/>
      <c r="D303" s="12"/>
      <c r="E303" s="682"/>
      <c r="F303" s="17"/>
      <c r="G303" s="837"/>
      <c r="H303" s="882"/>
      <c r="I303" s="873"/>
      <c r="J303" s="834"/>
      <c r="K303" s="834"/>
      <c r="L303" s="834"/>
      <c r="M303" s="834"/>
      <c r="N303" s="834"/>
      <c r="O303" s="834"/>
      <c r="P303" s="830"/>
      <c r="Q303" s="834"/>
      <c r="R303" s="834"/>
      <c r="S303" s="834"/>
      <c r="T303" s="834"/>
      <c r="U303" s="834"/>
      <c r="V303" s="834"/>
      <c r="W303" s="830"/>
      <c r="X303" s="834"/>
      <c r="Y303" s="834"/>
      <c r="Z303" s="834"/>
      <c r="AA303" s="834"/>
      <c r="AB303" s="834"/>
      <c r="AC303" s="834"/>
      <c r="AD303" s="830"/>
      <c r="AE303" s="834"/>
      <c r="AF303" s="834"/>
      <c r="AG303" s="834"/>
      <c r="AH303" s="834"/>
      <c r="AI303" s="834"/>
      <c r="AJ303" s="834"/>
    </row>
    <row r="304" spans="1:36" ht="37.5" x14ac:dyDescent="0.25">
      <c r="A304" s="188" t="s">
        <v>5</v>
      </c>
      <c r="B304" s="12" t="s">
        <v>527</v>
      </c>
      <c r="C304" s="12"/>
      <c r="D304" s="12"/>
      <c r="E304" s="682" t="s">
        <v>528</v>
      </c>
      <c r="F304" s="17"/>
      <c r="G304" s="837"/>
      <c r="H304" s="882"/>
      <c r="I304" s="873"/>
      <c r="J304" s="834"/>
      <c r="K304" s="834"/>
      <c r="L304" s="834"/>
      <c r="M304" s="834"/>
      <c r="N304" s="834"/>
      <c r="O304" s="834"/>
      <c r="P304" s="830"/>
      <c r="Q304" s="834"/>
      <c r="R304" s="834"/>
      <c r="S304" s="834"/>
      <c r="T304" s="834"/>
      <c r="U304" s="834"/>
      <c r="V304" s="834"/>
      <c r="W304" s="830"/>
      <c r="X304" s="834"/>
      <c r="Y304" s="834"/>
      <c r="Z304" s="834"/>
      <c r="AA304" s="834"/>
      <c r="AB304" s="834"/>
      <c r="AC304" s="834"/>
      <c r="AD304" s="830"/>
      <c r="AE304" s="834"/>
      <c r="AF304" s="834"/>
      <c r="AG304" s="834"/>
      <c r="AH304" s="834"/>
      <c r="AI304" s="834"/>
      <c r="AJ304" s="834"/>
    </row>
    <row r="305" spans="1:36" ht="13" x14ac:dyDescent="0.25">
      <c r="A305" s="188"/>
      <c r="B305" s="12"/>
      <c r="C305" s="12"/>
      <c r="D305" s="12"/>
      <c r="E305" s="682"/>
      <c r="F305" s="17"/>
      <c r="G305" s="837"/>
      <c r="H305" s="882"/>
      <c r="I305" s="873"/>
      <c r="J305" s="834"/>
      <c r="K305" s="834"/>
      <c r="L305" s="834"/>
      <c r="M305" s="834"/>
      <c r="N305" s="834"/>
      <c r="O305" s="834"/>
      <c r="P305" s="830"/>
      <c r="Q305" s="834"/>
      <c r="R305" s="834"/>
      <c r="S305" s="834"/>
      <c r="T305" s="834"/>
      <c r="U305" s="834"/>
      <c r="V305" s="834"/>
      <c r="W305" s="830"/>
      <c r="X305" s="834"/>
      <c r="Y305" s="834"/>
      <c r="Z305" s="834"/>
      <c r="AA305" s="834"/>
      <c r="AB305" s="834"/>
      <c r="AC305" s="834"/>
      <c r="AD305" s="830"/>
      <c r="AE305" s="834"/>
      <c r="AF305" s="834"/>
      <c r="AG305" s="834"/>
      <c r="AH305" s="834"/>
      <c r="AI305" s="834"/>
      <c r="AJ305" s="834"/>
    </row>
    <row r="306" spans="1:36" ht="25" x14ac:dyDescent="0.25">
      <c r="A306" s="188"/>
      <c r="B306" s="12"/>
      <c r="C306" s="12" t="s">
        <v>41</v>
      </c>
      <c r="D306" s="1017" t="s">
        <v>105</v>
      </c>
      <c r="E306" s="1429" t="s">
        <v>4044</v>
      </c>
      <c r="F306" s="17" t="s">
        <v>57</v>
      </c>
      <c r="G306" s="838">
        <v>50</v>
      </c>
      <c r="H306" s="883"/>
      <c r="I306" s="873">
        <f>H306*G306</f>
        <v>0</v>
      </c>
      <c r="J306" s="834"/>
      <c r="K306" s="834"/>
      <c r="L306" s="834"/>
      <c r="M306" s="834"/>
      <c r="N306" s="834"/>
      <c r="O306" s="834"/>
      <c r="P306" s="830"/>
      <c r="Q306" s="834"/>
      <c r="R306" s="834"/>
      <c r="S306" s="834"/>
      <c r="T306" s="834"/>
      <c r="U306" s="834"/>
      <c r="V306" s="834"/>
      <c r="W306" s="830"/>
      <c r="X306" s="834"/>
      <c r="Y306" s="834"/>
      <c r="Z306" s="834"/>
      <c r="AA306" s="834"/>
      <c r="AB306" s="834"/>
      <c r="AC306" s="834"/>
      <c r="AD306" s="830"/>
      <c r="AE306" s="834"/>
      <c r="AF306" s="834"/>
      <c r="AG306" s="834"/>
      <c r="AH306" s="834"/>
      <c r="AI306" s="834"/>
      <c r="AJ306" s="834"/>
    </row>
    <row r="307" spans="1:36" ht="25" x14ac:dyDescent="0.25">
      <c r="A307" s="188"/>
      <c r="B307" s="12"/>
      <c r="C307" s="12"/>
      <c r="D307" s="1017" t="s">
        <v>111</v>
      </c>
      <c r="E307" s="1429" t="s">
        <v>4045</v>
      </c>
      <c r="F307" s="17" t="s">
        <v>57</v>
      </c>
      <c r="G307" s="838">
        <v>6</v>
      </c>
      <c r="H307" s="883"/>
      <c r="I307" s="873">
        <f>H307*G307</f>
        <v>0</v>
      </c>
      <c r="J307" s="834"/>
      <c r="K307" s="834"/>
      <c r="L307" s="834"/>
      <c r="M307" s="834"/>
      <c r="N307" s="834"/>
      <c r="O307" s="834"/>
      <c r="P307" s="830"/>
      <c r="Q307" s="834"/>
      <c r="R307" s="834"/>
      <c r="S307" s="834"/>
      <c r="T307" s="834"/>
      <c r="U307" s="834"/>
      <c r="V307" s="834"/>
      <c r="W307" s="830"/>
      <c r="X307" s="834"/>
      <c r="Y307" s="834"/>
      <c r="Z307" s="834"/>
      <c r="AA307" s="834"/>
      <c r="AB307" s="834"/>
      <c r="AC307" s="834"/>
      <c r="AD307" s="830"/>
      <c r="AE307" s="834"/>
      <c r="AF307" s="834"/>
      <c r="AG307" s="834"/>
      <c r="AH307" s="834"/>
      <c r="AI307" s="834"/>
      <c r="AJ307" s="834"/>
    </row>
    <row r="308" spans="1:36" ht="13" x14ac:dyDescent="0.25">
      <c r="A308" s="188"/>
      <c r="B308" s="12"/>
      <c r="C308" s="12"/>
      <c r="D308" s="12"/>
      <c r="E308" s="682"/>
      <c r="F308" s="17"/>
      <c r="G308" s="839"/>
      <c r="H308" s="882"/>
      <c r="I308" s="873"/>
      <c r="J308" s="834"/>
      <c r="K308" s="834"/>
      <c r="L308" s="834"/>
      <c r="M308" s="834"/>
      <c r="N308" s="834"/>
      <c r="O308" s="834"/>
      <c r="P308" s="830"/>
      <c r="Q308" s="834"/>
      <c r="R308" s="834"/>
      <c r="S308" s="834"/>
      <c r="T308" s="834"/>
      <c r="U308" s="834"/>
      <c r="V308" s="834"/>
      <c r="W308" s="830"/>
      <c r="X308" s="834"/>
      <c r="Y308" s="834"/>
      <c r="Z308" s="834"/>
      <c r="AA308" s="834"/>
      <c r="AB308" s="834"/>
      <c r="AC308" s="834"/>
      <c r="AD308" s="830"/>
      <c r="AE308" s="834"/>
      <c r="AF308" s="834"/>
      <c r="AG308" s="834"/>
      <c r="AH308" s="834"/>
      <c r="AI308" s="834"/>
      <c r="AJ308" s="834"/>
    </row>
    <row r="309" spans="1:36" ht="13" x14ac:dyDescent="0.25">
      <c r="A309" s="188"/>
      <c r="B309" s="12"/>
      <c r="C309" s="12" t="s">
        <v>339</v>
      </c>
      <c r="D309" s="1017" t="s">
        <v>105</v>
      </c>
      <c r="E309" s="1429" t="s">
        <v>4046</v>
      </c>
      <c r="F309" s="17" t="s">
        <v>57</v>
      </c>
      <c r="G309" s="1430">
        <v>20</v>
      </c>
      <c r="H309" s="883"/>
      <c r="I309" s="873">
        <f>H309*G309</f>
        <v>0</v>
      </c>
      <c r="K309" s="18"/>
      <c r="L309" s="18"/>
      <c r="M309" s="18"/>
      <c r="N309" s="18"/>
      <c r="P309" s="829"/>
      <c r="R309" s="18"/>
      <c r="S309" s="18"/>
      <c r="T309" s="18"/>
      <c r="U309" s="18"/>
      <c r="W309" s="829"/>
      <c r="Y309" s="18"/>
      <c r="Z309" s="18"/>
      <c r="AA309" s="18"/>
      <c r="AB309" s="18"/>
      <c r="AD309" s="829"/>
      <c r="AF309" s="18"/>
      <c r="AG309" s="18"/>
      <c r="AH309" s="18"/>
      <c r="AI309" s="18"/>
    </row>
    <row r="310" spans="1:36" ht="13" x14ac:dyDescent="0.25">
      <c r="A310" s="188"/>
      <c r="B310" s="12"/>
      <c r="C310" s="12"/>
      <c r="D310" s="12"/>
      <c r="E310" s="682"/>
      <c r="F310" s="17"/>
      <c r="G310" s="837"/>
      <c r="H310" s="882"/>
      <c r="I310" s="873"/>
      <c r="J310" s="5"/>
      <c r="K310" s="5"/>
      <c r="L310" s="5"/>
      <c r="M310" s="5"/>
      <c r="N310" s="5"/>
      <c r="O310" s="5"/>
      <c r="P310" s="830"/>
      <c r="Q310" s="5"/>
      <c r="R310" s="5"/>
      <c r="S310" s="5"/>
      <c r="T310" s="5"/>
      <c r="U310" s="5"/>
      <c r="V310" s="5"/>
      <c r="W310" s="830"/>
      <c r="X310" s="5"/>
      <c r="Y310" s="5"/>
      <c r="Z310" s="5"/>
      <c r="AA310" s="5"/>
      <c r="AB310" s="5"/>
      <c r="AC310" s="5"/>
      <c r="AD310" s="830"/>
      <c r="AE310" s="5"/>
      <c r="AF310" s="5"/>
      <c r="AG310" s="5"/>
      <c r="AH310" s="5"/>
      <c r="AI310" s="5"/>
      <c r="AJ310" s="5"/>
    </row>
    <row r="311" spans="1:36" ht="13" x14ac:dyDescent="0.25">
      <c r="A311" s="15" t="s">
        <v>529</v>
      </c>
      <c r="B311" s="710"/>
      <c r="C311" s="710"/>
      <c r="D311" s="710"/>
      <c r="E311" s="785" t="s">
        <v>530</v>
      </c>
      <c r="F311" s="17" t="s">
        <v>57</v>
      </c>
      <c r="G311" s="839">
        <v>15000</v>
      </c>
      <c r="H311" s="883"/>
      <c r="I311" s="880">
        <f>H311*G311</f>
        <v>0</v>
      </c>
      <c r="J311" s="5"/>
      <c r="K311" s="5"/>
      <c r="L311" s="5"/>
      <c r="M311" s="5"/>
      <c r="N311" s="5"/>
      <c r="O311" s="5"/>
      <c r="P311" s="830"/>
      <c r="Q311" s="5"/>
      <c r="R311" s="5"/>
      <c r="S311" s="5"/>
      <c r="T311" s="5"/>
      <c r="U311" s="5"/>
      <c r="V311" s="5"/>
      <c r="W311" s="830"/>
      <c r="X311" s="5"/>
      <c r="Y311" s="5"/>
      <c r="Z311" s="5"/>
      <c r="AA311" s="5"/>
      <c r="AB311" s="5"/>
      <c r="AC311" s="5"/>
      <c r="AD311" s="830"/>
      <c r="AE311" s="5"/>
      <c r="AF311" s="5"/>
      <c r="AG311" s="5"/>
      <c r="AH311" s="5"/>
      <c r="AI311" s="5"/>
      <c r="AJ311" s="5"/>
    </row>
    <row r="312" spans="1:36" x14ac:dyDescent="0.25">
      <c r="A312" s="12"/>
      <c r="B312" s="682"/>
      <c r="C312" s="682"/>
      <c r="D312" s="682"/>
      <c r="E312" s="682"/>
      <c r="F312" s="840"/>
      <c r="G312" s="17"/>
      <c r="H312" s="882"/>
      <c r="I312" s="873"/>
      <c r="J312" s="5"/>
      <c r="K312" s="5"/>
      <c r="L312" s="5"/>
      <c r="M312" s="5"/>
      <c r="N312" s="5"/>
      <c r="O312" s="841"/>
      <c r="P312" s="830"/>
      <c r="Q312" s="5"/>
      <c r="R312" s="5"/>
      <c r="S312" s="5"/>
      <c r="T312" s="5"/>
      <c r="U312" s="5"/>
      <c r="V312" s="841"/>
      <c r="W312" s="830"/>
      <c r="X312" s="5"/>
      <c r="Y312" s="5"/>
      <c r="Z312" s="5"/>
      <c r="AA312" s="5"/>
      <c r="AB312" s="5"/>
      <c r="AC312" s="841"/>
      <c r="AD312" s="830"/>
      <c r="AE312" s="5"/>
      <c r="AF312" s="5"/>
      <c r="AG312" s="5"/>
      <c r="AH312" s="5"/>
      <c r="AI312" s="5"/>
      <c r="AJ312" s="841"/>
    </row>
    <row r="313" spans="1:36" ht="26.75" customHeight="1" x14ac:dyDescent="0.25">
      <c r="A313" s="188"/>
      <c r="B313" s="188" t="s">
        <v>531</v>
      </c>
      <c r="C313" s="709"/>
      <c r="D313" s="709"/>
      <c r="E313" s="709" t="s">
        <v>532</v>
      </c>
      <c r="F313" s="694"/>
      <c r="G313" s="694"/>
      <c r="H313" s="889"/>
      <c r="I313" s="890"/>
      <c r="J313" s="5"/>
      <c r="K313" s="5"/>
      <c r="L313" s="5"/>
      <c r="M313" s="5"/>
      <c r="N313" s="5"/>
      <c r="O313" s="5"/>
      <c r="P313" s="830"/>
      <c r="Q313" s="5"/>
      <c r="R313" s="5"/>
      <c r="S313" s="5"/>
      <c r="T313" s="5"/>
      <c r="U313" s="5"/>
      <c r="V313" s="5"/>
      <c r="W313" s="830"/>
      <c r="X313" s="5"/>
      <c r="Y313" s="5"/>
      <c r="Z313" s="5"/>
      <c r="AA313" s="5"/>
      <c r="AB313" s="5"/>
      <c r="AC313" s="5"/>
      <c r="AD313" s="830"/>
      <c r="AE313" s="5"/>
      <c r="AF313" s="5"/>
      <c r="AG313" s="5"/>
      <c r="AH313" s="5"/>
      <c r="AI313" s="5"/>
      <c r="AJ313" s="5"/>
    </row>
    <row r="314" spans="1:36" ht="13" x14ac:dyDescent="0.25">
      <c r="A314" s="12"/>
      <c r="B314" s="753"/>
      <c r="C314" s="753"/>
      <c r="D314" s="753"/>
      <c r="E314" s="693"/>
      <c r="F314" s="694"/>
      <c r="G314" s="694"/>
      <c r="H314" s="889"/>
      <c r="I314" s="890"/>
      <c r="K314" s="18"/>
      <c r="L314" s="18"/>
      <c r="M314" s="18"/>
      <c r="N314" s="18"/>
      <c r="P314" s="829"/>
      <c r="R314" s="18"/>
      <c r="S314" s="18"/>
      <c r="T314" s="18"/>
      <c r="U314" s="18"/>
      <c r="W314" s="829"/>
      <c r="Y314" s="18"/>
      <c r="Z314" s="18"/>
      <c r="AA314" s="18"/>
      <c r="AB314" s="18"/>
      <c r="AD314" s="829"/>
      <c r="AF314" s="18"/>
      <c r="AG314" s="18"/>
      <c r="AH314" s="18"/>
      <c r="AI314" s="18"/>
    </row>
    <row r="315" spans="1:36" ht="27" x14ac:dyDescent="0.25">
      <c r="A315" s="12"/>
      <c r="B315" s="842"/>
      <c r="C315" s="12" t="s">
        <v>44</v>
      </c>
      <c r="D315" s="682"/>
      <c r="E315" s="682" t="s">
        <v>533</v>
      </c>
      <c r="F315" s="17" t="s">
        <v>165</v>
      </c>
      <c r="G315" s="17">
        <v>65</v>
      </c>
      <c r="H315" s="883"/>
      <c r="I315" s="873">
        <f>H315*G315</f>
        <v>0</v>
      </c>
      <c r="P315" s="828"/>
      <c r="W315" s="828"/>
      <c r="AD315" s="828"/>
    </row>
    <row r="316" spans="1:36" x14ac:dyDescent="0.25">
      <c r="A316" s="12"/>
      <c r="B316" s="842"/>
      <c r="C316" s="12"/>
      <c r="D316" s="682"/>
      <c r="E316" s="789"/>
      <c r="F316" s="789"/>
      <c r="G316" s="843"/>
      <c r="H316" s="882"/>
      <c r="I316" s="873"/>
      <c r="P316" s="828"/>
      <c r="W316" s="828"/>
      <c r="AD316" s="828"/>
    </row>
    <row r="317" spans="1:36" ht="27" x14ac:dyDescent="0.25">
      <c r="A317" s="12"/>
      <c r="B317" s="842"/>
      <c r="C317" s="12" t="s">
        <v>339</v>
      </c>
      <c r="D317" s="682"/>
      <c r="E317" s="682" t="s">
        <v>534</v>
      </c>
      <c r="F317" s="17" t="s">
        <v>165</v>
      </c>
      <c r="G317" s="17">
        <v>425</v>
      </c>
      <c r="H317" s="883"/>
      <c r="I317" s="873">
        <f>H317*G317</f>
        <v>0</v>
      </c>
      <c r="P317" s="828"/>
      <c r="W317" s="828"/>
      <c r="AD317" s="828"/>
    </row>
    <row r="318" spans="1:36" ht="13" x14ac:dyDescent="0.25">
      <c r="A318" s="12"/>
      <c r="B318" s="682"/>
      <c r="C318" s="12"/>
      <c r="D318" s="682"/>
      <c r="E318" s="789"/>
      <c r="F318" s="789"/>
      <c r="G318" s="17"/>
      <c r="H318" s="882"/>
      <c r="I318" s="873"/>
      <c r="J318" s="18"/>
      <c r="K318" s="18"/>
      <c r="L318" s="18"/>
      <c r="M318" s="18"/>
      <c r="N318" s="18"/>
      <c r="P318" s="829"/>
      <c r="Q318" s="18"/>
      <c r="R318" s="18"/>
      <c r="S318" s="18"/>
      <c r="T318" s="18"/>
      <c r="U318" s="18"/>
      <c r="W318" s="829"/>
      <c r="X318" s="18"/>
      <c r="Y318" s="18"/>
      <c r="Z318" s="18"/>
      <c r="AA318" s="18"/>
      <c r="AB318" s="18"/>
      <c r="AD318" s="829"/>
      <c r="AE318" s="18"/>
      <c r="AF318" s="18"/>
      <c r="AG318" s="18"/>
      <c r="AH318" s="18"/>
      <c r="AI318" s="18"/>
    </row>
    <row r="319" spans="1:36" ht="27" x14ac:dyDescent="0.25">
      <c r="A319" s="188"/>
      <c r="B319" s="188"/>
      <c r="C319" s="12" t="s">
        <v>82</v>
      </c>
      <c r="D319" s="682"/>
      <c r="E319" s="682" t="s">
        <v>535</v>
      </c>
      <c r="F319" s="17" t="s">
        <v>165</v>
      </c>
      <c r="G319" s="658">
        <v>205</v>
      </c>
      <c r="H319" s="883"/>
      <c r="I319" s="873">
        <f>H319*G319</f>
        <v>0</v>
      </c>
      <c r="J319" s="5"/>
      <c r="K319" s="5"/>
      <c r="L319" s="5"/>
      <c r="M319" s="5"/>
      <c r="N319" s="5"/>
      <c r="O319" s="5"/>
      <c r="P319" s="830"/>
      <c r="Q319" s="5"/>
      <c r="R319" s="5"/>
      <c r="S319" s="5"/>
      <c r="T319" s="5"/>
      <c r="U319" s="5"/>
      <c r="V319" s="5"/>
      <c r="W319" s="830"/>
      <c r="X319" s="5"/>
      <c r="Y319" s="5"/>
      <c r="Z319" s="5"/>
      <c r="AA319" s="5"/>
      <c r="AB319" s="5"/>
      <c r="AC319" s="5"/>
      <c r="AD319" s="830"/>
      <c r="AE319" s="5"/>
      <c r="AF319" s="5"/>
      <c r="AG319" s="5"/>
      <c r="AH319" s="5"/>
      <c r="AI319" s="5"/>
      <c r="AJ319" s="5"/>
    </row>
    <row r="320" spans="1:36" x14ac:dyDescent="0.25">
      <c r="A320" s="12"/>
      <c r="B320" s="842"/>
      <c r="C320" s="12"/>
      <c r="D320" s="682"/>
      <c r="E320" s="789"/>
      <c r="F320" s="789"/>
      <c r="G320" s="843"/>
      <c r="H320" s="882"/>
      <c r="I320" s="873"/>
      <c r="J320" s="5"/>
      <c r="K320" s="5"/>
      <c r="L320" s="5"/>
      <c r="M320" s="5"/>
      <c r="N320" s="5"/>
      <c r="O320" s="5"/>
      <c r="P320" s="830"/>
      <c r="Q320" s="5"/>
      <c r="R320" s="5"/>
      <c r="S320" s="5"/>
      <c r="T320" s="5"/>
      <c r="U320" s="5"/>
      <c r="V320" s="5"/>
      <c r="W320" s="830"/>
      <c r="X320" s="5"/>
      <c r="Y320" s="5"/>
      <c r="Z320" s="5"/>
      <c r="AA320" s="5"/>
      <c r="AB320" s="5"/>
      <c r="AC320" s="5"/>
      <c r="AD320" s="830"/>
      <c r="AE320" s="5"/>
      <c r="AF320" s="5"/>
      <c r="AG320" s="5"/>
      <c r="AH320" s="5"/>
      <c r="AI320" s="5"/>
      <c r="AJ320" s="5"/>
    </row>
    <row r="321" spans="1:36" x14ac:dyDescent="0.25">
      <c r="A321" s="12"/>
      <c r="B321" s="842"/>
      <c r="C321" s="12"/>
      <c r="D321" s="682"/>
      <c r="E321" s="789"/>
      <c r="F321" s="789"/>
      <c r="G321" s="843"/>
      <c r="H321" s="882"/>
      <c r="I321" s="873"/>
      <c r="J321" s="5"/>
      <c r="K321" s="5"/>
      <c r="L321" s="5"/>
      <c r="M321" s="5"/>
      <c r="N321" s="5"/>
      <c r="O321" s="5"/>
      <c r="P321" s="830"/>
      <c r="Q321" s="5"/>
      <c r="R321" s="5"/>
      <c r="S321" s="5"/>
      <c r="T321" s="5"/>
      <c r="U321" s="5"/>
      <c r="V321" s="5"/>
      <c r="W321" s="830"/>
      <c r="X321" s="5"/>
      <c r="Y321" s="5"/>
      <c r="Z321" s="5"/>
      <c r="AA321" s="5"/>
      <c r="AB321" s="5"/>
      <c r="AC321" s="5"/>
      <c r="AD321" s="830"/>
      <c r="AE321" s="5"/>
      <c r="AF321" s="5"/>
      <c r="AG321" s="5"/>
      <c r="AH321" s="5"/>
      <c r="AI321" s="5"/>
      <c r="AJ321" s="5"/>
    </row>
    <row r="322" spans="1:36" x14ac:dyDescent="0.25">
      <c r="A322" s="12"/>
      <c r="B322" s="842"/>
      <c r="C322" s="12"/>
      <c r="D322" s="682"/>
      <c r="E322" s="789"/>
      <c r="F322" s="789"/>
      <c r="G322" s="843"/>
      <c r="H322" s="882"/>
      <c r="I322" s="873"/>
      <c r="J322" s="5"/>
      <c r="K322" s="5"/>
      <c r="L322" s="5"/>
      <c r="M322" s="5"/>
      <c r="N322" s="5"/>
      <c r="O322" s="5"/>
      <c r="P322" s="830"/>
      <c r="Q322" s="5"/>
      <c r="R322" s="5"/>
      <c r="S322" s="5"/>
      <c r="T322" s="5"/>
      <c r="U322" s="5"/>
      <c r="V322" s="5"/>
      <c r="W322" s="830"/>
      <c r="X322" s="5"/>
      <c r="Y322" s="5"/>
      <c r="Z322" s="5"/>
      <c r="AA322" s="5"/>
      <c r="AB322" s="5"/>
      <c r="AC322" s="5"/>
      <c r="AD322" s="830"/>
      <c r="AE322" s="5"/>
      <c r="AF322" s="5"/>
      <c r="AG322" s="5"/>
      <c r="AH322" s="5"/>
      <c r="AI322" s="5"/>
      <c r="AJ322" s="5"/>
    </row>
    <row r="323" spans="1:36" x14ac:dyDescent="0.25">
      <c r="A323" s="12"/>
      <c r="B323" s="842"/>
      <c r="C323" s="12"/>
      <c r="D323" s="682"/>
      <c r="E323" s="789"/>
      <c r="F323" s="789"/>
      <c r="G323" s="843"/>
      <c r="H323" s="882"/>
      <c r="I323" s="873"/>
      <c r="J323" s="5"/>
      <c r="K323" s="5"/>
      <c r="L323" s="5"/>
      <c r="M323" s="5"/>
      <c r="N323" s="5"/>
      <c r="O323" s="5"/>
      <c r="P323" s="830"/>
      <c r="Q323" s="5"/>
      <c r="R323" s="5"/>
      <c r="S323" s="5"/>
      <c r="T323" s="5"/>
      <c r="U323" s="5"/>
      <c r="V323" s="5"/>
      <c r="W323" s="830"/>
      <c r="X323" s="5"/>
      <c r="Y323" s="5"/>
      <c r="Z323" s="5"/>
      <c r="AA323" s="5"/>
      <c r="AB323" s="5"/>
      <c r="AC323" s="5"/>
      <c r="AD323" s="830"/>
      <c r="AE323" s="5"/>
      <c r="AF323" s="5"/>
      <c r="AG323" s="5"/>
      <c r="AH323" s="5"/>
      <c r="AI323" s="5"/>
      <c r="AJ323" s="5"/>
    </row>
    <row r="324" spans="1:36" x14ac:dyDescent="0.25">
      <c r="A324" s="12"/>
      <c r="B324" s="842"/>
      <c r="C324" s="12"/>
      <c r="D324" s="682"/>
      <c r="E324" s="789"/>
      <c r="F324" s="789"/>
      <c r="G324" s="843"/>
      <c r="H324" s="882"/>
      <c r="I324" s="873"/>
      <c r="J324" s="5"/>
      <c r="K324" s="5"/>
      <c r="L324" s="5"/>
      <c r="M324" s="5"/>
      <c r="N324" s="5"/>
      <c r="O324" s="5"/>
      <c r="P324" s="830"/>
      <c r="Q324" s="5"/>
      <c r="R324" s="5"/>
      <c r="S324" s="5"/>
      <c r="T324" s="5"/>
      <c r="U324" s="5"/>
      <c r="V324" s="5"/>
      <c r="W324" s="830"/>
      <c r="X324" s="5"/>
      <c r="Y324" s="5"/>
      <c r="Z324" s="5"/>
      <c r="AA324" s="5"/>
      <c r="AB324" s="5"/>
      <c r="AC324" s="5"/>
      <c r="AD324" s="830"/>
      <c r="AE324" s="5"/>
      <c r="AF324" s="5"/>
      <c r="AG324" s="5"/>
      <c r="AH324" s="5"/>
      <c r="AI324" s="5"/>
      <c r="AJ324" s="5"/>
    </row>
    <row r="325" spans="1:36" x14ac:dyDescent="0.25">
      <c r="A325" s="12"/>
      <c r="B325" s="842"/>
      <c r="C325" s="12"/>
      <c r="D325" s="682"/>
      <c r="E325" s="789"/>
      <c r="F325" s="789"/>
      <c r="G325" s="843"/>
      <c r="H325" s="882"/>
      <c r="I325" s="873"/>
      <c r="J325" s="5"/>
      <c r="K325" s="5"/>
      <c r="L325" s="5"/>
      <c r="M325" s="5"/>
      <c r="N325" s="5"/>
      <c r="O325" s="5"/>
      <c r="P325" s="830"/>
      <c r="Q325" s="5"/>
      <c r="R325" s="5"/>
      <c r="S325" s="5"/>
      <c r="T325" s="5"/>
      <c r="U325" s="5"/>
      <c r="V325" s="5"/>
      <c r="W325" s="830"/>
      <c r="X325" s="5"/>
      <c r="Y325" s="5"/>
      <c r="Z325" s="5"/>
      <c r="AA325" s="5"/>
      <c r="AB325" s="5"/>
      <c r="AC325" s="5"/>
      <c r="AD325" s="830"/>
      <c r="AE325" s="5"/>
      <c r="AF325" s="5"/>
      <c r="AG325" s="5"/>
      <c r="AH325" s="5"/>
      <c r="AI325" s="5"/>
      <c r="AJ325" s="5"/>
    </row>
    <row r="326" spans="1:36" s="18" customFormat="1" ht="13" x14ac:dyDescent="0.25">
      <c r="A326" s="195" t="str">
        <f>$A$10</f>
        <v>C1.5</v>
      </c>
      <c r="B326" s="196"/>
      <c r="C326" s="196"/>
      <c r="D326" s="196"/>
      <c r="E326" s="19" t="s">
        <v>90</v>
      </c>
      <c r="F326" s="20"/>
      <c r="G326" s="21"/>
      <c r="H326" s="884"/>
      <c r="I326" s="874">
        <f>SUM(I275:I325)</f>
        <v>64350000</v>
      </c>
      <c r="J326" s="1"/>
      <c r="K326" s="1"/>
      <c r="L326" s="1"/>
      <c r="M326" s="1"/>
      <c r="N326" s="1"/>
      <c r="O326" s="1"/>
      <c r="P326" s="828"/>
      <c r="Q326" s="1"/>
      <c r="R326" s="1"/>
      <c r="S326" s="1"/>
      <c r="T326" s="1"/>
      <c r="U326" s="1"/>
      <c r="V326" s="1"/>
      <c r="W326" s="825"/>
      <c r="X326" s="1"/>
      <c r="Y326" s="1"/>
      <c r="Z326" s="1"/>
      <c r="AA326" s="1"/>
      <c r="AB326" s="1"/>
      <c r="AC326" s="1"/>
      <c r="AD326" s="828"/>
      <c r="AE326" s="1"/>
      <c r="AF326" s="1"/>
      <c r="AG326" s="1"/>
      <c r="AH326" s="1"/>
      <c r="AI326" s="1"/>
      <c r="AJ326" s="1"/>
    </row>
    <row r="327" spans="1:36" s="8" customFormat="1" ht="13" x14ac:dyDescent="0.25">
      <c r="A327" s="34" t="s">
        <v>11</v>
      </c>
      <c r="B327" s="183"/>
      <c r="C327" s="34"/>
      <c r="D327" s="34"/>
      <c r="E327" s="10" t="s">
        <v>12</v>
      </c>
      <c r="F327" s="10" t="s">
        <v>13</v>
      </c>
      <c r="G327" s="10" t="s">
        <v>14</v>
      </c>
      <c r="H327" s="10" t="s">
        <v>15</v>
      </c>
      <c r="I327" s="10" t="s">
        <v>16</v>
      </c>
      <c r="J327" s="1"/>
      <c r="K327" s="1"/>
      <c r="L327" s="1"/>
      <c r="M327" s="1"/>
      <c r="N327" s="1"/>
      <c r="O327" s="1"/>
      <c r="P327" s="825"/>
      <c r="Q327" s="1"/>
      <c r="R327" s="1"/>
      <c r="S327" s="1"/>
      <c r="T327" s="1"/>
      <c r="U327" s="1"/>
      <c r="V327" s="1"/>
      <c r="W327" s="828"/>
      <c r="X327" s="1"/>
      <c r="Y327" s="1"/>
      <c r="Z327" s="1"/>
      <c r="AA327" s="1"/>
      <c r="AB327" s="1"/>
      <c r="AC327" s="1"/>
      <c r="AD327" s="828"/>
      <c r="AE327" s="1"/>
      <c r="AF327" s="1"/>
      <c r="AG327" s="1"/>
      <c r="AH327" s="1"/>
      <c r="AI327" s="1"/>
      <c r="AJ327" s="1"/>
    </row>
    <row r="328" spans="1:36" s="18" customFormat="1" ht="13" x14ac:dyDescent="0.25">
      <c r="A328" s="37"/>
      <c r="B328" s="196"/>
      <c r="C328" s="20"/>
      <c r="D328" s="20"/>
      <c r="E328" s="19" t="s">
        <v>91</v>
      </c>
      <c r="F328" s="20"/>
      <c r="G328" s="21"/>
      <c r="H328" s="20"/>
      <c r="I328" s="75">
        <f>I326</f>
        <v>64350000</v>
      </c>
      <c r="J328" s="1"/>
      <c r="K328" s="1"/>
      <c r="L328" s="1"/>
      <c r="M328" s="1"/>
      <c r="N328" s="1"/>
      <c r="O328" s="1"/>
      <c r="P328" s="825"/>
      <c r="Q328" s="1"/>
      <c r="R328" s="1"/>
      <c r="S328" s="1"/>
      <c r="T328" s="1"/>
      <c r="U328" s="1"/>
      <c r="V328" s="1"/>
      <c r="W328" s="828"/>
      <c r="X328" s="1"/>
      <c r="Y328" s="1"/>
      <c r="Z328" s="1"/>
      <c r="AA328" s="1"/>
      <c r="AB328" s="1"/>
      <c r="AC328" s="1"/>
      <c r="AD328" s="828"/>
      <c r="AE328" s="1"/>
      <c r="AF328" s="1"/>
      <c r="AG328" s="1"/>
      <c r="AH328" s="1"/>
      <c r="AI328" s="1"/>
      <c r="AJ328" s="1"/>
    </row>
    <row r="329" spans="1:36" s="18" customFormat="1" ht="13" x14ac:dyDescent="0.25">
      <c r="A329" s="739"/>
      <c r="B329" s="198"/>
      <c r="C329" s="689"/>
      <c r="D329" s="689"/>
      <c r="E329" s="690"/>
      <c r="F329" s="689"/>
      <c r="G329" s="688"/>
      <c r="H329" s="689"/>
      <c r="I329" s="149"/>
      <c r="J329" s="1"/>
      <c r="K329" s="1"/>
      <c r="L329" s="1"/>
      <c r="M329" s="1"/>
      <c r="N329" s="1"/>
      <c r="O329" s="1"/>
      <c r="P329" s="825"/>
      <c r="Q329" s="1"/>
      <c r="R329" s="1"/>
      <c r="S329" s="1"/>
      <c r="T329" s="1"/>
      <c r="U329" s="1"/>
      <c r="V329" s="1"/>
      <c r="W329" s="828"/>
      <c r="X329" s="1"/>
      <c r="Y329" s="1"/>
      <c r="Z329" s="1"/>
      <c r="AA329" s="1"/>
      <c r="AB329" s="1"/>
      <c r="AC329" s="1"/>
      <c r="AD329" s="828"/>
      <c r="AE329" s="1"/>
      <c r="AF329" s="1"/>
      <c r="AG329" s="1"/>
      <c r="AH329" s="1"/>
      <c r="AI329" s="1"/>
      <c r="AJ329" s="1"/>
    </row>
    <row r="330" spans="1:36" ht="26" x14ac:dyDescent="0.25">
      <c r="A330" s="188"/>
      <c r="B330" s="188" t="s">
        <v>536</v>
      </c>
      <c r="C330" s="709"/>
      <c r="D330" s="709"/>
      <c r="E330" s="709" t="s">
        <v>537</v>
      </c>
      <c r="F330" s="840"/>
      <c r="G330" s="651"/>
      <c r="H330" s="87"/>
      <c r="I330" s="70"/>
      <c r="J330" s="5"/>
      <c r="K330" s="5"/>
      <c r="L330" s="5"/>
      <c r="M330" s="5"/>
      <c r="N330" s="5"/>
      <c r="O330" s="5"/>
      <c r="P330" s="830"/>
      <c r="Q330" s="5"/>
      <c r="R330" s="5"/>
      <c r="S330" s="5"/>
      <c r="T330" s="5"/>
      <c r="U330" s="5"/>
      <c r="V330" s="5"/>
      <c r="W330" s="830"/>
      <c r="X330" s="5"/>
      <c r="Y330" s="5"/>
      <c r="Z330" s="5"/>
      <c r="AA330" s="5"/>
      <c r="AB330" s="5"/>
      <c r="AC330" s="5"/>
      <c r="AD330" s="830"/>
      <c r="AE330" s="5"/>
      <c r="AF330" s="5"/>
      <c r="AG330" s="5"/>
      <c r="AH330" s="5"/>
      <c r="AI330" s="5"/>
      <c r="AJ330" s="5"/>
    </row>
    <row r="331" spans="1:36" x14ac:dyDescent="0.25">
      <c r="A331" s="12"/>
      <c r="B331" s="682"/>
      <c r="C331" s="682"/>
      <c r="D331" s="682"/>
      <c r="E331" s="682"/>
      <c r="F331" s="840"/>
      <c r="G331" s="651"/>
      <c r="H331" s="87"/>
      <c r="I331" s="70"/>
      <c r="J331" s="5"/>
      <c r="K331" s="5"/>
      <c r="L331" s="5"/>
      <c r="M331" s="5"/>
      <c r="N331" s="5"/>
      <c r="O331" s="5"/>
      <c r="P331" s="830"/>
      <c r="Q331" s="5"/>
      <c r="R331" s="5"/>
      <c r="S331" s="5"/>
      <c r="T331" s="5"/>
      <c r="U331" s="5"/>
      <c r="V331" s="5"/>
      <c r="W331" s="830"/>
      <c r="X331" s="5"/>
      <c r="Y331" s="5"/>
      <c r="Z331" s="5"/>
      <c r="AA331" s="5"/>
      <c r="AB331" s="5"/>
      <c r="AC331" s="5"/>
      <c r="AD331" s="830"/>
      <c r="AE331" s="5"/>
      <c r="AF331" s="5"/>
      <c r="AG331" s="5"/>
      <c r="AH331" s="5"/>
      <c r="AI331" s="5"/>
      <c r="AJ331" s="5"/>
    </row>
    <row r="332" spans="1:36" ht="25" x14ac:dyDescent="0.25">
      <c r="A332" s="12"/>
      <c r="B332" s="682"/>
      <c r="C332" s="12" t="s">
        <v>80</v>
      </c>
      <c r="D332" s="682"/>
      <c r="E332" s="682" t="s">
        <v>538</v>
      </c>
      <c r="F332" s="17" t="s">
        <v>57</v>
      </c>
      <c r="G332" s="17">
        <v>300</v>
      </c>
      <c r="H332" s="883"/>
      <c r="I332" s="873">
        <f>H332*G332</f>
        <v>0</v>
      </c>
      <c r="J332" s="5"/>
      <c r="K332" s="5"/>
      <c r="L332" s="5"/>
      <c r="M332" s="5"/>
      <c r="N332" s="5"/>
      <c r="O332" s="5"/>
      <c r="P332" s="830"/>
      <c r="Q332" s="5"/>
      <c r="R332" s="5"/>
      <c r="S332" s="5"/>
      <c r="T332" s="5"/>
      <c r="U332" s="5"/>
      <c r="V332" s="5"/>
      <c r="W332" s="830"/>
      <c r="X332" s="5"/>
      <c r="Y332" s="5"/>
      <c r="Z332" s="5"/>
      <c r="AA332" s="5"/>
      <c r="AB332" s="5"/>
      <c r="AC332" s="5"/>
      <c r="AD332" s="830"/>
      <c r="AE332" s="5"/>
      <c r="AF332" s="5"/>
      <c r="AG332" s="5"/>
      <c r="AH332" s="5"/>
      <c r="AI332" s="5"/>
      <c r="AJ332" s="5"/>
    </row>
    <row r="333" spans="1:36" x14ac:dyDescent="0.25">
      <c r="A333" s="12"/>
      <c r="B333" s="682"/>
      <c r="C333" s="682"/>
      <c r="D333" s="682"/>
      <c r="E333" s="682"/>
      <c r="F333" s="840"/>
      <c r="G333" s="651"/>
      <c r="H333" s="882"/>
      <c r="I333" s="873"/>
      <c r="J333" s="5"/>
      <c r="K333" s="5"/>
      <c r="L333" s="5"/>
      <c r="M333" s="5"/>
      <c r="N333" s="5"/>
      <c r="O333" s="5"/>
      <c r="P333" s="830"/>
      <c r="Q333" s="5"/>
      <c r="R333" s="5"/>
      <c r="S333" s="5"/>
      <c r="T333" s="5"/>
      <c r="U333" s="5"/>
      <c r="V333" s="5"/>
      <c r="W333" s="830"/>
      <c r="X333" s="5"/>
      <c r="Y333" s="5"/>
      <c r="Z333" s="5"/>
      <c r="AA333" s="5"/>
      <c r="AB333" s="5"/>
      <c r="AC333" s="5"/>
      <c r="AD333" s="830"/>
      <c r="AE333" s="5"/>
      <c r="AF333" s="5"/>
      <c r="AG333" s="5"/>
      <c r="AH333" s="5"/>
      <c r="AI333" s="5"/>
      <c r="AJ333" s="5"/>
    </row>
    <row r="334" spans="1:36" ht="25" x14ac:dyDescent="0.25">
      <c r="A334" s="12"/>
      <c r="B334" s="12" t="s">
        <v>539</v>
      </c>
      <c r="C334" s="682"/>
      <c r="D334" s="682"/>
      <c r="E334" s="682" t="s">
        <v>540</v>
      </c>
      <c r="F334" s="840"/>
      <c r="G334" s="651"/>
      <c r="H334" s="882"/>
      <c r="I334" s="873"/>
      <c r="J334" s="5"/>
      <c r="K334" s="5"/>
      <c r="L334" s="5"/>
      <c r="M334" s="5"/>
      <c r="N334" s="5"/>
      <c r="O334" s="5"/>
      <c r="P334" s="830"/>
      <c r="Q334" s="5"/>
      <c r="R334" s="5"/>
      <c r="S334" s="5"/>
      <c r="T334" s="5"/>
      <c r="U334" s="5"/>
      <c r="V334" s="5"/>
      <c r="W334" s="830"/>
      <c r="X334" s="5"/>
      <c r="Y334" s="5"/>
      <c r="Z334" s="5"/>
      <c r="AA334" s="5"/>
      <c r="AB334" s="5"/>
      <c r="AC334" s="5"/>
      <c r="AD334" s="830"/>
      <c r="AE334" s="5"/>
      <c r="AF334" s="5"/>
      <c r="AG334" s="5"/>
      <c r="AH334" s="5"/>
      <c r="AI334" s="5"/>
      <c r="AJ334" s="5"/>
    </row>
    <row r="335" spans="1:36" x14ac:dyDescent="0.25">
      <c r="A335" s="12"/>
      <c r="B335" s="682"/>
      <c r="C335" s="682"/>
      <c r="D335" s="682"/>
      <c r="E335" s="682"/>
      <c r="F335" s="840"/>
      <c r="G335" s="651"/>
      <c r="H335" s="882"/>
      <c r="I335" s="873"/>
      <c r="K335" s="5"/>
      <c r="L335" s="5"/>
      <c r="M335" s="5"/>
      <c r="N335" s="5"/>
      <c r="P335" s="830"/>
      <c r="R335" s="5"/>
      <c r="S335" s="5"/>
      <c r="T335" s="5"/>
      <c r="U335" s="5"/>
      <c r="W335" s="830"/>
      <c r="Y335" s="5"/>
      <c r="Z335" s="5"/>
      <c r="AA335" s="5"/>
      <c r="AB335" s="5"/>
      <c r="AD335" s="830"/>
      <c r="AF335" s="5"/>
      <c r="AG335" s="5"/>
      <c r="AH335" s="5"/>
      <c r="AI335" s="5"/>
    </row>
    <row r="336" spans="1:36" ht="25" x14ac:dyDescent="0.25">
      <c r="A336" s="12"/>
      <c r="B336" s="682"/>
      <c r="C336" s="12" t="s">
        <v>80</v>
      </c>
      <c r="D336" s="682"/>
      <c r="E336" s="682" t="s">
        <v>541</v>
      </c>
      <c r="F336" s="17" t="s">
        <v>57</v>
      </c>
      <c r="G336" s="17">
        <v>90</v>
      </c>
      <c r="H336" s="883"/>
      <c r="I336" s="873">
        <f>H336*G336</f>
        <v>0</v>
      </c>
      <c r="J336" s="5"/>
      <c r="K336" s="5"/>
      <c r="L336" s="5"/>
      <c r="M336" s="5"/>
      <c r="N336" s="5"/>
      <c r="O336" s="5"/>
      <c r="P336" s="830"/>
      <c r="Q336" s="5"/>
      <c r="R336" s="5"/>
      <c r="S336" s="5"/>
      <c r="T336" s="5"/>
      <c r="U336" s="5"/>
      <c r="V336" s="5"/>
      <c r="W336" s="830"/>
      <c r="X336" s="5"/>
      <c r="Y336" s="5"/>
      <c r="Z336" s="5"/>
      <c r="AA336" s="5"/>
      <c r="AB336" s="5"/>
      <c r="AC336" s="5"/>
      <c r="AD336" s="830"/>
      <c r="AE336" s="5"/>
      <c r="AF336" s="5"/>
      <c r="AG336" s="5"/>
      <c r="AH336" s="5"/>
      <c r="AI336" s="5"/>
      <c r="AJ336" s="5"/>
    </row>
    <row r="337" spans="1:36" x14ac:dyDescent="0.25">
      <c r="A337" s="12"/>
      <c r="B337" s="682"/>
      <c r="C337" s="682"/>
      <c r="D337" s="682"/>
      <c r="E337" s="682"/>
      <c r="F337" s="840"/>
      <c r="G337" s="651"/>
      <c r="H337" s="882"/>
      <c r="I337" s="873"/>
      <c r="J337" s="5"/>
      <c r="K337" s="5"/>
      <c r="L337" s="5"/>
      <c r="M337" s="5"/>
      <c r="N337" s="5"/>
      <c r="O337" s="5"/>
      <c r="P337" s="830"/>
      <c r="Q337" s="5"/>
      <c r="R337" s="5"/>
      <c r="S337" s="5"/>
      <c r="T337" s="5"/>
      <c r="U337" s="5"/>
      <c r="V337" s="5"/>
      <c r="W337" s="830"/>
      <c r="X337" s="5"/>
      <c r="Y337" s="5"/>
      <c r="Z337" s="5"/>
      <c r="AA337" s="5"/>
      <c r="AB337" s="5"/>
      <c r="AC337" s="5"/>
      <c r="AD337" s="830"/>
      <c r="AE337" s="5"/>
      <c r="AF337" s="5"/>
      <c r="AG337" s="5"/>
      <c r="AH337" s="5"/>
      <c r="AI337" s="5"/>
      <c r="AJ337" s="5"/>
    </row>
    <row r="338" spans="1:36" ht="37.5" x14ac:dyDescent="0.25">
      <c r="A338" s="12"/>
      <c r="B338" s="12" t="s">
        <v>542</v>
      </c>
      <c r="C338" s="682"/>
      <c r="D338" s="682"/>
      <c r="E338" s="682" t="s">
        <v>543</v>
      </c>
      <c r="F338" s="17" t="s">
        <v>165</v>
      </c>
      <c r="G338" s="17">
        <v>30</v>
      </c>
      <c r="H338" s="883"/>
      <c r="I338" s="873">
        <f>H338*G338</f>
        <v>0</v>
      </c>
      <c r="J338" s="5"/>
      <c r="K338" s="5"/>
      <c r="L338" s="5"/>
      <c r="M338" s="5"/>
      <c r="N338" s="5"/>
      <c r="O338" s="5"/>
      <c r="P338" s="830"/>
      <c r="Q338" s="5"/>
      <c r="R338" s="5"/>
      <c r="S338" s="5"/>
      <c r="T338" s="5"/>
      <c r="U338" s="5"/>
      <c r="V338" s="5"/>
      <c r="W338" s="830"/>
      <c r="X338" s="5"/>
      <c r="Y338" s="5"/>
      <c r="Z338" s="5"/>
      <c r="AA338" s="5"/>
      <c r="AB338" s="5"/>
      <c r="AC338" s="5"/>
      <c r="AD338" s="830"/>
      <c r="AE338" s="5"/>
      <c r="AF338" s="5"/>
      <c r="AG338" s="5"/>
      <c r="AH338" s="5"/>
      <c r="AI338" s="5"/>
      <c r="AJ338" s="5"/>
    </row>
    <row r="339" spans="1:36" x14ac:dyDescent="0.25">
      <c r="A339" s="12"/>
      <c r="B339" s="12"/>
      <c r="C339" s="682"/>
      <c r="D339" s="682"/>
      <c r="E339" s="682"/>
      <c r="F339" s="840"/>
      <c r="G339" s="651"/>
      <c r="H339" s="882"/>
      <c r="I339" s="873"/>
      <c r="K339" s="5"/>
      <c r="L339" s="5"/>
      <c r="M339" s="5"/>
      <c r="N339" s="5"/>
      <c r="P339" s="830"/>
      <c r="R339" s="5"/>
      <c r="S339" s="5"/>
      <c r="T339" s="5"/>
      <c r="U339" s="5"/>
      <c r="W339" s="830"/>
      <c r="Y339" s="5"/>
      <c r="Z339" s="5"/>
      <c r="AA339" s="5"/>
      <c r="AB339" s="5"/>
      <c r="AD339" s="830"/>
      <c r="AF339" s="5"/>
      <c r="AG339" s="5"/>
      <c r="AH339" s="5"/>
      <c r="AI339" s="5"/>
    </row>
    <row r="340" spans="1:36" ht="37.5" x14ac:dyDescent="0.25">
      <c r="A340" s="12"/>
      <c r="B340" s="12" t="s">
        <v>544</v>
      </c>
      <c r="C340" s="682"/>
      <c r="D340" s="682"/>
      <c r="E340" s="682" t="s">
        <v>545</v>
      </c>
      <c r="F340" s="17" t="s">
        <v>57</v>
      </c>
      <c r="G340" s="651">
        <v>60</v>
      </c>
      <c r="H340" s="883"/>
      <c r="I340" s="873">
        <f>H340*G340</f>
        <v>0</v>
      </c>
      <c r="J340" s="5"/>
      <c r="K340" s="5"/>
      <c r="L340" s="5"/>
      <c r="M340" s="5"/>
      <c r="N340" s="5"/>
      <c r="O340" s="5"/>
      <c r="P340" s="830"/>
      <c r="Q340" s="5"/>
      <c r="R340" s="5"/>
      <c r="S340" s="5"/>
      <c r="T340" s="5"/>
      <c r="U340" s="5"/>
      <c r="V340" s="5"/>
      <c r="W340" s="830"/>
      <c r="X340" s="5"/>
      <c r="Y340" s="5"/>
      <c r="Z340" s="5"/>
      <c r="AA340" s="5"/>
      <c r="AB340" s="5"/>
      <c r="AC340" s="5"/>
      <c r="AD340" s="830"/>
      <c r="AE340" s="5"/>
      <c r="AF340" s="5"/>
      <c r="AG340" s="5"/>
      <c r="AH340" s="5"/>
      <c r="AI340" s="5"/>
      <c r="AJ340" s="5"/>
    </row>
    <row r="341" spans="1:36" x14ac:dyDescent="0.25">
      <c r="A341" s="12"/>
      <c r="B341" s="682"/>
      <c r="C341" s="682"/>
      <c r="D341" s="682"/>
      <c r="E341" s="682"/>
      <c r="F341" s="840"/>
      <c r="G341" s="651"/>
      <c r="H341" s="882"/>
      <c r="I341" s="873"/>
      <c r="J341" s="5"/>
      <c r="K341" s="5"/>
      <c r="L341" s="5"/>
      <c r="M341" s="5"/>
      <c r="N341" s="5"/>
      <c r="O341" s="5"/>
      <c r="P341" s="830"/>
      <c r="Q341" s="5"/>
      <c r="R341" s="5"/>
      <c r="S341" s="5"/>
      <c r="T341" s="5"/>
      <c r="U341" s="5"/>
      <c r="V341" s="5"/>
      <c r="W341" s="830"/>
      <c r="X341" s="5"/>
      <c r="Y341" s="5"/>
      <c r="Z341" s="5"/>
      <c r="AA341" s="5"/>
      <c r="AB341" s="5"/>
      <c r="AC341" s="5"/>
      <c r="AD341" s="830"/>
      <c r="AE341" s="5"/>
      <c r="AF341" s="5"/>
      <c r="AG341" s="5"/>
      <c r="AH341" s="5"/>
      <c r="AI341" s="5"/>
      <c r="AJ341" s="5"/>
    </row>
    <row r="342" spans="1:36" ht="25" x14ac:dyDescent="0.25">
      <c r="A342" s="12" t="s">
        <v>546</v>
      </c>
      <c r="B342" s="682"/>
      <c r="C342" s="682"/>
      <c r="D342" s="682"/>
      <c r="E342" s="682" t="s">
        <v>547</v>
      </c>
      <c r="F342" s="840"/>
      <c r="G342" s="651"/>
      <c r="H342" s="882"/>
      <c r="I342" s="873"/>
      <c r="J342" s="5"/>
      <c r="K342" s="5"/>
      <c r="L342" s="5"/>
      <c r="M342" s="5"/>
      <c r="N342" s="5"/>
      <c r="O342" s="5"/>
      <c r="P342" s="830"/>
      <c r="Q342" s="5"/>
      <c r="R342" s="5"/>
      <c r="S342" s="5"/>
      <c r="T342" s="5"/>
      <c r="U342" s="5"/>
      <c r="V342" s="5"/>
      <c r="W342" s="830"/>
      <c r="X342" s="5"/>
      <c r="Y342" s="5"/>
      <c r="Z342" s="5"/>
      <c r="AA342" s="5"/>
      <c r="AB342" s="5"/>
      <c r="AC342" s="5"/>
      <c r="AD342" s="830"/>
      <c r="AE342" s="5"/>
      <c r="AF342" s="5"/>
      <c r="AG342" s="5"/>
      <c r="AH342" s="5"/>
      <c r="AI342" s="5"/>
      <c r="AJ342" s="5"/>
    </row>
    <row r="343" spans="1:36" x14ac:dyDescent="0.25">
      <c r="A343" s="12"/>
      <c r="B343" s="682"/>
      <c r="C343" s="682"/>
      <c r="D343" s="682"/>
      <c r="E343" s="682"/>
      <c r="F343" s="840"/>
      <c r="G343" s="651"/>
      <c r="H343" s="882"/>
      <c r="I343" s="873"/>
      <c r="J343" s="5"/>
      <c r="K343" s="5"/>
      <c r="L343" s="5"/>
      <c r="M343" s="5"/>
      <c r="N343" s="5"/>
      <c r="O343" s="5"/>
      <c r="P343" s="830"/>
      <c r="Q343" s="5"/>
      <c r="R343" s="5"/>
      <c r="S343" s="5"/>
      <c r="T343" s="5"/>
      <c r="U343" s="5"/>
      <c r="V343" s="5"/>
      <c r="W343" s="830"/>
      <c r="X343" s="5"/>
      <c r="Y343" s="5"/>
      <c r="Z343" s="5"/>
      <c r="AA343" s="5"/>
      <c r="AB343" s="5"/>
      <c r="AC343" s="5"/>
      <c r="AD343" s="830"/>
      <c r="AE343" s="5"/>
      <c r="AF343" s="5"/>
      <c r="AG343" s="5"/>
      <c r="AH343" s="5"/>
      <c r="AI343" s="5"/>
      <c r="AJ343" s="5"/>
    </row>
    <row r="344" spans="1:36" ht="25" x14ac:dyDescent="0.25">
      <c r="A344" s="12"/>
      <c r="B344" s="12" t="s">
        <v>548</v>
      </c>
      <c r="C344" s="682"/>
      <c r="D344" s="682"/>
      <c r="E344" s="682" t="s">
        <v>549</v>
      </c>
      <c r="F344" s="17" t="s">
        <v>365</v>
      </c>
      <c r="G344" s="17">
        <v>1650</v>
      </c>
      <c r="H344" s="883"/>
      <c r="I344" s="873">
        <f>H344*G344</f>
        <v>0</v>
      </c>
      <c r="J344" s="5"/>
      <c r="K344" s="5"/>
      <c r="L344" s="5"/>
      <c r="M344" s="5"/>
      <c r="N344" s="5"/>
      <c r="O344" s="5"/>
      <c r="P344" s="830"/>
      <c r="Q344" s="5"/>
      <c r="R344" s="5"/>
      <c r="S344" s="5"/>
      <c r="T344" s="5"/>
      <c r="U344" s="5"/>
      <c r="V344" s="5"/>
      <c r="W344" s="830"/>
      <c r="X344" s="5"/>
      <c r="Y344" s="5"/>
      <c r="Z344" s="5"/>
      <c r="AA344" s="5"/>
      <c r="AB344" s="5"/>
      <c r="AC344" s="5"/>
      <c r="AD344" s="830"/>
      <c r="AE344" s="5"/>
      <c r="AF344" s="5"/>
      <c r="AG344" s="5"/>
      <c r="AH344" s="5"/>
      <c r="AI344" s="5"/>
      <c r="AJ344" s="5"/>
    </row>
    <row r="345" spans="1:36" x14ac:dyDescent="0.25">
      <c r="A345" s="12"/>
      <c r="B345" s="682"/>
      <c r="C345" s="682"/>
      <c r="D345" s="682"/>
      <c r="E345" s="682"/>
      <c r="F345" s="651"/>
      <c r="G345" s="651"/>
      <c r="H345" s="882"/>
      <c r="I345" s="873"/>
      <c r="J345" s="5"/>
      <c r="K345" s="5"/>
      <c r="L345" s="5"/>
      <c r="M345" s="5"/>
      <c r="N345" s="5"/>
      <c r="O345" s="5"/>
      <c r="P345" s="830"/>
      <c r="Q345" s="5"/>
      <c r="R345" s="5"/>
      <c r="S345" s="5"/>
      <c r="T345" s="5"/>
      <c r="U345" s="5"/>
      <c r="V345" s="5"/>
      <c r="W345" s="830"/>
      <c r="X345" s="5"/>
      <c r="Y345" s="5"/>
      <c r="Z345" s="5"/>
      <c r="AA345" s="5"/>
      <c r="AB345" s="5"/>
      <c r="AC345" s="5"/>
      <c r="AD345" s="830"/>
      <c r="AE345" s="5"/>
      <c r="AF345" s="5"/>
      <c r="AG345" s="5"/>
      <c r="AH345" s="5"/>
      <c r="AI345" s="5"/>
      <c r="AJ345" s="5"/>
    </row>
    <row r="346" spans="1:36" x14ac:dyDescent="0.25">
      <c r="A346" s="12" t="s">
        <v>550</v>
      </c>
      <c r="B346" s="682"/>
      <c r="C346" s="682"/>
      <c r="D346" s="682"/>
      <c r="E346" s="682" t="s">
        <v>551</v>
      </c>
      <c r="F346" s="840"/>
      <c r="G346" s="651"/>
      <c r="H346" s="882"/>
      <c r="I346" s="873"/>
      <c r="J346" s="5"/>
      <c r="K346" s="5"/>
      <c r="L346" s="5"/>
      <c r="M346" s="5"/>
      <c r="N346" s="5"/>
      <c r="O346" s="5"/>
      <c r="P346" s="830"/>
      <c r="Q346" s="5"/>
      <c r="R346" s="5"/>
      <c r="S346" s="5"/>
      <c r="T346" s="5"/>
      <c r="U346" s="5"/>
      <c r="V346" s="5"/>
      <c r="W346" s="830"/>
      <c r="X346" s="5"/>
      <c r="Y346" s="5"/>
      <c r="Z346" s="5"/>
      <c r="AA346" s="5"/>
      <c r="AB346" s="5"/>
      <c r="AC346" s="5"/>
      <c r="AD346" s="830"/>
      <c r="AE346" s="5"/>
      <c r="AF346" s="5"/>
      <c r="AG346" s="5"/>
      <c r="AH346" s="5"/>
      <c r="AI346" s="5"/>
      <c r="AJ346" s="5"/>
    </row>
    <row r="347" spans="1:36" x14ac:dyDescent="0.25">
      <c r="A347" s="12"/>
      <c r="B347" s="682"/>
      <c r="C347" s="682"/>
      <c r="D347" s="682"/>
      <c r="E347" s="682"/>
      <c r="F347" s="840"/>
      <c r="G347" s="651"/>
      <c r="H347" s="882"/>
      <c r="I347" s="873"/>
      <c r="J347" s="5"/>
      <c r="K347" s="5"/>
      <c r="L347" s="5"/>
      <c r="M347" s="5"/>
      <c r="N347" s="5"/>
      <c r="O347" s="5"/>
      <c r="P347" s="830"/>
      <c r="Q347" s="5"/>
      <c r="R347" s="5"/>
      <c r="S347" s="5"/>
      <c r="T347" s="5"/>
      <c r="U347" s="5"/>
      <c r="V347" s="5"/>
      <c r="W347" s="830"/>
      <c r="X347" s="5"/>
      <c r="Y347" s="5"/>
      <c r="Z347" s="5"/>
      <c r="AA347" s="5"/>
      <c r="AB347" s="5"/>
      <c r="AC347" s="5"/>
      <c r="AD347" s="830"/>
      <c r="AE347" s="5"/>
      <c r="AF347" s="5"/>
      <c r="AG347" s="5"/>
      <c r="AH347" s="5"/>
      <c r="AI347" s="5"/>
      <c r="AJ347" s="5"/>
    </row>
    <row r="348" spans="1:36" ht="27" x14ac:dyDescent="0.25">
      <c r="A348" s="12"/>
      <c r="B348" s="12" t="s">
        <v>552</v>
      </c>
      <c r="C348" s="682"/>
      <c r="D348" s="682"/>
      <c r="E348" s="682" t="s">
        <v>553</v>
      </c>
      <c r="F348" s="17" t="s">
        <v>357</v>
      </c>
      <c r="G348" s="658">
        <v>420</v>
      </c>
      <c r="H348" s="883"/>
      <c r="I348" s="873">
        <f>H348*G348</f>
        <v>0</v>
      </c>
      <c r="J348" s="5"/>
      <c r="K348" s="5"/>
      <c r="L348" s="5"/>
      <c r="M348" s="5"/>
      <c r="N348" s="5"/>
      <c r="O348" s="5"/>
      <c r="P348" s="830"/>
      <c r="Q348" s="5"/>
      <c r="R348" s="5"/>
      <c r="S348" s="5"/>
      <c r="T348" s="5"/>
      <c r="U348" s="5"/>
      <c r="V348" s="5"/>
      <c r="W348" s="830"/>
      <c r="X348" s="5"/>
      <c r="Y348" s="5"/>
      <c r="Z348" s="5"/>
      <c r="AA348" s="5"/>
      <c r="AB348" s="5"/>
      <c r="AC348" s="5"/>
      <c r="AD348" s="830"/>
      <c r="AE348" s="5"/>
      <c r="AF348" s="5"/>
      <c r="AG348" s="5"/>
      <c r="AH348" s="5"/>
      <c r="AI348" s="5"/>
      <c r="AJ348" s="5"/>
    </row>
    <row r="349" spans="1:36" x14ac:dyDescent="0.25">
      <c r="A349" s="12"/>
      <c r="B349" s="682"/>
      <c r="C349" s="682"/>
      <c r="D349" s="682"/>
      <c r="E349" s="682"/>
      <c r="F349" s="840"/>
      <c r="G349" s="651"/>
      <c r="H349" s="882"/>
      <c r="I349" s="873"/>
      <c r="J349" s="5"/>
      <c r="K349" s="5"/>
      <c r="L349" s="5"/>
      <c r="M349" s="5"/>
      <c r="N349" s="5"/>
      <c r="O349" s="5"/>
      <c r="P349" s="830"/>
      <c r="Q349" s="5"/>
      <c r="R349" s="5"/>
      <c r="S349" s="5"/>
      <c r="T349" s="5"/>
      <c r="U349" s="5"/>
      <c r="V349" s="5"/>
      <c r="W349" s="830"/>
      <c r="X349" s="5"/>
      <c r="Y349" s="5"/>
      <c r="Z349" s="5"/>
      <c r="AA349" s="5"/>
      <c r="AB349" s="5"/>
      <c r="AC349" s="5"/>
      <c r="AD349" s="830"/>
      <c r="AE349" s="5"/>
      <c r="AF349" s="5"/>
      <c r="AG349" s="5"/>
      <c r="AH349" s="5"/>
      <c r="AI349" s="5"/>
      <c r="AJ349" s="5"/>
    </row>
    <row r="350" spans="1:36" ht="25" x14ac:dyDescent="0.25">
      <c r="A350" s="12"/>
      <c r="B350" s="12" t="s">
        <v>554</v>
      </c>
      <c r="C350" s="682"/>
      <c r="D350" s="682"/>
      <c r="E350" s="682" t="s">
        <v>555</v>
      </c>
      <c r="F350" s="840"/>
      <c r="G350" s="651"/>
      <c r="H350" s="882"/>
      <c r="I350" s="873"/>
      <c r="J350" s="5"/>
      <c r="K350" s="5"/>
      <c r="L350" s="5"/>
      <c r="M350" s="5"/>
      <c r="N350" s="5"/>
      <c r="O350" s="5"/>
      <c r="P350" s="830"/>
      <c r="Q350" s="5"/>
      <c r="R350" s="5"/>
      <c r="S350" s="5"/>
      <c r="T350" s="5"/>
      <c r="U350" s="5"/>
      <c r="V350" s="5"/>
      <c r="W350" s="830"/>
      <c r="X350" s="5"/>
      <c r="Y350" s="5"/>
      <c r="Z350" s="5"/>
      <c r="AA350" s="5"/>
      <c r="AB350" s="5"/>
      <c r="AC350" s="5"/>
      <c r="AD350" s="830"/>
      <c r="AE350" s="5"/>
      <c r="AF350" s="5"/>
      <c r="AG350" s="5"/>
      <c r="AH350" s="5"/>
      <c r="AI350" s="5"/>
      <c r="AJ350" s="5"/>
    </row>
    <row r="351" spans="1:36" x14ac:dyDescent="0.25">
      <c r="A351" s="12"/>
      <c r="B351" s="682"/>
      <c r="C351" s="682"/>
      <c r="D351" s="682"/>
      <c r="E351" s="682"/>
      <c r="F351" s="840"/>
      <c r="G351" s="651"/>
      <c r="H351" s="882"/>
      <c r="I351" s="873"/>
      <c r="J351" s="5"/>
      <c r="K351" s="5"/>
      <c r="L351" s="5"/>
      <c r="M351" s="5"/>
      <c r="N351" s="5"/>
      <c r="O351" s="5"/>
      <c r="P351" s="830"/>
      <c r="Q351" s="5"/>
      <c r="R351" s="5"/>
      <c r="S351" s="5"/>
      <c r="T351" s="5"/>
      <c r="U351" s="5"/>
      <c r="V351" s="5"/>
      <c r="W351" s="830"/>
      <c r="X351" s="5"/>
      <c r="Y351" s="5"/>
      <c r="Z351" s="5"/>
      <c r="AA351" s="5"/>
      <c r="AB351" s="5"/>
      <c r="AC351" s="5"/>
      <c r="AD351" s="830"/>
      <c r="AE351" s="5"/>
      <c r="AF351" s="5"/>
      <c r="AG351" s="5"/>
      <c r="AH351" s="5"/>
      <c r="AI351" s="5"/>
      <c r="AJ351" s="5"/>
    </row>
    <row r="352" spans="1:36" x14ac:dyDescent="0.25">
      <c r="A352" s="12"/>
      <c r="B352" s="682"/>
      <c r="C352" s="12" t="s">
        <v>41</v>
      </c>
      <c r="D352" s="682"/>
      <c r="E352" s="682" t="s">
        <v>556</v>
      </c>
      <c r="F352" s="17" t="s">
        <v>124</v>
      </c>
      <c r="G352" s="17">
        <v>135</v>
      </c>
      <c r="H352" s="883"/>
      <c r="I352" s="873">
        <f>H352*G352</f>
        <v>0</v>
      </c>
      <c r="K352" s="5"/>
      <c r="L352" s="5"/>
      <c r="M352" s="5"/>
      <c r="N352" s="5"/>
      <c r="O352" s="5"/>
      <c r="P352" s="830"/>
      <c r="R352" s="5"/>
      <c r="S352" s="5"/>
      <c r="T352" s="5"/>
      <c r="U352" s="5"/>
      <c r="V352" s="5"/>
      <c r="W352" s="830"/>
      <c r="Y352" s="5"/>
      <c r="Z352" s="5"/>
      <c r="AA352" s="5"/>
      <c r="AB352" s="5"/>
      <c r="AC352" s="5"/>
      <c r="AD352" s="830"/>
      <c r="AF352" s="5"/>
      <c r="AG352" s="5"/>
      <c r="AH352" s="5"/>
      <c r="AI352" s="5"/>
      <c r="AJ352" s="5"/>
    </row>
    <row r="353" spans="1:37" x14ac:dyDescent="0.25">
      <c r="A353" s="12"/>
      <c r="B353" s="682"/>
      <c r="C353" s="12"/>
      <c r="D353" s="682"/>
      <c r="E353" s="682"/>
      <c r="F353" s="840"/>
      <c r="G353" s="651"/>
      <c r="H353" s="882"/>
      <c r="I353" s="873"/>
      <c r="J353" s="5"/>
      <c r="K353" s="5"/>
      <c r="L353" s="5"/>
      <c r="M353" s="5"/>
      <c r="N353" s="5"/>
      <c r="O353" s="5"/>
      <c r="P353" s="830"/>
      <c r="Q353" s="5"/>
      <c r="R353" s="5"/>
      <c r="S353" s="5"/>
      <c r="T353" s="5"/>
      <c r="U353" s="5"/>
      <c r="V353" s="5"/>
      <c r="W353" s="830"/>
      <c r="X353" s="5"/>
      <c r="Y353" s="5"/>
      <c r="Z353" s="5"/>
      <c r="AA353" s="5"/>
      <c r="AB353" s="5"/>
      <c r="AC353" s="5"/>
      <c r="AD353" s="830"/>
      <c r="AE353" s="5"/>
      <c r="AF353" s="5"/>
      <c r="AG353" s="5"/>
      <c r="AH353" s="5"/>
      <c r="AI353" s="5"/>
      <c r="AJ353" s="5"/>
    </row>
    <row r="354" spans="1:37" x14ac:dyDescent="0.25">
      <c r="A354" s="12"/>
      <c r="B354" s="682"/>
      <c r="C354" s="12" t="s">
        <v>44</v>
      </c>
      <c r="D354" s="682"/>
      <c r="E354" s="682" t="s">
        <v>557</v>
      </c>
      <c r="F354" s="17" t="s">
        <v>124</v>
      </c>
      <c r="G354" s="17">
        <v>55</v>
      </c>
      <c r="H354" s="883"/>
      <c r="I354" s="873">
        <f>H354*G354</f>
        <v>0</v>
      </c>
      <c r="J354" s="5"/>
      <c r="K354" s="5"/>
      <c r="L354" s="5"/>
      <c r="M354" s="5"/>
      <c r="N354" s="5"/>
      <c r="O354" s="5"/>
      <c r="P354" s="830"/>
      <c r="Q354" s="5"/>
      <c r="R354" s="5"/>
      <c r="S354" s="5"/>
      <c r="T354" s="5"/>
      <c r="U354" s="5"/>
      <c r="V354" s="5"/>
      <c r="W354" s="830"/>
      <c r="X354" s="5"/>
      <c r="Y354" s="5"/>
      <c r="Z354" s="5"/>
      <c r="AA354" s="5"/>
      <c r="AB354" s="5"/>
      <c r="AC354" s="5"/>
      <c r="AD354" s="830"/>
      <c r="AE354" s="5"/>
      <c r="AF354" s="5"/>
      <c r="AG354" s="5"/>
      <c r="AH354" s="5"/>
      <c r="AI354" s="5"/>
      <c r="AJ354" s="5"/>
    </row>
    <row r="355" spans="1:37" x14ac:dyDescent="0.25">
      <c r="A355" s="12"/>
      <c r="B355" s="12"/>
      <c r="C355" s="12"/>
      <c r="D355" s="12"/>
      <c r="E355" s="13"/>
      <c r="F355" s="17"/>
      <c r="G355" s="17"/>
      <c r="H355" s="882"/>
      <c r="I355" s="873" t="str">
        <f>IF(F355="","",G355*H355)</f>
        <v/>
      </c>
      <c r="J355" s="5"/>
      <c r="K355" s="5"/>
      <c r="L355" s="5"/>
      <c r="M355" s="5"/>
      <c r="N355" s="5"/>
      <c r="O355" s="5"/>
      <c r="P355" s="830"/>
      <c r="Q355" s="5"/>
      <c r="R355" s="5"/>
      <c r="S355" s="5"/>
      <c r="T355" s="5"/>
      <c r="U355" s="5"/>
      <c r="V355" s="5"/>
      <c r="W355" s="830"/>
      <c r="X355" s="5"/>
      <c r="Y355" s="5"/>
      <c r="Z355" s="5"/>
      <c r="AA355" s="5"/>
      <c r="AB355" s="5"/>
      <c r="AC355" s="5"/>
      <c r="AD355" s="830"/>
      <c r="AE355" s="5"/>
      <c r="AF355" s="5"/>
      <c r="AG355" s="5"/>
      <c r="AH355" s="5"/>
      <c r="AI355" s="5"/>
      <c r="AJ355" s="5"/>
      <c r="AK355" s="175"/>
    </row>
    <row r="356" spans="1:37" ht="13" x14ac:dyDescent="0.25">
      <c r="A356" s="188" t="s">
        <v>558</v>
      </c>
      <c r="B356" s="709"/>
      <c r="C356" s="709"/>
      <c r="D356" s="709"/>
      <c r="E356" s="709" t="s">
        <v>559</v>
      </c>
      <c r="F356" s="840"/>
      <c r="G356" s="651"/>
      <c r="H356" s="882"/>
      <c r="I356" s="873"/>
      <c r="J356" s="5"/>
      <c r="K356" s="5"/>
      <c r="L356" s="5"/>
      <c r="M356" s="5"/>
      <c r="N356" s="5"/>
      <c r="O356" s="5"/>
      <c r="P356" s="830"/>
      <c r="Q356" s="5"/>
      <c r="R356" s="5"/>
      <c r="S356" s="5"/>
      <c r="T356" s="5"/>
      <c r="U356" s="5"/>
      <c r="V356" s="5"/>
      <c r="W356" s="830"/>
      <c r="X356" s="5"/>
      <c r="Y356" s="5"/>
      <c r="Z356" s="5"/>
      <c r="AA356" s="5"/>
      <c r="AB356" s="5"/>
      <c r="AC356" s="5"/>
      <c r="AD356" s="830"/>
      <c r="AE356" s="5"/>
      <c r="AF356" s="5"/>
      <c r="AG356" s="5"/>
      <c r="AH356" s="5"/>
      <c r="AI356" s="5"/>
      <c r="AJ356" s="5"/>
    </row>
    <row r="357" spans="1:37" x14ac:dyDescent="0.25">
      <c r="A357" s="12"/>
      <c r="B357" s="682"/>
      <c r="C357" s="682"/>
      <c r="D357" s="682"/>
      <c r="E357" s="682"/>
      <c r="F357" s="840"/>
      <c r="G357" s="651"/>
      <c r="H357" s="882"/>
      <c r="I357" s="873"/>
      <c r="J357" s="5"/>
      <c r="K357" s="5"/>
      <c r="L357" s="5"/>
      <c r="M357" s="5"/>
      <c r="N357" s="5"/>
      <c r="O357" s="5"/>
      <c r="P357" s="830"/>
      <c r="Q357" s="5"/>
      <c r="R357" s="5"/>
      <c r="S357" s="5"/>
      <c r="T357" s="5"/>
      <c r="U357" s="5"/>
      <c r="V357" s="5"/>
      <c r="W357" s="830"/>
      <c r="X357" s="5"/>
      <c r="Y357" s="5"/>
      <c r="Z357" s="5"/>
      <c r="AA357" s="5"/>
      <c r="AB357" s="5"/>
      <c r="AC357" s="5"/>
      <c r="AD357" s="830"/>
      <c r="AE357" s="5"/>
      <c r="AF357" s="5"/>
      <c r="AG357" s="5"/>
      <c r="AH357" s="5"/>
      <c r="AI357" s="5"/>
      <c r="AJ357" s="5"/>
      <c r="AK357" s="175"/>
    </row>
    <row r="358" spans="1:37" ht="25" x14ac:dyDescent="0.25">
      <c r="A358" s="12"/>
      <c r="B358" s="12" t="s">
        <v>560</v>
      </c>
      <c r="C358" s="682"/>
      <c r="D358" s="682"/>
      <c r="E358" s="682" t="s">
        <v>561</v>
      </c>
      <c r="F358" s="840"/>
      <c r="G358" s="651"/>
      <c r="H358" s="882"/>
      <c r="I358" s="873"/>
      <c r="J358" s="5"/>
      <c r="K358" s="5"/>
      <c r="L358" s="5"/>
      <c r="M358" s="5"/>
      <c r="N358" s="5"/>
      <c r="O358" s="5"/>
      <c r="P358" s="830"/>
      <c r="Q358" s="5"/>
      <c r="R358" s="5"/>
      <c r="S358" s="5"/>
      <c r="T358" s="5"/>
      <c r="U358" s="5"/>
      <c r="V358" s="5"/>
      <c r="W358" s="830"/>
      <c r="X358" s="5"/>
      <c r="Y358" s="5"/>
      <c r="Z358" s="5"/>
      <c r="AA358" s="5"/>
      <c r="AB358" s="5"/>
      <c r="AC358" s="5"/>
      <c r="AD358" s="830"/>
      <c r="AE358" s="5"/>
      <c r="AF358" s="5"/>
      <c r="AG358" s="5"/>
      <c r="AH358" s="5"/>
      <c r="AI358" s="5"/>
      <c r="AJ358" s="5"/>
    </row>
    <row r="359" spans="1:37" x14ac:dyDescent="0.25">
      <c r="A359" s="12"/>
      <c r="B359" s="682"/>
      <c r="C359" s="682"/>
      <c r="D359" s="682"/>
      <c r="E359" s="682"/>
      <c r="F359" s="840"/>
      <c r="G359" s="843"/>
      <c r="H359" s="882"/>
      <c r="I359" s="873"/>
      <c r="J359" s="5"/>
      <c r="K359" s="5"/>
      <c r="L359" s="5"/>
      <c r="M359" s="5"/>
      <c r="N359" s="5"/>
      <c r="O359" s="5"/>
      <c r="P359" s="830"/>
      <c r="Q359" s="5"/>
      <c r="R359" s="5"/>
      <c r="S359" s="5"/>
      <c r="T359" s="5"/>
      <c r="U359" s="5"/>
      <c r="V359" s="5"/>
      <c r="W359" s="830"/>
      <c r="X359" s="5"/>
      <c r="Y359" s="5"/>
      <c r="Z359" s="5"/>
      <c r="AA359" s="5"/>
      <c r="AB359" s="5"/>
      <c r="AC359" s="5"/>
      <c r="AD359" s="830"/>
      <c r="AE359" s="5"/>
      <c r="AF359" s="5"/>
      <c r="AG359" s="5"/>
      <c r="AH359" s="5"/>
      <c r="AI359" s="5"/>
      <c r="AJ359" s="5"/>
      <c r="AK359" s="175"/>
    </row>
    <row r="360" spans="1:37" x14ac:dyDescent="0.25">
      <c r="A360" s="12"/>
      <c r="B360" s="682"/>
      <c r="C360" s="12" t="s">
        <v>41</v>
      </c>
      <c r="D360" s="682"/>
      <c r="E360" s="682" t="s">
        <v>556</v>
      </c>
      <c r="F360" s="17" t="s">
        <v>124</v>
      </c>
      <c r="G360" s="17">
        <v>65</v>
      </c>
      <c r="H360" s="883"/>
      <c r="I360" s="873">
        <f>H360*G360</f>
        <v>0</v>
      </c>
      <c r="J360" s="5"/>
      <c r="K360" s="5"/>
      <c r="L360" s="5"/>
      <c r="M360" s="5"/>
      <c r="N360" s="5"/>
      <c r="O360" s="5"/>
      <c r="P360" s="830"/>
      <c r="Q360" s="5"/>
      <c r="R360" s="5"/>
      <c r="S360" s="5"/>
      <c r="T360" s="5"/>
      <c r="U360" s="5"/>
      <c r="V360" s="5"/>
      <c r="W360" s="830"/>
      <c r="X360" s="5"/>
      <c r="Y360" s="5"/>
      <c r="Z360" s="5"/>
      <c r="AA360" s="5"/>
      <c r="AB360" s="5"/>
      <c r="AC360" s="5"/>
      <c r="AD360" s="830"/>
      <c r="AE360" s="5"/>
      <c r="AF360" s="5"/>
      <c r="AG360" s="5"/>
      <c r="AH360" s="5"/>
      <c r="AI360" s="5"/>
      <c r="AJ360" s="5"/>
    </row>
    <row r="361" spans="1:37" x14ac:dyDescent="0.25">
      <c r="A361" s="12"/>
      <c r="B361" s="682"/>
      <c r="C361" s="12"/>
      <c r="D361" s="682"/>
      <c r="E361" s="682"/>
      <c r="F361" s="840"/>
      <c r="G361" s="843"/>
      <c r="H361" s="882"/>
      <c r="I361" s="873"/>
      <c r="J361" s="5"/>
      <c r="K361" s="5"/>
      <c r="L361" s="5"/>
      <c r="M361" s="5"/>
      <c r="N361" s="5"/>
      <c r="O361" s="5"/>
      <c r="P361" s="830"/>
      <c r="Q361" s="5"/>
      <c r="R361" s="5"/>
      <c r="S361" s="5"/>
      <c r="T361" s="5"/>
      <c r="U361" s="5"/>
      <c r="V361" s="5"/>
      <c r="W361" s="830"/>
      <c r="X361" s="5"/>
      <c r="Y361" s="5"/>
      <c r="Z361" s="5"/>
      <c r="AA361" s="5"/>
      <c r="AB361" s="5"/>
      <c r="AC361" s="5"/>
      <c r="AD361" s="830"/>
      <c r="AE361" s="5"/>
      <c r="AF361" s="5"/>
      <c r="AG361" s="5"/>
      <c r="AH361" s="5"/>
      <c r="AI361" s="5"/>
      <c r="AJ361" s="5"/>
    </row>
    <row r="362" spans="1:37" x14ac:dyDescent="0.25">
      <c r="A362" s="12"/>
      <c r="B362" s="682"/>
      <c r="C362" s="12" t="s">
        <v>44</v>
      </c>
      <c r="D362" s="682"/>
      <c r="E362" s="682" t="s">
        <v>557</v>
      </c>
      <c r="F362" s="17" t="s">
        <v>124</v>
      </c>
      <c r="G362" s="17">
        <v>55</v>
      </c>
      <c r="H362" s="883"/>
      <c r="I362" s="873">
        <f>H362*G362</f>
        <v>0</v>
      </c>
      <c r="J362" s="5"/>
      <c r="K362" s="5"/>
      <c r="L362" s="5"/>
      <c r="M362" s="5"/>
      <c r="N362" s="5"/>
      <c r="O362" s="5"/>
      <c r="P362" s="830"/>
      <c r="Q362" s="5"/>
      <c r="R362" s="5"/>
      <c r="S362" s="5"/>
      <c r="T362" s="5"/>
      <c r="U362" s="5"/>
      <c r="V362" s="5"/>
      <c r="W362" s="830"/>
      <c r="X362" s="5"/>
      <c r="Y362" s="5"/>
      <c r="Z362" s="5"/>
      <c r="AA362" s="5"/>
      <c r="AB362" s="5"/>
      <c r="AC362" s="5"/>
      <c r="AD362" s="830"/>
      <c r="AE362" s="5"/>
      <c r="AF362" s="5"/>
      <c r="AG362" s="5"/>
      <c r="AH362" s="5"/>
      <c r="AI362" s="5"/>
      <c r="AJ362" s="5"/>
    </row>
    <row r="363" spans="1:37" x14ac:dyDescent="0.25">
      <c r="A363" s="12"/>
      <c r="B363" s="682"/>
      <c r="C363" s="682"/>
      <c r="D363" s="682"/>
      <c r="E363" s="682"/>
      <c r="F363" s="840"/>
      <c r="G363" s="843"/>
      <c r="H363" s="882"/>
      <c r="I363" s="873"/>
      <c r="J363" s="5"/>
      <c r="K363" s="5"/>
      <c r="L363" s="5"/>
      <c r="M363" s="5"/>
      <c r="N363" s="5"/>
      <c r="O363" s="5"/>
      <c r="P363" s="830"/>
      <c r="Q363" s="5"/>
      <c r="R363" s="5"/>
      <c r="S363" s="5"/>
      <c r="T363" s="5"/>
      <c r="U363" s="5"/>
      <c r="V363" s="5"/>
      <c r="W363" s="830"/>
      <c r="X363" s="5"/>
      <c r="Y363" s="5"/>
      <c r="Z363" s="5"/>
      <c r="AA363" s="5"/>
      <c r="AB363" s="5"/>
      <c r="AC363" s="5"/>
      <c r="AD363" s="830"/>
      <c r="AE363" s="5"/>
      <c r="AF363" s="5"/>
      <c r="AG363" s="5"/>
      <c r="AH363" s="5"/>
      <c r="AI363" s="5"/>
      <c r="AJ363" s="5"/>
    </row>
    <row r="364" spans="1:37" ht="27" x14ac:dyDescent="0.25">
      <c r="A364" s="12"/>
      <c r="B364" s="12" t="s">
        <v>562</v>
      </c>
      <c r="C364" s="682"/>
      <c r="D364" s="682"/>
      <c r="E364" s="682" t="s">
        <v>563</v>
      </c>
      <c r="F364" s="17" t="s">
        <v>165</v>
      </c>
      <c r="G364" s="17">
        <v>160</v>
      </c>
      <c r="H364" s="883"/>
      <c r="I364" s="873">
        <f>H364*G364</f>
        <v>0</v>
      </c>
      <c r="J364" s="5"/>
      <c r="K364" s="5"/>
      <c r="L364" s="5"/>
      <c r="M364" s="5"/>
      <c r="N364" s="5"/>
      <c r="O364" s="5"/>
      <c r="P364" s="830"/>
      <c r="Q364" s="5"/>
      <c r="R364" s="5"/>
      <c r="S364" s="5"/>
      <c r="T364" s="5"/>
      <c r="U364" s="5"/>
      <c r="V364" s="5"/>
      <c r="W364" s="830"/>
      <c r="X364" s="5"/>
      <c r="Y364" s="5"/>
      <c r="Z364" s="5"/>
      <c r="AA364" s="5"/>
      <c r="AB364" s="5"/>
      <c r="AC364" s="5"/>
      <c r="AD364" s="830"/>
      <c r="AE364" s="5"/>
      <c r="AF364" s="5"/>
      <c r="AG364" s="5"/>
      <c r="AH364" s="5"/>
      <c r="AI364" s="5"/>
      <c r="AJ364" s="5"/>
    </row>
    <row r="365" spans="1:37" x14ac:dyDescent="0.25">
      <c r="A365" s="12"/>
      <c r="B365" s="12"/>
      <c r="C365" s="682"/>
      <c r="D365" s="682"/>
      <c r="E365" s="682"/>
      <c r="F365" s="17"/>
      <c r="G365" s="17"/>
      <c r="H365" s="882"/>
      <c r="I365" s="873"/>
      <c r="J365" s="5"/>
      <c r="K365" s="5"/>
      <c r="L365" s="5"/>
      <c r="M365" s="5"/>
      <c r="N365" s="5"/>
      <c r="O365" s="5"/>
      <c r="P365" s="830"/>
      <c r="Q365" s="5"/>
      <c r="R365" s="5"/>
      <c r="S365" s="5"/>
      <c r="T365" s="5"/>
      <c r="U365" s="5"/>
      <c r="V365" s="5"/>
      <c r="W365" s="830"/>
      <c r="X365" s="5"/>
      <c r="Y365" s="5"/>
      <c r="Z365" s="5"/>
      <c r="AA365" s="5"/>
      <c r="AB365" s="5"/>
      <c r="AC365" s="5"/>
      <c r="AD365" s="830"/>
      <c r="AE365" s="5"/>
      <c r="AF365" s="5"/>
      <c r="AG365" s="5"/>
      <c r="AH365" s="5"/>
      <c r="AI365" s="5"/>
      <c r="AJ365" s="5"/>
    </row>
    <row r="366" spans="1:37" ht="25" x14ac:dyDescent="0.25">
      <c r="A366" s="12"/>
      <c r="B366" s="12" t="s">
        <v>564</v>
      </c>
      <c r="C366" s="12"/>
      <c r="D366" s="12"/>
      <c r="E366" s="13" t="s">
        <v>565</v>
      </c>
      <c r="F366" s="17" t="s">
        <v>566</v>
      </c>
      <c r="G366" s="71">
        <v>60</v>
      </c>
      <c r="H366" s="867"/>
      <c r="I366" s="873">
        <f>H366*G366</f>
        <v>0</v>
      </c>
      <c r="J366" s="5"/>
      <c r="K366" s="5"/>
      <c r="L366" s="5"/>
      <c r="M366" s="5"/>
      <c r="N366" s="5"/>
      <c r="O366" s="5"/>
      <c r="P366" s="830"/>
      <c r="Q366" s="5"/>
      <c r="R366" s="5"/>
      <c r="S366" s="5"/>
      <c r="T366" s="5"/>
      <c r="U366" s="5"/>
      <c r="V366" s="5"/>
      <c r="W366" s="830"/>
      <c r="X366" s="5"/>
      <c r="Y366" s="5"/>
      <c r="Z366" s="5"/>
      <c r="AA366" s="5"/>
      <c r="AB366" s="5"/>
      <c r="AC366" s="5"/>
      <c r="AD366" s="830"/>
      <c r="AE366" s="5"/>
      <c r="AF366" s="5"/>
      <c r="AG366" s="5"/>
      <c r="AH366" s="5"/>
      <c r="AI366" s="5"/>
      <c r="AJ366" s="5"/>
    </row>
    <row r="367" spans="1:37" x14ac:dyDescent="0.25">
      <c r="A367" s="12"/>
      <c r="B367" s="12"/>
      <c r="C367" s="12"/>
      <c r="D367" s="12"/>
      <c r="E367" s="13"/>
      <c r="F367" s="17"/>
      <c r="G367" s="71"/>
      <c r="H367" s="868"/>
      <c r="I367" s="873"/>
      <c r="J367" s="5"/>
      <c r="K367" s="5"/>
      <c r="L367" s="5"/>
      <c r="M367" s="5"/>
      <c r="N367" s="5"/>
      <c r="O367" s="5"/>
      <c r="P367" s="830"/>
      <c r="Q367" s="5"/>
      <c r="R367" s="5"/>
      <c r="S367" s="5"/>
      <c r="T367" s="5"/>
      <c r="U367" s="5"/>
      <c r="V367" s="5"/>
      <c r="W367" s="830"/>
      <c r="X367" s="5"/>
      <c r="Y367" s="5"/>
      <c r="Z367" s="5"/>
      <c r="AA367" s="5"/>
      <c r="AB367" s="5"/>
      <c r="AC367" s="5"/>
      <c r="AD367" s="830"/>
      <c r="AE367" s="5"/>
      <c r="AF367" s="5"/>
      <c r="AG367" s="5"/>
      <c r="AH367" s="5"/>
      <c r="AI367" s="5"/>
      <c r="AJ367" s="5"/>
    </row>
    <row r="368" spans="1:37" ht="25" x14ac:dyDescent="0.25">
      <c r="A368" s="12" t="s">
        <v>567</v>
      </c>
      <c r="B368" s="12"/>
      <c r="C368" s="12"/>
      <c r="D368" s="12"/>
      <c r="E368" s="15" t="s">
        <v>568</v>
      </c>
      <c r="F368" s="17"/>
      <c r="G368" s="71"/>
      <c r="H368" s="868"/>
      <c r="I368" s="873"/>
      <c r="J368" s="5"/>
      <c r="K368" s="5"/>
      <c r="L368" s="5"/>
      <c r="M368" s="5"/>
      <c r="N368" s="5"/>
      <c r="O368" s="5"/>
      <c r="P368" s="830"/>
      <c r="Q368" s="5"/>
      <c r="R368" s="5"/>
      <c r="S368" s="5"/>
      <c r="T368" s="5"/>
      <c r="U368" s="5"/>
      <c r="V368" s="5"/>
      <c r="W368" s="830"/>
      <c r="X368" s="5"/>
      <c r="Y368" s="5"/>
      <c r="Z368" s="5"/>
      <c r="AA368" s="5"/>
      <c r="AB368" s="5"/>
      <c r="AC368" s="5"/>
      <c r="AD368" s="830"/>
      <c r="AE368" s="5"/>
      <c r="AF368" s="5"/>
      <c r="AG368" s="5"/>
      <c r="AH368" s="5"/>
      <c r="AI368" s="5"/>
      <c r="AJ368" s="5"/>
    </row>
    <row r="369" spans="1:36" x14ac:dyDescent="0.25">
      <c r="A369" s="12"/>
      <c r="B369" s="12"/>
      <c r="C369" s="12"/>
      <c r="D369" s="12"/>
      <c r="E369" s="13"/>
      <c r="F369" s="17"/>
      <c r="G369" s="71"/>
      <c r="H369" s="868"/>
      <c r="I369" s="873"/>
      <c r="J369" s="5"/>
      <c r="K369" s="5"/>
      <c r="L369" s="5"/>
      <c r="M369" s="5"/>
      <c r="N369" s="5"/>
      <c r="O369" s="5"/>
      <c r="P369" s="830"/>
      <c r="Q369" s="5"/>
      <c r="R369" s="5"/>
      <c r="S369" s="5"/>
      <c r="T369" s="5"/>
      <c r="U369" s="5"/>
      <c r="V369" s="5"/>
      <c r="W369" s="830"/>
      <c r="X369" s="5"/>
      <c r="Y369" s="5"/>
      <c r="Z369" s="5"/>
      <c r="AA369" s="5"/>
      <c r="AB369" s="5"/>
      <c r="AC369" s="5"/>
      <c r="AD369" s="830"/>
      <c r="AE369" s="5"/>
      <c r="AF369" s="5"/>
      <c r="AG369" s="5"/>
      <c r="AH369" s="5"/>
      <c r="AI369" s="5"/>
      <c r="AJ369" s="5"/>
    </row>
    <row r="370" spans="1:36" ht="38.5" x14ac:dyDescent="0.25">
      <c r="A370" s="12"/>
      <c r="B370" s="12" t="s">
        <v>569</v>
      </c>
      <c r="C370" s="12"/>
      <c r="D370" s="12"/>
      <c r="E370" s="13" t="s">
        <v>570</v>
      </c>
      <c r="F370" s="17"/>
      <c r="G370" s="71"/>
      <c r="H370" s="868"/>
      <c r="I370" s="873"/>
      <c r="J370" s="5"/>
      <c r="K370" s="5"/>
      <c r="L370" s="5"/>
      <c r="M370" s="5"/>
      <c r="N370" s="5"/>
      <c r="O370" s="5"/>
      <c r="P370" s="830"/>
      <c r="Q370" s="5"/>
      <c r="R370" s="5"/>
      <c r="S370" s="5"/>
      <c r="T370" s="5"/>
      <c r="U370" s="5"/>
      <c r="V370" s="5"/>
      <c r="W370" s="830"/>
      <c r="X370" s="5"/>
      <c r="Y370" s="5"/>
      <c r="Z370" s="5"/>
      <c r="AA370" s="5"/>
      <c r="AB370" s="5"/>
      <c r="AC370" s="5"/>
      <c r="AD370" s="830"/>
      <c r="AE370" s="5"/>
      <c r="AF370" s="5"/>
      <c r="AG370" s="5"/>
      <c r="AH370" s="5"/>
      <c r="AI370" s="5"/>
      <c r="AJ370" s="5"/>
    </row>
    <row r="371" spans="1:36" x14ac:dyDescent="0.25">
      <c r="A371" s="12"/>
      <c r="B371" s="12"/>
      <c r="C371" s="12"/>
      <c r="D371" s="12"/>
      <c r="E371" s="13"/>
      <c r="F371" s="17"/>
      <c r="G371" s="71"/>
      <c r="H371" s="868"/>
      <c r="I371" s="873"/>
      <c r="J371" s="5"/>
      <c r="K371" s="5"/>
      <c r="L371" s="5"/>
      <c r="M371" s="5"/>
      <c r="N371" s="5"/>
      <c r="O371" s="5"/>
      <c r="P371" s="830"/>
      <c r="Q371" s="5"/>
      <c r="R371" s="5"/>
      <c r="S371" s="5"/>
      <c r="T371" s="5"/>
      <c r="U371" s="5"/>
      <c r="V371" s="5"/>
      <c r="W371" s="830"/>
      <c r="X371" s="5"/>
      <c r="Y371" s="5"/>
      <c r="Z371" s="5"/>
      <c r="AA371" s="5"/>
      <c r="AB371" s="5"/>
      <c r="AC371" s="5"/>
      <c r="AD371" s="830"/>
      <c r="AE371" s="5"/>
      <c r="AF371" s="5"/>
      <c r="AG371" s="5"/>
      <c r="AH371" s="5"/>
      <c r="AI371" s="5"/>
      <c r="AJ371" s="5"/>
    </row>
    <row r="372" spans="1:36" ht="25" x14ac:dyDescent="0.25">
      <c r="A372" s="12"/>
      <c r="B372" s="12" t="s">
        <v>571</v>
      </c>
      <c r="C372" s="12"/>
      <c r="D372" s="12"/>
      <c r="E372" s="13" t="s">
        <v>572</v>
      </c>
      <c r="F372" s="17"/>
      <c r="G372" s="71"/>
      <c r="H372" s="868"/>
      <c r="I372" s="873"/>
    </row>
    <row r="373" spans="1:36" x14ac:dyDescent="0.25">
      <c r="A373" s="12"/>
      <c r="B373" s="12"/>
      <c r="C373" s="12"/>
      <c r="D373" s="12"/>
      <c r="E373" s="13"/>
      <c r="F373" s="17"/>
      <c r="G373" s="71"/>
      <c r="H373" s="868"/>
      <c r="I373" s="873"/>
    </row>
    <row r="374" spans="1:36" x14ac:dyDescent="0.25">
      <c r="A374" s="12"/>
      <c r="B374" s="12"/>
      <c r="C374" s="12" t="s">
        <v>41</v>
      </c>
      <c r="D374" s="12"/>
      <c r="E374" s="13" t="s">
        <v>573</v>
      </c>
      <c r="F374" s="17"/>
      <c r="G374" s="71"/>
      <c r="H374" s="868"/>
      <c r="I374" s="873"/>
    </row>
    <row r="375" spans="1:36" x14ac:dyDescent="0.25">
      <c r="A375" s="12"/>
      <c r="B375" s="12"/>
      <c r="C375" s="12"/>
      <c r="D375" s="12"/>
      <c r="E375" s="13"/>
      <c r="F375" s="17"/>
      <c r="G375" s="71"/>
      <c r="H375" s="868"/>
      <c r="I375" s="873"/>
    </row>
    <row r="376" spans="1:36" x14ac:dyDescent="0.25">
      <c r="A376" s="12"/>
      <c r="B376" s="12"/>
      <c r="C376" s="12" t="s">
        <v>105</v>
      </c>
      <c r="D376" s="12"/>
      <c r="E376" s="13" t="s">
        <v>574</v>
      </c>
      <c r="F376" s="17" t="s">
        <v>57</v>
      </c>
      <c r="G376" s="71">
        <v>5700</v>
      </c>
      <c r="H376" s="867"/>
      <c r="I376" s="873">
        <f>H376*G376</f>
        <v>0</v>
      </c>
    </row>
    <row r="377" spans="1:36" x14ac:dyDescent="0.25">
      <c r="A377" s="12"/>
      <c r="B377" s="12"/>
      <c r="C377" s="12"/>
      <c r="D377" s="12"/>
      <c r="E377" s="13"/>
      <c r="F377" s="17"/>
      <c r="G377" s="71"/>
      <c r="H377" s="868"/>
      <c r="I377" s="873"/>
    </row>
    <row r="378" spans="1:36" x14ac:dyDescent="0.25">
      <c r="A378" s="12"/>
      <c r="B378" s="12"/>
      <c r="C378" s="12" t="s">
        <v>111</v>
      </c>
      <c r="D378" s="12"/>
      <c r="E378" s="13" t="s">
        <v>575</v>
      </c>
      <c r="F378" s="17" t="s">
        <v>57</v>
      </c>
      <c r="G378" s="71">
        <v>5000</v>
      </c>
      <c r="H378" s="867"/>
      <c r="I378" s="873">
        <f>H378*G378</f>
        <v>0</v>
      </c>
    </row>
    <row r="379" spans="1:36" x14ac:dyDescent="0.25">
      <c r="A379" s="12"/>
      <c r="B379" s="12"/>
      <c r="C379" s="12"/>
      <c r="D379" s="12"/>
      <c r="E379" s="13"/>
      <c r="F379" s="17"/>
      <c r="G379" s="71"/>
      <c r="H379" s="868"/>
      <c r="I379" s="873"/>
    </row>
    <row r="380" spans="1:36" x14ac:dyDescent="0.25">
      <c r="A380" s="12"/>
      <c r="B380" s="12"/>
      <c r="C380" s="12" t="s">
        <v>113</v>
      </c>
      <c r="D380" s="12"/>
      <c r="E380" s="13" t="s">
        <v>576</v>
      </c>
      <c r="F380" s="17" t="s">
        <v>57</v>
      </c>
      <c r="G380" s="71">
        <v>2350</v>
      </c>
      <c r="H380" s="867"/>
      <c r="I380" s="873">
        <f>H380*G380</f>
        <v>0</v>
      </c>
    </row>
    <row r="381" spans="1:36" x14ac:dyDescent="0.25">
      <c r="A381" s="12"/>
      <c r="B381" s="12"/>
      <c r="C381" s="12"/>
      <c r="D381" s="12"/>
      <c r="E381" s="13"/>
      <c r="F381" s="17"/>
      <c r="G381" s="71"/>
      <c r="H381" s="868"/>
      <c r="I381" s="873"/>
    </row>
    <row r="382" spans="1:36" x14ac:dyDescent="0.25">
      <c r="A382" s="12"/>
      <c r="B382" s="12"/>
      <c r="C382" s="12"/>
      <c r="D382" s="12"/>
      <c r="E382" s="13"/>
      <c r="F382" s="17"/>
      <c r="G382" s="71"/>
      <c r="H382" s="868"/>
      <c r="I382" s="873"/>
    </row>
    <row r="383" spans="1:36" x14ac:dyDescent="0.25">
      <c r="A383" s="12"/>
      <c r="B383" s="12"/>
      <c r="C383" s="12"/>
      <c r="D383" s="12"/>
      <c r="E383" s="13"/>
      <c r="F383" s="17"/>
      <c r="G383" s="71"/>
      <c r="H383" s="868"/>
      <c r="I383" s="873"/>
    </row>
    <row r="384" spans="1:36" x14ac:dyDescent="0.25">
      <c r="A384" s="12"/>
      <c r="B384" s="12"/>
      <c r="C384" s="12"/>
      <c r="D384" s="12"/>
      <c r="E384" s="13"/>
      <c r="F384" s="17"/>
      <c r="G384" s="71"/>
      <c r="H384" s="868"/>
      <c r="I384" s="873"/>
    </row>
    <row r="385" spans="1:36" x14ac:dyDescent="0.25">
      <c r="A385" s="12"/>
      <c r="B385" s="12"/>
      <c r="C385" s="12"/>
      <c r="D385" s="12"/>
      <c r="E385" s="13"/>
      <c r="F385" s="17"/>
      <c r="G385" s="71"/>
      <c r="H385" s="868"/>
      <c r="I385" s="873"/>
    </row>
    <row r="386" spans="1:36" x14ac:dyDescent="0.25">
      <c r="A386" s="12"/>
      <c r="B386" s="12"/>
      <c r="C386" s="12"/>
      <c r="D386" s="12"/>
      <c r="E386" s="13"/>
      <c r="F386" s="17"/>
      <c r="G386" s="71"/>
      <c r="H386" s="868"/>
      <c r="I386" s="873"/>
    </row>
    <row r="387" spans="1:36" x14ac:dyDescent="0.25">
      <c r="A387" s="12"/>
      <c r="B387" s="12"/>
      <c r="C387" s="12"/>
      <c r="D387" s="12"/>
      <c r="E387" s="13"/>
      <c r="F387" s="17"/>
      <c r="G387" s="71"/>
      <c r="H387" s="868"/>
      <c r="I387" s="873"/>
    </row>
    <row r="388" spans="1:36" x14ac:dyDescent="0.25">
      <c r="A388" s="12"/>
      <c r="B388" s="12"/>
      <c r="C388" s="12"/>
      <c r="D388" s="12"/>
      <c r="E388" s="13"/>
      <c r="F388" s="17"/>
      <c r="G388" s="71"/>
      <c r="H388" s="868"/>
      <c r="I388" s="873"/>
    </row>
    <row r="389" spans="1:36" x14ac:dyDescent="0.25">
      <c r="A389" s="12"/>
      <c r="B389" s="12"/>
      <c r="C389" s="12"/>
      <c r="D389" s="12"/>
      <c r="E389" s="13"/>
      <c r="F389" s="17"/>
      <c r="G389" s="71"/>
      <c r="H389" s="868"/>
      <c r="I389" s="873"/>
    </row>
    <row r="390" spans="1:36" x14ac:dyDescent="0.25">
      <c r="A390" s="12"/>
      <c r="B390" s="12"/>
      <c r="C390" s="12"/>
      <c r="D390" s="12"/>
      <c r="E390" s="13"/>
      <c r="F390" s="17"/>
      <c r="G390" s="71"/>
      <c r="H390" s="868"/>
      <c r="I390" s="873"/>
    </row>
    <row r="391" spans="1:36" x14ac:dyDescent="0.25">
      <c r="A391" s="12"/>
      <c r="B391" s="12"/>
      <c r="C391" s="682"/>
      <c r="D391" s="682"/>
      <c r="E391" s="682"/>
      <c r="F391" s="17"/>
      <c r="G391" s="17"/>
      <c r="H391" s="882"/>
      <c r="I391" s="873"/>
      <c r="J391" s="5"/>
      <c r="K391" s="5"/>
      <c r="L391" s="5"/>
      <c r="M391" s="5"/>
      <c r="N391" s="5"/>
      <c r="O391" s="5"/>
      <c r="P391" s="830"/>
      <c r="Q391" s="5"/>
      <c r="R391" s="5"/>
      <c r="S391" s="5"/>
      <c r="T391" s="5"/>
      <c r="U391" s="5"/>
      <c r="V391" s="5"/>
      <c r="W391" s="830"/>
      <c r="X391" s="5"/>
      <c r="Y391" s="5"/>
      <c r="Z391" s="5"/>
      <c r="AA391" s="5"/>
      <c r="AB391" s="5"/>
      <c r="AC391" s="5"/>
      <c r="AD391" s="830"/>
      <c r="AE391" s="5"/>
      <c r="AF391" s="5"/>
      <c r="AG391" s="5"/>
      <c r="AH391" s="5"/>
      <c r="AI391" s="5"/>
      <c r="AJ391" s="5"/>
    </row>
    <row r="392" spans="1:36" s="18" customFormat="1" ht="13" x14ac:dyDescent="0.25">
      <c r="A392" s="195" t="str">
        <f>$A$10</f>
        <v>C1.5</v>
      </c>
      <c r="B392" s="196"/>
      <c r="C392" s="196"/>
      <c r="D392" s="196"/>
      <c r="E392" s="19" t="s">
        <v>90</v>
      </c>
      <c r="F392" s="20"/>
      <c r="G392" s="21"/>
      <c r="H392" s="884"/>
      <c r="I392" s="874">
        <f>SUM(I328:I391)</f>
        <v>64350000</v>
      </c>
      <c r="J392" s="1"/>
      <c r="K392" s="1"/>
      <c r="L392" s="1"/>
      <c r="M392" s="1"/>
      <c r="N392" s="1"/>
      <c r="O392" s="1"/>
      <c r="P392" s="828"/>
      <c r="Q392" s="1"/>
      <c r="R392" s="1"/>
      <c r="S392" s="1"/>
      <c r="T392" s="1"/>
      <c r="U392" s="1"/>
      <c r="V392" s="1"/>
      <c r="W392" s="825"/>
      <c r="X392" s="1"/>
      <c r="Y392" s="1"/>
      <c r="Z392" s="1"/>
      <c r="AA392" s="1"/>
      <c r="AB392" s="1"/>
      <c r="AC392" s="1"/>
      <c r="AD392" s="828"/>
      <c r="AE392" s="1"/>
      <c r="AF392" s="1"/>
      <c r="AG392" s="1"/>
      <c r="AH392" s="1"/>
      <c r="AI392" s="1"/>
      <c r="AJ392" s="1"/>
    </row>
    <row r="393" spans="1:36" s="8" customFormat="1" ht="13" x14ac:dyDescent="0.25">
      <c r="A393" s="34" t="s">
        <v>11</v>
      </c>
      <c r="B393" s="183"/>
      <c r="C393" s="34"/>
      <c r="D393" s="34"/>
      <c r="E393" s="10" t="s">
        <v>12</v>
      </c>
      <c r="F393" s="10" t="s">
        <v>13</v>
      </c>
      <c r="G393" s="10" t="s">
        <v>14</v>
      </c>
      <c r="H393" s="10" t="s">
        <v>15</v>
      </c>
      <c r="I393" s="10" t="s">
        <v>16</v>
      </c>
      <c r="J393" s="1"/>
      <c r="K393" s="1"/>
      <c r="L393" s="1"/>
      <c r="M393" s="1"/>
      <c r="N393" s="1"/>
      <c r="O393" s="1"/>
      <c r="P393" s="825"/>
      <c r="Q393" s="1"/>
      <c r="R393" s="1"/>
      <c r="S393" s="1"/>
      <c r="T393" s="1"/>
      <c r="U393" s="1"/>
      <c r="V393" s="1"/>
      <c r="W393" s="828"/>
      <c r="X393" s="1"/>
      <c r="Y393" s="1"/>
      <c r="Z393" s="1"/>
      <c r="AA393" s="1"/>
      <c r="AB393" s="1"/>
      <c r="AC393" s="1"/>
      <c r="AD393" s="828"/>
      <c r="AE393" s="1"/>
      <c r="AF393" s="1"/>
      <c r="AG393" s="1"/>
      <c r="AH393" s="1"/>
      <c r="AI393" s="1"/>
      <c r="AJ393" s="1"/>
    </row>
    <row r="394" spans="1:36" s="18" customFormat="1" ht="13" x14ac:dyDescent="0.25">
      <c r="A394" s="37"/>
      <c r="B394" s="196"/>
      <c r="C394" s="20"/>
      <c r="D394" s="20"/>
      <c r="E394" s="19" t="s">
        <v>91</v>
      </c>
      <c r="F394" s="20"/>
      <c r="G394" s="21"/>
      <c r="H394" s="20"/>
      <c r="I394" s="75">
        <f>I392</f>
        <v>64350000</v>
      </c>
      <c r="J394" s="1"/>
      <c r="K394" s="1"/>
      <c r="L394" s="1"/>
      <c r="M394" s="1"/>
      <c r="N394" s="1"/>
      <c r="O394" s="1"/>
      <c r="P394" s="825"/>
      <c r="Q394" s="1"/>
      <c r="R394" s="1"/>
      <c r="S394" s="1"/>
      <c r="T394" s="1"/>
      <c r="U394" s="1"/>
      <c r="V394" s="1"/>
      <c r="W394" s="828"/>
      <c r="X394" s="1"/>
      <c r="Y394" s="1"/>
      <c r="Z394" s="1"/>
      <c r="AA394" s="1"/>
      <c r="AB394" s="1"/>
      <c r="AC394" s="1"/>
      <c r="AD394" s="828"/>
      <c r="AE394" s="1"/>
      <c r="AF394" s="1"/>
      <c r="AG394" s="1"/>
      <c r="AH394" s="1"/>
      <c r="AI394" s="1"/>
      <c r="AJ394" s="1"/>
    </row>
    <row r="395" spans="1:36" s="18" customFormat="1" ht="13" x14ac:dyDescent="0.25">
      <c r="A395" s="689"/>
      <c r="B395" s="198"/>
      <c r="C395" s="689"/>
      <c r="D395" s="689"/>
      <c r="E395" s="690"/>
      <c r="F395" s="689"/>
      <c r="G395" s="688"/>
      <c r="H395" s="689"/>
      <c r="I395" s="92"/>
      <c r="J395" s="1"/>
      <c r="K395" s="1"/>
      <c r="L395" s="1"/>
      <c r="M395" s="1"/>
      <c r="N395" s="1"/>
      <c r="O395" s="1"/>
      <c r="P395" s="825"/>
      <c r="Q395" s="1"/>
      <c r="R395" s="1"/>
      <c r="S395" s="1"/>
      <c r="T395" s="1"/>
      <c r="U395" s="1"/>
      <c r="V395" s="1"/>
      <c r="W395" s="828"/>
      <c r="X395" s="1"/>
      <c r="Y395" s="1"/>
      <c r="Z395" s="1"/>
      <c r="AA395" s="1"/>
      <c r="AB395" s="1"/>
      <c r="AC395" s="1"/>
      <c r="AD395" s="828"/>
      <c r="AE395" s="1"/>
      <c r="AF395" s="1"/>
      <c r="AG395" s="1"/>
      <c r="AH395" s="1"/>
      <c r="AI395" s="1"/>
      <c r="AJ395" s="1"/>
    </row>
    <row r="396" spans="1:36" ht="13" x14ac:dyDescent="0.25">
      <c r="A396" s="188" t="s">
        <v>577</v>
      </c>
      <c r="B396" s="188"/>
      <c r="C396" s="188"/>
      <c r="D396" s="188"/>
      <c r="E396" s="15" t="s">
        <v>578</v>
      </c>
      <c r="F396" s="17"/>
      <c r="G396" s="17"/>
      <c r="H396" s="25"/>
      <c r="I396" s="70" t="str">
        <f t="shared" ref="I396:I475" si="7">IF(F396="","",G396*H396)</f>
        <v/>
      </c>
      <c r="J396" s="5"/>
      <c r="K396" s="5"/>
      <c r="L396" s="5"/>
      <c r="M396" s="5"/>
      <c r="N396" s="5"/>
      <c r="O396" s="5"/>
      <c r="P396" s="830"/>
      <c r="Q396" s="5"/>
      <c r="R396" s="5"/>
      <c r="S396" s="5"/>
      <c r="T396" s="5"/>
      <c r="U396" s="5"/>
      <c r="V396" s="5"/>
      <c r="W396" s="830"/>
      <c r="X396" s="5"/>
      <c r="Y396" s="5"/>
      <c r="Z396" s="5"/>
      <c r="AA396" s="5"/>
      <c r="AB396" s="5"/>
      <c r="AC396" s="5"/>
      <c r="AD396" s="830"/>
      <c r="AE396" s="5"/>
      <c r="AF396" s="5"/>
      <c r="AG396" s="5"/>
      <c r="AH396" s="5"/>
      <c r="AI396" s="5"/>
      <c r="AJ396" s="5"/>
    </row>
    <row r="397" spans="1:36" x14ac:dyDescent="0.25">
      <c r="A397" s="12"/>
      <c r="B397" s="12"/>
      <c r="C397" s="12"/>
      <c r="D397" s="12"/>
      <c r="E397" s="13"/>
      <c r="F397" s="17"/>
      <c r="G397" s="17"/>
      <c r="H397" s="25"/>
      <c r="I397" s="70" t="str">
        <f t="shared" si="7"/>
        <v/>
      </c>
      <c r="J397" s="5"/>
      <c r="K397" s="5"/>
      <c r="L397" s="5"/>
      <c r="M397" s="5"/>
      <c r="N397" s="5"/>
      <c r="O397" s="5"/>
      <c r="P397" s="830"/>
      <c r="Q397" s="5"/>
      <c r="R397" s="5"/>
      <c r="S397" s="5"/>
      <c r="T397" s="5"/>
      <c r="U397" s="5"/>
      <c r="V397" s="5"/>
      <c r="W397" s="830"/>
      <c r="X397" s="5"/>
      <c r="Y397" s="5"/>
      <c r="Z397" s="5"/>
      <c r="AA397" s="5"/>
      <c r="AB397" s="5"/>
      <c r="AC397" s="5"/>
      <c r="AD397" s="830"/>
      <c r="AE397" s="5"/>
      <c r="AF397" s="5"/>
      <c r="AG397" s="5"/>
      <c r="AH397" s="5"/>
      <c r="AI397" s="5"/>
      <c r="AJ397" s="5"/>
    </row>
    <row r="398" spans="1:36" ht="25" x14ac:dyDescent="0.25">
      <c r="A398" s="12"/>
      <c r="B398" s="12" t="s">
        <v>579</v>
      </c>
      <c r="C398" s="12"/>
      <c r="D398" s="12"/>
      <c r="E398" s="13" t="s">
        <v>580</v>
      </c>
      <c r="F398" s="17" t="s">
        <v>352</v>
      </c>
      <c r="G398" s="71">
        <v>25</v>
      </c>
      <c r="H398" s="867"/>
      <c r="I398" s="873">
        <f>H398*G398</f>
        <v>0</v>
      </c>
      <c r="J398" s="5"/>
      <c r="K398" s="5"/>
      <c r="L398" s="5"/>
      <c r="M398" s="5"/>
      <c r="N398" s="5"/>
      <c r="O398" s="5"/>
      <c r="P398" s="830"/>
      <c r="Q398" s="5"/>
      <c r="R398" s="5"/>
      <c r="S398" s="5"/>
      <c r="T398" s="5"/>
      <c r="U398" s="5"/>
      <c r="V398" s="5"/>
      <c r="W398" s="830"/>
      <c r="X398" s="5"/>
      <c r="Y398" s="5"/>
      <c r="Z398" s="5"/>
      <c r="AA398" s="5"/>
      <c r="AB398" s="5"/>
      <c r="AC398" s="5"/>
      <c r="AD398" s="830"/>
      <c r="AE398" s="5"/>
      <c r="AF398" s="5"/>
      <c r="AG398" s="5"/>
      <c r="AH398" s="5"/>
      <c r="AI398" s="5"/>
      <c r="AJ398" s="5"/>
    </row>
    <row r="399" spans="1:36" x14ac:dyDescent="0.25">
      <c r="A399" s="12"/>
      <c r="B399" s="12"/>
      <c r="C399" s="12"/>
      <c r="D399" s="12"/>
      <c r="E399" s="13"/>
      <c r="F399" s="17"/>
      <c r="G399" s="71"/>
      <c r="H399" s="868"/>
      <c r="I399" s="873" t="str">
        <f t="shared" si="7"/>
        <v/>
      </c>
      <c r="J399" s="5"/>
      <c r="K399" s="5"/>
      <c r="L399" s="5"/>
      <c r="M399" s="5"/>
      <c r="N399" s="5"/>
      <c r="O399" s="5"/>
      <c r="P399" s="830"/>
      <c r="Q399" s="5"/>
      <c r="R399" s="5"/>
      <c r="S399" s="5"/>
      <c r="T399" s="5"/>
      <c r="U399" s="5"/>
      <c r="V399" s="5"/>
      <c r="W399" s="830"/>
      <c r="X399" s="5"/>
      <c r="Y399" s="5"/>
      <c r="Z399" s="5"/>
      <c r="AA399" s="5"/>
      <c r="AB399" s="5"/>
      <c r="AC399" s="5"/>
      <c r="AD399" s="830"/>
      <c r="AE399" s="5"/>
      <c r="AF399" s="5"/>
      <c r="AG399" s="5"/>
      <c r="AH399" s="5"/>
      <c r="AI399" s="5"/>
      <c r="AJ399" s="5"/>
    </row>
    <row r="400" spans="1:36" ht="14.75" customHeight="1" x14ac:dyDescent="0.25">
      <c r="A400" s="188" t="s">
        <v>581</v>
      </c>
      <c r="B400" s="188"/>
      <c r="C400" s="188"/>
      <c r="D400" s="188"/>
      <c r="E400" s="15" t="s">
        <v>582</v>
      </c>
      <c r="F400" s="17"/>
      <c r="G400" s="71"/>
      <c r="H400" s="891"/>
      <c r="I400" s="873" t="str">
        <f t="shared" si="7"/>
        <v/>
      </c>
      <c r="J400" s="5"/>
      <c r="K400" s="5"/>
      <c r="L400" s="5"/>
      <c r="M400" s="5"/>
      <c r="N400" s="5"/>
      <c r="O400" s="5"/>
      <c r="P400" s="830"/>
      <c r="Q400" s="5"/>
      <c r="R400" s="5"/>
      <c r="S400" s="5"/>
      <c r="T400" s="5"/>
      <c r="U400" s="5"/>
      <c r="V400" s="5"/>
      <c r="W400" s="830"/>
      <c r="X400" s="5"/>
      <c r="Y400" s="5"/>
      <c r="Z400" s="5"/>
      <c r="AA400" s="5"/>
      <c r="AB400" s="5"/>
      <c r="AC400" s="5"/>
      <c r="AD400" s="830"/>
      <c r="AE400" s="5"/>
      <c r="AF400" s="5"/>
      <c r="AG400" s="5"/>
      <c r="AH400" s="5"/>
      <c r="AI400" s="5"/>
      <c r="AJ400" s="5"/>
    </row>
    <row r="401" spans="1:36" x14ac:dyDescent="0.25">
      <c r="A401" s="12"/>
      <c r="B401" s="12"/>
      <c r="C401" s="12"/>
      <c r="D401" s="12"/>
      <c r="E401" s="13"/>
      <c r="F401" s="17"/>
      <c r="G401" s="71"/>
      <c r="H401" s="892"/>
      <c r="I401" s="873" t="str">
        <f t="shared" si="7"/>
        <v/>
      </c>
      <c r="J401" s="5"/>
      <c r="K401" s="5"/>
      <c r="L401" s="5"/>
      <c r="M401" s="5"/>
      <c r="N401" s="5"/>
      <c r="O401" s="5"/>
      <c r="P401" s="830"/>
      <c r="Q401" s="5"/>
      <c r="R401" s="5"/>
      <c r="S401" s="5"/>
      <c r="T401" s="5"/>
      <c r="U401" s="5"/>
      <c r="V401" s="5"/>
      <c r="W401" s="830"/>
      <c r="X401" s="5"/>
      <c r="Y401" s="5"/>
      <c r="Z401" s="5"/>
      <c r="AA401" s="5"/>
      <c r="AB401" s="5"/>
      <c r="AC401" s="5"/>
      <c r="AD401" s="830"/>
      <c r="AE401" s="5"/>
      <c r="AF401" s="5"/>
      <c r="AG401" s="5"/>
      <c r="AH401" s="5"/>
      <c r="AI401" s="5"/>
      <c r="AJ401" s="5"/>
    </row>
    <row r="402" spans="1:36" ht="25" x14ac:dyDescent="0.25">
      <c r="A402" s="12"/>
      <c r="B402" s="12" t="s">
        <v>583</v>
      </c>
      <c r="C402" s="12"/>
      <c r="D402" s="12"/>
      <c r="E402" s="13" t="s">
        <v>580</v>
      </c>
      <c r="F402" s="17" t="s">
        <v>352</v>
      </c>
      <c r="G402" s="71">
        <v>15</v>
      </c>
      <c r="H402" s="893"/>
      <c r="I402" s="873">
        <f>H402*G402</f>
        <v>0</v>
      </c>
      <c r="J402" s="5"/>
      <c r="K402" s="5"/>
      <c r="L402" s="5"/>
      <c r="M402" s="5"/>
      <c r="N402" s="5"/>
      <c r="O402" s="5"/>
      <c r="P402" s="830"/>
      <c r="Q402" s="5"/>
      <c r="R402" s="5"/>
      <c r="S402" s="5"/>
      <c r="T402" s="5"/>
      <c r="U402" s="5"/>
      <c r="V402" s="5"/>
      <c r="W402" s="830"/>
      <c r="X402" s="5"/>
      <c r="Y402" s="5"/>
      <c r="Z402" s="5"/>
      <c r="AA402" s="5"/>
      <c r="AB402" s="5"/>
      <c r="AC402" s="5"/>
      <c r="AD402" s="830"/>
      <c r="AE402" s="5"/>
      <c r="AF402" s="5"/>
      <c r="AG402" s="5"/>
      <c r="AH402" s="5"/>
      <c r="AI402" s="5"/>
      <c r="AJ402" s="5"/>
    </row>
    <row r="403" spans="1:36" x14ac:dyDescent="0.25">
      <c r="A403" s="12"/>
      <c r="B403" s="12"/>
      <c r="C403" s="12"/>
      <c r="D403" s="12"/>
      <c r="E403" s="13"/>
      <c r="F403" s="17"/>
      <c r="G403" s="71"/>
      <c r="H403" s="894"/>
      <c r="I403" s="873" t="str">
        <f t="shared" si="7"/>
        <v/>
      </c>
      <c r="J403" s="5"/>
      <c r="K403" s="5"/>
      <c r="L403" s="5"/>
      <c r="M403" s="5"/>
      <c r="N403" s="5"/>
      <c r="O403" s="5"/>
      <c r="P403" s="830"/>
      <c r="Q403" s="5"/>
      <c r="R403" s="5"/>
      <c r="S403" s="5"/>
      <c r="T403" s="5"/>
      <c r="U403" s="5"/>
      <c r="V403" s="5"/>
      <c r="W403" s="830"/>
      <c r="X403" s="5"/>
      <c r="Y403" s="5"/>
      <c r="Z403" s="5"/>
      <c r="AA403" s="5"/>
      <c r="AB403" s="5"/>
      <c r="AC403" s="5"/>
      <c r="AD403" s="830"/>
      <c r="AE403" s="5"/>
      <c r="AF403" s="5"/>
      <c r="AG403" s="5"/>
      <c r="AH403" s="5"/>
      <c r="AI403" s="5"/>
      <c r="AJ403" s="5"/>
    </row>
    <row r="404" spans="1:36" ht="26" x14ac:dyDescent="0.25">
      <c r="A404" s="188" t="s">
        <v>584</v>
      </c>
      <c r="B404" s="709"/>
      <c r="C404" s="709"/>
      <c r="D404" s="709"/>
      <c r="E404" s="710" t="s">
        <v>585</v>
      </c>
      <c r="F404" s="17"/>
      <c r="G404" s="71"/>
      <c r="H404" s="894"/>
      <c r="I404" s="873" t="str">
        <f t="shared" si="7"/>
        <v/>
      </c>
      <c r="J404" s="5"/>
      <c r="K404" s="5"/>
      <c r="L404" s="5"/>
      <c r="M404" s="5"/>
      <c r="N404" s="5"/>
      <c r="O404" s="5"/>
      <c r="P404" s="830"/>
      <c r="Q404" s="5"/>
      <c r="R404" s="5"/>
      <c r="S404" s="5"/>
      <c r="T404" s="5"/>
      <c r="U404" s="5"/>
      <c r="V404" s="5"/>
      <c r="W404" s="830"/>
      <c r="X404" s="5"/>
      <c r="Y404" s="5"/>
      <c r="Z404" s="5"/>
      <c r="AA404" s="5"/>
      <c r="AB404" s="5"/>
      <c r="AC404" s="5"/>
      <c r="AD404" s="830"/>
      <c r="AE404" s="5"/>
      <c r="AF404" s="5"/>
      <c r="AG404" s="5"/>
      <c r="AH404" s="5"/>
      <c r="AI404" s="5"/>
      <c r="AJ404" s="5"/>
    </row>
    <row r="405" spans="1:36" x14ac:dyDescent="0.25">
      <c r="A405" s="12"/>
      <c r="B405" s="12"/>
      <c r="C405" s="12"/>
      <c r="D405" s="12"/>
      <c r="E405" s="13"/>
      <c r="F405" s="17"/>
      <c r="G405" s="71"/>
      <c r="H405" s="892"/>
      <c r="I405" s="873" t="str">
        <f t="shared" si="7"/>
        <v/>
      </c>
      <c r="J405" s="5"/>
      <c r="K405" s="5"/>
      <c r="L405" s="5"/>
      <c r="M405" s="5"/>
      <c r="N405" s="5"/>
      <c r="O405" s="5"/>
      <c r="P405" s="830"/>
      <c r="Q405" s="5"/>
      <c r="R405" s="5"/>
      <c r="S405" s="5"/>
      <c r="T405" s="5"/>
      <c r="U405" s="5"/>
      <c r="V405" s="5"/>
      <c r="W405" s="830"/>
      <c r="X405" s="5"/>
      <c r="Y405" s="5"/>
      <c r="Z405" s="5"/>
      <c r="AA405" s="5"/>
      <c r="AB405" s="5"/>
      <c r="AC405" s="5"/>
      <c r="AD405" s="830"/>
      <c r="AE405" s="5"/>
      <c r="AF405" s="5"/>
      <c r="AG405" s="5"/>
      <c r="AH405" s="5"/>
      <c r="AI405" s="5"/>
      <c r="AJ405" s="5"/>
    </row>
    <row r="406" spans="1:36" ht="25" x14ac:dyDescent="0.25">
      <c r="A406" s="12"/>
      <c r="B406" s="12" t="s">
        <v>586</v>
      </c>
      <c r="C406" s="12"/>
      <c r="D406" s="12"/>
      <c r="E406" s="13" t="s">
        <v>587</v>
      </c>
      <c r="F406" s="17" t="s">
        <v>57</v>
      </c>
      <c r="G406" s="71">
        <v>1770</v>
      </c>
      <c r="H406" s="895"/>
      <c r="I406" s="873">
        <f>H406*G406</f>
        <v>0</v>
      </c>
      <c r="J406" s="5"/>
      <c r="K406" s="5"/>
      <c r="L406" s="5"/>
      <c r="M406" s="5"/>
      <c r="N406" s="5"/>
      <c r="O406" s="5"/>
      <c r="P406" s="830"/>
      <c r="Q406" s="5"/>
      <c r="R406" s="5"/>
      <c r="S406" s="5"/>
      <c r="T406" s="5"/>
      <c r="U406" s="5"/>
      <c r="V406" s="5"/>
      <c r="W406" s="830"/>
      <c r="X406" s="5"/>
      <c r="Y406" s="5"/>
      <c r="Z406" s="5"/>
      <c r="AA406" s="5"/>
      <c r="AB406" s="5"/>
      <c r="AC406" s="5"/>
      <c r="AD406" s="830"/>
      <c r="AE406" s="5"/>
      <c r="AF406" s="5"/>
      <c r="AG406" s="5"/>
      <c r="AH406" s="5"/>
      <c r="AI406" s="5"/>
      <c r="AJ406" s="5"/>
    </row>
    <row r="407" spans="1:36" x14ac:dyDescent="0.25">
      <c r="A407" s="12"/>
      <c r="B407" s="12"/>
      <c r="C407" s="12"/>
      <c r="D407" s="12"/>
      <c r="E407" s="13"/>
      <c r="F407" s="17"/>
      <c r="G407" s="71"/>
      <c r="H407" s="892"/>
      <c r="I407" s="873" t="str">
        <f t="shared" si="7"/>
        <v/>
      </c>
      <c r="J407" s="5"/>
      <c r="K407" s="5"/>
      <c r="L407" s="5"/>
      <c r="M407" s="5"/>
      <c r="N407" s="5"/>
      <c r="O407" s="5"/>
      <c r="P407" s="830"/>
      <c r="Q407" s="5"/>
      <c r="R407" s="5"/>
      <c r="S407" s="5"/>
      <c r="T407" s="5"/>
      <c r="U407" s="5"/>
      <c r="V407" s="5"/>
      <c r="W407" s="830"/>
      <c r="X407" s="5"/>
      <c r="Y407" s="5"/>
      <c r="Z407" s="5"/>
      <c r="AA407" s="5"/>
      <c r="AB407" s="5"/>
      <c r="AC407" s="5"/>
      <c r="AD407" s="830"/>
      <c r="AE407" s="5"/>
      <c r="AF407" s="5"/>
      <c r="AG407" s="5"/>
      <c r="AH407" s="5"/>
      <c r="AI407" s="5"/>
      <c r="AJ407" s="5"/>
    </row>
    <row r="408" spans="1:36" x14ac:dyDescent="0.25">
      <c r="A408" s="12"/>
      <c r="B408" s="12" t="s">
        <v>588</v>
      </c>
      <c r="C408" s="12"/>
      <c r="D408" s="12"/>
      <c r="E408" s="13" t="s">
        <v>589</v>
      </c>
      <c r="F408" s="17" t="s">
        <v>57</v>
      </c>
      <c r="G408" s="71">
        <v>750</v>
      </c>
      <c r="H408" s="883"/>
      <c r="I408" s="873">
        <f>H408*G408</f>
        <v>0</v>
      </c>
      <c r="J408" s="5"/>
      <c r="K408" s="5"/>
      <c r="L408" s="5"/>
      <c r="M408" s="5"/>
      <c r="N408" s="5"/>
      <c r="O408" s="5"/>
      <c r="P408" s="830"/>
      <c r="Q408" s="5"/>
      <c r="R408" s="5"/>
      <c r="S408" s="5"/>
      <c r="T408" s="5"/>
      <c r="U408" s="5"/>
      <c r="V408" s="5"/>
      <c r="W408" s="830"/>
      <c r="X408" s="5"/>
      <c r="Y408" s="5"/>
      <c r="Z408" s="5"/>
      <c r="AA408" s="5"/>
      <c r="AB408" s="5"/>
      <c r="AC408" s="5"/>
      <c r="AD408" s="830"/>
      <c r="AE408" s="5"/>
      <c r="AF408" s="5"/>
      <c r="AG408" s="5"/>
      <c r="AH408" s="5"/>
      <c r="AI408" s="5"/>
      <c r="AJ408" s="5"/>
    </row>
    <row r="409" spans="1:36" x14ac:dyDescent="0.25">
      <c r="A409" s="12"/>
      <c r="B409" s="12"/>
      <c r="C409" s="12"/>
      <c r="D409" s="12"/>
      <c r="E409" s="13"/>
      <c r="F409" s="17"/>
      <c r="G409" s="71"/>
      <c r="H409" s="882"/>
      <c r="I409" s="873" t="str">
        <f t="shared" si="7"/>
        <v/>
      </c>
      <c r="J409" s="5"/>
      <c r="K409" s="5"/>
      <c r="L409" s="5"/>
      <c r="M409" s="5"/>
      <c r="N409" s="5"/>
      <c r="O409" s="5"/>
      <c r="P409" s="830"/>
      <c r="Q409" s="5"/>
      <c r="R409" s="5"/>
      <c r="S409" s="5"/>
      <c r="T409" s="5"/>
      <c r="U409" s="5"/>
      <c r="V409" s="5"/>
      <c r="W409" s="830"/>
      <c r="X409" s="5"/>
      <c r="Y409" s="5"/>
      <c r="Z409" s="5"/>
      <c r="AA409" s="5"/>
      <c r="AB409" s="5"/>
      <c r="AC409" s="5"/>
      <c r="AD409" s="830"/>
      <c r="AE409" s="5"/>
      <c r="AF409" s="5"/>
      <c r="AG409" s="5"/>
      <c r="AH409" s="5"/>
      <c r="AI409" s="5"/>
      <c r="AJ409" s="5"/>
    </row>
    <row r="410" spans="1:36" ht="13" x14ac:dyDescent="0.25">
      <c r="A410" s="188" t="s">
        <v>590</v>
      </c>
      <c r="B410" s="188"/>
      <c r="C410" s="188"/>
      <c r="D410" s="188"/>
      <c r="E410" s="15" t="s">
        <v>591</v>
      </c>
      <c r="F410" s="17"/>
      <c r="G410" s="661"/>
      <c r="H410" s="896"/>
      <c r="I410" s="897" t="str">
        <f t="shared" si="7"/>
        <v/>
      </c>
      <c r="J410" s="5"/>
      <c r="K410" s="5"/>
      <c r="L410" s="5"/>
      <c r="M410" s="5"/>
      <c r="N410" s="5"/>
      <c r="O410" s="5"/>
      <c r="P410" s="830"/>
      <c r="Q410" s="5"/>
      <c r="R410" s="5"/>
      <c r="S410" s="5"/>
      <c r="T410" s="5"/>
      <c r="U410" s="5"/>
      <c r="V410" s="5"/>
      <c r="W410" s="830"/>
      <c r="X410" s="5"/>
      <c r="Y410" s="5"/>
      <c r="Z410" s="5"/>
      <c r="AA410" s="5"/>
      <c r="AB410" s="5"/>
      <c r="AC410" s="5"/>
      <c r="AD410" s="830"/>
      <c r="AE410" s="5"/>
      <c r="AF410" s="5"/>
      <c r="AG410" s="5"/>
      <c r="AH410" s="5"/>
      <c r="AI410" s="5"/>
      <c r="AJ410" s="5"/>
    </row>
    <row r="411" spans="1:36" x14ac:dyDescent="0.25">
      <c r="A411" s="12"/>
      <c r="B411" s="12"/>
      <c r="C411" s="12"/>
      <c r="D411" s="12"/>
      <c r="E411" s="13"/>
      <c r="F411" s="17"/>
      <c r="G411" s="17"/>
      <c r="H411" s="882"/>
      <c r="I411" s="873" t="str">
        <f t="shared" si="7"/>
        <v/>
      </c>
      <c r="J411" s="5"/>
      <c r="K411" s="5"/>
      <c r="L411" s="5"/>
      <c r="M411" s="5"/>
      <c r="N411" s="5"/>
      <c r="O411" s="5"/>
      <c r="P411" s="830"/>
      <c r="Q411" s="5"/>
      <c r="R411" s="5"/>
      <c r="S411" s="5"/>
      <c r="T411" s="5"/>
      <c r="U411" s="5"/>
      <c r="V411" s="5"/>
      <c r="W411" s="830"/>
      <c r="X411" s="5"/>
      <c r="Y411" s="5"/>
      <c r="Z411" s="5"/>
      <c r="AA411" s="5"/>
      <c r="AB411" s="5"/>
      <c r="AC411" s="5"/>
      <c r="AD411" s="830"/>
      <c r="AE411" s="5"/>
      <c r="AF411" s="5"/>
      <c r="AG411" s="5"/>
      <c r="AH411" s="5"/>
      <c r="AI411" s="5"/>
      <c r="AJ411" s="5"/>
    </row>
    <row r="412" spans="1:36" x14ac:dyDescent="0.25">
      <c r="A412" s="12"/>
      <c r="B412" s="12" t="s">
        <v>592</v>
      </c>
      <c r="C412" s="12"/>
      <c r="D412" s="12"/>
      <c r="E412" s="13" t="s">
        <v>593</v>
      </c>
      <c r="F412" s="17" t="s">
        <v>57</v>
      </c>
      <c r="G412" s="71">
        <v>1</v>
      </c>
      <c r="H412" s="883"/>
      <c r="I412" s="873">
        <f>H412*G412</f>
        <v>0</v>
      </c>
      <c r="J412" s="5"/>
      <c r="K412" s="5"/>
      <c r="L412" s="5"/>
      <c r="M412" s="5"/>
      <c r="N412" s="5"/>
      <c r="O412" s="5"/>
      <c r="P412" s="830"/>
      <c r="Q412" s="5"/>
      <c r="R412" s="5"/>
      <c r="S412" s="5"/>
      <c r="T412" s="5"/>
      <c r="U412" s="5"/>
      <c r="V412" s="5"/>
      <c r="W412" s="830"/>
      <c r="X412" s="5"/>
      <c r="Y412" s="5"/>
      <c r="Z412" s="5"/>
      <c r="AA412" s="5"/>
      <c r="AB412" s="5"/>
      <c r="AC412" s="5"/>
      <c r="AD412" s="830"/>
      <c r="AE412" s="5"/>
      <c r="AF412" s="5"/>
      <c r="AG412" s="5"/>
      <c r="AH412" s="5"/>
      <c r="AI412" s="5"/>
      <c r="AJ412" s="5"/>
    </row>
    <row r="413" spans="1:36" x14ac:dyDescent="0.25">
      <c r="A413" s="12"/>
      <c r="B413" s="12"/>
      <c r="C413" s="12"/>
      <c r="D413" s="12"/>
      <c r="E413" s="13"/>
      <c r="F413" s="17"/>
      <c r="G413" s="17"/>
      <c r="H413" s="882"/>
      <c r="I413" s="873" t="str">
        <f t="shared" si="7"/>
        <v/>
      </c>
      <c r="J413" s="5"/>
      <c r="K413" s="5"/>
      <c r="L413" s="5"/>
      <c r="M413" s="5"/>
      <c r="N413" s="5"/>
      <c r="O413" s="5"/>
      <c r="P413" s="830"/>
      <c r="Q413" s="5"/>
      <c r="R413" s="5"/>
      <c r="S413" s="5"/>
      <c r="T413" s="5"/>
      <c r="U413" s="5"/>
      <c r="V413" s="5"/>
      <c r="W413" s="830"/>
      <c r="X413" s="5"/>
      <c r="Y413" s="5"/>
      <c r="Z413" s="5"/>
      <c r="AA413" s="5"/>
      <c r="AB413" s="5"/>
      <c r="AC413" s="5"/>
      <c r="AD413" s="830"/>
      <c r="AE413" s="5"/>
      <c r="AF413" s="5"/>
      <c r="AG413" s="5"/>
      <c r="AH413" s="5"/>
      <c r="AI413" s="5"/>
      <c r="AJ413" s="5"/>
    </row>
    <row r="414" spans="1:36" ht="25" x14ac:dyDescent="0.25">
      <c r="A414" s="12"/>
      <c r="B414" s="12" t="s">
        <v>594</v>
      </c>
      <c r="C414" s="12"/>
      <c r="D414" s="12"/>
      <c r="E414" s="13" t="s">
        <v>595</v>
      </c>
      <c r="F414" s="17" t="s">
        <v>57</v>
      </c>
      <c r="G414" s="71">
        <v>605</v>
      </c>
      <c r="H414" s="883"/>
      <c r="I414" s="873">
        <f>H414*G414</f>
        <v>0</v>
      </c>
      <c r="J414" s="5"/>
      <c r="K414" s="5"/>
      <c r="L414" s="5"/>
      <c r="M414" s="5"/>
      <c r="N414" s="5"/>
      <c r="O414" s="5"/>
      <c r="P414" s="830"/>
      <c r="Q414" s="5"/>
      <c r="R414" s="5"/>
      <c r="S414" s="5"/>
      <c r="T414" s="5"/>
      <c r="U414" s="5"/>
      <c r="V414" s="5"/>
      <c r="W414" s="830"/>
      <c r="X414" s="5"/>
      <c r="Y414" s="5"/>
      <c r="Z414" s="5"/>
      <c r="AA414" s="5"/>
      <c r="AB414" s="5"/>
      <c r="AC414" s="5"/>
      <c r="AD414" s="830"/>
      <c r="AE414" s="5"/>
      <c r="AF414" s="5"/>
      <c r="AG414" s="5"/>
      <c r="AH414" s="5"/>
      <c r="AI414" s="5"/>
      <c r="AJ414" s="5"/>
    </row>
    <row r="415" spans="1:36" x14ac:dyDescent="0.25">
      <c r="A415" s="12"/>
      <c r="B415" s="12"/>
      <c r="C415" s="12"/>
      <c r="D415" s="12"/>
      <c r="E415" s="13"/>
      <c r="F415" s="17"/>
      <c r="G415" s="17"/>
      <c r="H415" s="882"/>
      <c r="I415" s="873" t="str">
        <f t="shared" si="7"/>
        <v/>
      </c>
      <c r="J415" s="5"/>
      <c r="K415" s="5"/>
      <c r="L415" s="5"/>
      <c r="M415" s="5"/>
      <c r="N415" s="5"/>
      <c r="O415" s="5"/>
      <c r="P415" s="830"/>
      <c r="Q415" s="5"/>
      <c r="R415" s="5"/>
      <c r="S415" s="5"/>
      <c r="T415" s="5"/>
      <c r="U415" s="5"/>
      <c r="V415" s="5"/>
      <c r="W415" s="830"/>
      <c r="X415" s="5"/>
      <c r="Y415" s="5"/>
      <c r="Z415" s="5"/>
      <c r="AA415" s="5"/>
      <c r="AB415" s="5"/>
      <c r="AC415" s="5"/>
      <c r="AD415" s="830"/>
      <c r="AE415" s="5"/>
      <c r="AF415" s="5"/>
      <c r="AG415" s="5"/>
      <c r="AH415" s="5"/>
      <c r="AI415" s="5"/>
      <c r="AJ415" s="5"/>
    </row>
    <row r="416" spans="1:36" ht="13" x14ac:dyDescent="0.25">
      <c r="A416" s="659" t="s">
        <v>596</v>
      </c>
      <c r="B416" s="188"/>
      <c r="C416" s="659"/>
      <c r="D416" s="659"/>
      <c r="E416" s="15" t="s">
        <v>597</v>
      </c>
      <c r="F416" s="17"/>
      <c r="G416" s="17"/>
      <c r="H416" s="882"/>
      <c r="I416" s="873" t="str">
        <f t="shared" si="7"/>
        <v/>
      </c>
      <c r="J416" s="5"/>
      <c r="K416" s="5"/>
      <c r="L416" s="5"/>
      <c r="M416" s="5"/>
      <c r="N416" s="5"/>
      <c r="O416" s="5"/>
      <c r="P416" s="830"/>
      <c r="Q416" s="5"/>
      <c r="R416" s="5"/>
      <c r="S416" s="5"/>
      <c r="T416" s="5"/>
      <c r="U416" s="5"/>
      <c r="V416" s="5"/>
      <c r="W416" s="830"/>
      <c r="X416" s="5"/>
      <c r="Y416" s="5"/>
      <c r="Z416" s="5"/>
      <c r="AA416" s="5"/>
      <c r="AB416" s="5"/>
      <c r="AC416" s="5"/>
      <c r="AD416" s="830"/>
      <c r="AE416" s="5"/>
      <c r="AF416" s="5"/>
      <c r="AG416" s="5"/>
      <c r="AH416" s="5"/>
      <c r="AI416" s="5"/>
      <c r="AJ416" s="5"/>
    </row>
    <row r="417" spans="1:36" x14ac:dyDescent="0.25">
      <c r="A417" s="657"/>
      <c r="B417" s="12"/>
      <c r="C417" s="657"/>
      <c r="D417" s="657"/>
      <c r="E417" s="13"/>
      <c r="F417" s="17"/>
      <c r="G417" s="17"/>
      <c r="H417" s="882"/>
      <c r="I417" s="873" t="str">
        <f t="shared" si="7"/>
        <v/>
      </c>
      <c r="J417" s="5"/>
      <c r="K417" s="5"/>
      <c r="L417" s="5"/>
      <c r="M417" s="5"/>
      <c r="N417" s="5"/>
      <c r="O417" s="5"/>
      <c r="P417" s="830"/>
      <c r="Q417" s="5"/>
      <c r="R417" s="5"/>
      <c r="S417" s="5"/>
      <c r="T417" s="5"/>
      <c r="U417" s="5"/>
      <c r="V417" s="5"/>
      <c r="W417" s="830"/>
      <c r="X417" s="5"/>
      <c r="Y417" s="5"/>
      <c r="Z417" s="5"/>
      <c r="AA417" s="5"/>
      <c r="AB417" s="5"/>
      <c r="AC417" s="5"/>
      <c r="AD417" s="830"/>
      <c r="AE417" s="5"/>
      <c r="AF417" s="5"/>
      <c r="AG417" s="5"/>
      <c r="AH417" s="5"/>
      <c r="AI417" s="5"/>
      <c r="AJ417" s="5"/>
    </row>
    <row r="418" spans="1:36" ht="27" x14ac:dyDescent="0.25">
      <c r="A418" s="657"/>
      <c r="B418" s="12" t="s">
        <v>598</v>
      </c>
      <c r="C418" s="657"/>
      <c r="D418" s="657"/>
      <c r="E418" s="13" t="s">
        <v>599</v>
      </c>
      <c r="F418" s="17" t="s">
        <v>357</v>
      </c>
      <c r="G418" s="71">
        <v>4600</v>
      </c>
      <c r="H418" s="883"/>
      <c r="I418" s="873">
        <f>H418*G418</f>
        <v>0</v>
      </c>
      <c r="J418" s="5"/>
      <c r="K418" s="5"/>
      <c r="L418" s="5"/>
      <c r="M418" s="5"/>
      <c r="N418" s="5"/>
      <c r="O418" s="5"/>
      <c r="P418" s="830"/>
      <c r="Q418" s="5"/>
      <c r="R418" s="5"/>
      <c r="S418" s="5"/>
      <c r="T418" s="5"/>
      <c r="U418" s="5"/>
      <c r="V418" s="5"/>
      <c r="W418" s="830"/>
      <c r="X418" s="5"/>
      <c r="Y418" s="5"/>
      <c r="Z418" s="5"/>
      <c r="AA418" s="5"/>
      <c r="AB418" s="5"/>
      <c r="AC418" s="5"/>
      <c r="AD418" s="830"/>
      <c r="AE418" s="5"/>
      <c r="AF418" s="5"/>
      <c r="AG418" s="5"/>
      <c r="AH418" s="5"/>
      <c r="AI418" s="5"/>
      <c r="AJ418" s="5"/>
    </row>
    <row r="419" spans="1:36" x14ac:dyDescent="0.25">
      <c r="A419" s="657"/>
      <c r="B419" s="12"/>
      <c r="C419" s="657"/>
      <c r="D419" s="657"/>
      <c r="E419" s="13"/>
      <c r="F419" s="17"/>
      <c r="G419" s="17"/>
      <c r="H419" s="882"/>
      <c r="I419" s="873" t="str">
        <f t="shared" si="7"/>
        <v/>
      </c>
      <c r="J419" s="5"/>
      <c r="K419" s="5"/>
      <c r="L419" s="5"/>
      <c r="M419" s="5"/>
      <c r="N419" s="5"/>
      <c r="O419" s="5"/>
      <c r="P419" s="830"/>
      <c r="Q419" s="5"/>
      <c r="R419" s="5"/>
      <c r="S419" s="5"/>
      <c r="T419" s="5"/>
      <c r="U419" s="5"/>
      <c r="V419" s="5"/>
      <c r="W419" s="830"/>
      <c r="X419" s="5"/>
      <c r="Y419" s="5"/>
      <c r="Z419" s="5"/>
      <c r="AA419" s="5"/>
      <c r="AB419" s="5"/>
      <c r="AC419" s="5"/>
      <c r="AD419" s="830"/>
      <c r="AE419" s="5"/>
      <c r="AF419" s="5"/>
      <c r="AG419" s="5"/>
      <c r="AH419" s="5"/>
      <c r="AI419" s="5"/>
      <c r="AJ419" s="5"/>
    </row>
    <row r="420" spans="1:36" ht="27" x14ac:dyDescent="0.25">
      <c r="A420" s="657"/>
      <c r="B420" s="12" t="s">
        <v>600</v>
      </c>
      <c r="C420" s="681"/>
      <c r="D420" s="681"/>
      <c r="E420" s="42" t="s">
        <v>601</v>
      </c>
      <c r="F420" s="17" t="s">
        <v>357</v>
      </c>
      <c r="G420" s="71">
        <v>10000</v>
      </c>
      <c r="H420" s="883"/>
      <c r="I420" s="873">
        <f>H420*G420</f>
        <v>0</v>
      </c>
      <c r="J420" s="5"/>
      <c r="K420" s="5"/>
      <c r="L420" s="5"/>
      <c r="M420" s="5"/>
      <c r="N420" s="5"/>
      <c r="O420" s="5"/>
      <c r="P420" s="830"/>
      <c r="Q420" s="5"/>
      <c r="R420" s="5"/>
      <c r="S420" s="5"/>
      <c r="T420" s="5"/>
      <c r="U420" s="5"/>
      <c r="V420" s="5"/>
      <c r="W420" s="830"/>
      <c r="X420" s="5"/>
      <c r="Y420" s="5"/>
      <c r="Z420" s="5"/>
      <c r="AA420" s="5"/>
      <c r="AB420" s="5"/>
      <c r="AC420" s="5"/>
      <c r="AD420" s="830"/>
      <c r="AE420" s="5"/>
      <c r="AF420" s="5"/>
      <c r="AG420" s="5"/>
      <c r="AH420" s="5"/>
      <c r="AI420" s="5"/>
      <c r="AJ420" s="5"/>
    </row>
    <row r="421" spans="1:36" x14ac:dyDescent="0.25">
      <c r="A421" s="657"/>
      <c r="B421" s="12"/>
      <c r="C421" s="681"/>
      <c r="D421" s="681"/>
      <c r="E421" s="42"/>
      <c r="F421" s="17"/>
      <c r="G421" s="71"/>
      <c r="H421" s="882"/>
      <c r="I421" s="873"/>
      <c r="J421" s="5"/>
      <c r="K421" s="5"/>
      <c r="L421" s="5"/>
      <c r="M421" s="5"/>
      <c r="N421" s="5"/>
      <c r="O421" s="5"/>
      <c r="P421" s="830"/>
      <c r="Q421" s="5"/>
      <c r="R421" s="5"/>
      <c r="S421" s="5"/>
      <c r="T421" s="5"/>
      <c r="U421" s="5"/>
      <c r="V421" s="5"/>
      <c r="W421" s="830"/>
      <c r="X421" s="5"/>
      <c r="Y421" s="5"/>
      <c r="Z421" s="5"/>
      <c r="AA421" s="5"/>
      <c r="AB421" s="5"/>
      <c r="AC421" s="5"/>
      <c r="AD421" s="830"/>
      <c r="AE421" s="5"/>
      <c r="AF421" s="5"/>
      <c r="AG421" s="5"/>
      <c r="AH421" s="5"/>
      <c r="AI421" s="5"/>
      <c r="AJ421" s="5"/>
    </row>
    <row r="422" spans="1:36" ht="13" x14ac:dyDescent="0.25">
      <c r="A422" s="188" t="s">
        <v>602</v>
      </c>
      <c r="B422" s="188"/>
      <c r="C422" s="188"/>
      <c r="D422" s="188"/>
      <c r="E422" s="15" t="s">
        <v>603</v>
      </c>
      <c r="F422" s="17"/>
      <c r="G422" s="17"/>
      <c r="H422" s="892"/>
      <c r="I422" s="873" t="str">
        <f t="shared" si="7"/>
        <v/>
      </c>
      <c r="J422" s="5"/>
      <c r="K422" s="5"/>
      <c r="L422" s="5"/>
      <c r="M422" s="5"/>
      <c r="N422" s="5"/>
      <c r="O422" s="5"/>
      <c r="P422" s="830"/>
      <c r="Q422" s="5"/>
      <c r="R422" s="5"/>
      <c r="S422" s="5"/>
      <c r="T422" s="5"/>
      <c r="U422" s="5"/>
      <c r="V422" s="5"/>
      <c r="W422" s="830"/>
      <c r="X422" s="5"/>
      <c r="Y422" s="5"/>
      <c r="Z422" s="5"/>
      <c r="AA422" s="5"/>
      <c r="AB422" s="5"/>
      <c r="AC422" s="5"/>
      <c r="AD422" s="830"/>
      <c r="AE422" s="5"/>
      <c r="AF422" s="5"/>
      <c r="AG422" s="5"/>
      <c r="AH422" s="5"/>
      <c r="AI422" s="5"/>
      <c r="AJ422" s="5"/>
    </row>
    <row r="423" spans="1:36" x14ac:dyDescent="0.25">
      <c r="A423" s="12"/>
      <c r="B423" s="12"/>
      <c r="C423" s="12"/>
      <c r="D423" s="12"/>
      <c r="E423" s="13"/>
      <c r="F423" s="17"/>
      <c r="G423" s="17"/>
      <c r="H423" s="892"/>
      <c r="I423" s="873" t="str">
        <f t="shared" si="7"/>
        <v/>
      </c>
      <c r="J423" s="5"/>
      <c r="K423" s="5"/>
      <c r="L423" s="5"/>
      <c r="M423" s="5"/>
      <c r="N423" s="5"/>
      <c r="O423" s="5"/>
      <c r="P423" s="830"/>
      <c r="Q423" s="5"/>
      <c r="R423" s="5"/>
      <c r="S423" s="5"/>
      <c r="T423" s="5"/>
      <c r="U423" s="5"/>
      <c r="V423" s="5"/>
      <c r="W423" s="830"/>
      <c r="X423" s="5"/>
      <c r="Y423" s="5"/>
      <c r="Z423" s="5"/>
      <c r="AA423" s="5"/>
      <c r="AB423" s="5"/>
      <c r="AC423" s="5"/>
      <c r="AD423" s="830"/>
      <c r="AE423" s="5"/>
      <c r="AF423" s="5"/>
      <c r="AG423" s="5"/>
      <c r="AH423" s="5"/>
      <c r="AI423" s="5"/>
      <c r="AJ423" s="5"/>
    </row>
    <row r="424" spans="1:36" ht="27" x14ac:dyDescent="0.25">
      <c r="A424" s="12"/>
      <c r="B424" s="12" t="s">
        <v>604</v>
      </c>
      <c r="C424" s="12"/>
      <c r="D424" s="12"/>
      <c r="E424" s="13" t="s">
        <v>605</v>
      </c>
      <c r="F424" s="17" t="s">
        <v>357</v>
      </c>
      <c r="G424" s="71">
        <v>17850</v>
      </c>
      <c r="H424" s="867"/>
      <c r="I424" s="873">
        <f>H424*G424</f>
        <v>0</v>
      </c>
      <c r="J424" s="5"/>
      <c r="K424" s="5"/>
      <c r="L424" s="5"/>
      <c r="M424" s="5"/>
      <c r="N424" s="5"/>
      <c r="O424" s="5"/>
      <c r="P424" s="830"/>
      <c r="Q424" s="5"/>
      <c r="R424" s="5"/>
      <c r="S424" s="5"/>
      <c r="T424" s="5"/>
      <c r="U424" s="5"/>
      <c r="V424" s="5"/>
      <c r="W424" s="830"/>
      <c r="X424" s="5"/>
      <c r="Y424" s="5"/>
      <c r="Z424" s="5"/>
      <c r="AA424" s="5"/>
      <c r="AB424" s="5"/>
      <c r="AC424" s="5"/>
      <c r="AD424" s="830"/>
      <c r="AE424" s="5"/>
      <c r="AF424" s="5"/>
      <c r="AG424" s="5"/>
      <c r="AH424" s="5"/>
      <c r="AI424" s="5"/>
      <c r="AJ424" s="5"/>
    </row>
    <row r="425" spans="1:36" x14ac:dyDescent="0.25">
      <c r="A425" s="12"/>
      <c r="B425" s="12"/>
      <c r="C425" s="12"/>
      <c r="D425" s="12"/>
      <c r="E425" s="13"/>
      <c r="F425" s="17"/>
      <c r="G425" s="71"/>
      <c r="H425" s="868"/>
      <c r="I425" s="873" t="str">
        <f t="shared" si="7"/>
        <v/>
      </c>
      <c r="J425" s="5"/>
      <c r="K425" s="5"/>
      <c r="L425" s="5"/>
      <c r="M425" s="5"/>
      <c r="N425" s="5"/>
      <c r="O425" s="5"/>
      <c r="P425" s="830"/>
      <c r="Q425" s="5"/>
      <c r="R425" s="5"/>
      <c r="S425" s="5"/>
      <c r="T425" s="5"/>
      <c r="U425" s="5"/>
      <c r="V425" s="5"/>
      <c r="W425" s="830"/>
      <c r="X425" s="5"/>
      <c r="Y425" s="5"/>
      <c r="Z425" s="5"/>
      <c r="AA425" s="5"/>
      <c r="AB425" s="5"/>
      <c r="AC425" s="5"/>
      <c r="AD425" s="830"/>
      <c r="AE425" s="5"/>
      <c r="AF425" s="5"/>
      <c r="AG425" s="5"/>
      <c r="AH425" s="5"/>
      <c r="AI425" s="5"/>
      <c r="AJ425" s="5"/>
    </row>
    <row r="426" spans="1:36" ht="41" customHeight="1" x14ac:dyDescent="0.25">
      <c r="A426" s="12"/>
      <c r="B426" s="12" t="s">
        <v>606</v>
      </c>
      <c r="C426" s="12"/>
      <c r="D426" s="12"/>
      <c r="E426" s="13" t="s">
        <v>607</v>
      </c>
      <c r="F426" s="17" t="s">
        <v>357</v>
      </c>
      <c r="G426" s="71">
        <v>4465</v>
      </c>
      <c r="H426" s="867"/>
      <c r="I426" s="873">
        <f>H426*G426</f>
        <v>0</v>
      </c>
      <c r="J426" s="5"/>
      <c r="K426" s="5"/>
      <c r="L426" s="5"/>
      <c r="M426" s="5"/>
      <c r="N426" s="5"/>
      <c r="O426" s="5"/>
      <c r="P426" s="830"/>
      <c r="Q426" s="5"/>
      <c r="R426" s="5"/>
      <c r="S426" s="5"/>
      <c r="T426" s="5"/>
      <c r="U426" s="5"/>
      <c r="V426" s="5"/>
      <c r="W426" s="830"/>
      <c r="X426" s="5"/>
      <c r="Y426" s="5"/>
      <c r="Z426" s="5"/>
      <c r="AA426" s="5"/>
      <c r="AB426" s="5"/>
      <c r="AC426" s="5"/>
      <c r="AD426" s="830"/>
      <c r="AE426" s="5"/>
      <c r="AF426" s="5"/>
      <c r="AG426" s="5"/>
      <c r="AH426" s="5"/>
      <c r="AI426" s="5"/>
      <c r="AJ426" s="5"/>
    </row>
    <row r="427" spans="1:36" x14ac:dyDescent="0.25">
      <c r="A427" s="12"/>
      <c r="B427" s="12"/>
      <c r="C427" s="12"/>
      <c r="D427" s="12"/>
      <c r="E427" s="13"/>
      <c r="F427" s="17"/>
      <c r="G427" s="71"/>
      <c r="H427" s="868"/>
      <c r="I427" s="873" t="str">
        <f t="shared" si="7"/>
        <v/>
      </c>
      <c r="J427" s="5"/>
      <c r="K427" s="5"/>
      <c r="L427" s="5"/>
      <c r="M427" s="5"/>
      <c r="N427" s="5"/>
      <c r="O427" s="5"/>
      <c r="P427" s="830"/>
      <c r="Q427" s="5"/>
      <c r="R427" s="5"/>
      <c r="S427" s="5"/>
      <c r="T427" s="5"/>
      <c r="U427" s="5"/>
      <c r="V427" s="5"/>
      <c r="W427" s="830"/>
      <c r="X427" s="5"/>
      <c r="Y427" s="5"/>
      <c r="Z427" s="5"/>
      <c r="AA427" s="5"/>
      <c r="AB427" s="5"/>
      <c r="AC427" s="5"/>
      <c r="AD427" s="830"/>
      <c r="AE427" s="5"/>
      <c r="AF427" s="5"/>
      <c r="AG427" s="5"/>
      <c r="AH427" s="5"/>
      <c r="AI427" s="5"/>
      <c r="AJ427" s="5"/>
    </row>
    <row r="428" spans="1:36" ht="13" x14ac:dyDescent="0.25">
      <c r="A428" s="188" t="s">
        <v>608</v>
      </c>
      <c r="B428" s="188"/>
      <c r="C428" s="188"/>
      <c r="D428" s="188"/>
      <c r="E428" s="15" t="s">
        <v>609</v>
      </c>
      <c r="F428" s="17"/>
      <c r="G428" s="71"/>
      <c r="H428" s="892"/>
      <c r="I428" s="873" t="str">
        <f t="shared" si="7"/>
        <v/>
      </c>
      <c r="J428" s="5"/>
      <c r="K428" s="5"/>
      <c r="L428" s="5"/>
      <c r="M428" s="5"/>
      <c r="N428" s="5"/>
      <c r="O428" s="5"/>
      <c r="P428" s="830"/>
      <c r="Q428" s="5"/>
      <c r="R428" s="5"/>
      <c r="S428" s="5"/>
      <c r="T428" s="5"/>
      <c r="U428" s="5"/>
      <c r="V428" s="5"/>
      <c r="W428" s="830"/>
      <c r="X428" s="5"/>
      <c r="Y428" s="5"/>
      <c r="Z428" s="5"/>
      <c r="AA428" s="5"/>
      <c r="AB428" s="5"/>
      <c r="AC428" s="5"/>
      <c r="AD428" s="830"/>
      <c r="AE428" s="5"/>
      <c r="AF428" s="5"/>
      <c r="AG428" s="5"/>
      <c r="AH428" s="5"/>
      <c r="AI428" s="5"/>
      <c r="AJ428" s="5"/>
    </row>
    <row r="429" spans="1:36" x14ac:dyDescent="0.25">
      <c r="A429" s="12"/>
      <c r="B429" s="12"/>
      <c r="C429" s="12"/>
      <c r="D429" s="12"/>
      <c r="E429" s="13"/>
      <c r="F429" s="17"/>
      <c r="G429" s="71"/>
      <c r="H429" s="891"/>
      <c r="I429" s="873" t="str">
        <f t="shared" si="7"/>
        <v/>
      </c>
      <c r="J429" s="5"/>
      <c r="K429" s="5"/>
      <c r="L429" s="5"/>
      <c r="M429" s="5"/>
      <c r="N429" s="5"/>
      <c r="O429" s="5"/>
      <c r="P429" s="830"/>
      <c r="Q429" s="5"/>
      <c r="R429" s="5"/>
      <c r="S429" s="5"/>
      <c r="T429" s="5"/>
      <c r="U429" s="5"/>
      <c r="V429" s="5"/>
      <c r="W429" s="830"/>
      <c r="X429" s="5"/>
      <c r="Y429" s="5"/>
      <c r="Z429" s="5"/>
      <c r="AA429" s="5"/>
      <c r="AB429" s="5"/>
      <c r="AC429" s="5"/>
      <c r="AD429" s="830"/>
      <c r="AE429" s="5"/>
      <c r="AF429" s="5"/>
      <c r="AG429" s="5"/>
      <c r="AH429" s="5"/>
      <c r="AI429" s="5"/>
      <c r="AJ429" s="5"/>
    </row>
    <row r="430" spans="1:36" ht="27.5" customHeight="1" x14ac:dyDescent="0.25">
      <c r="A430" s="12"/>
      <c r="B430" s="12" t="s">
        <v>610</v>
      </c>
      <c r="C430" s="12"/>
      <c r="D430" s="12"/>
      <c r="E430" s="13" t="s">
        <v>611</v>
      </c>
      <c r="F430" s="17"/>
      <c r="G430" s="71"/>
      <c r="H430" s="882"/>
      <c r="I430" s="873" t="str">
        <f t="shared" si="7"/>
        <v/>
      </c>
      <c r="J430" s="5"/>
      <c r="K430" s="5"/>
      <c r="L430" s="5"/>
      <c r="M430" s="5"/>
      <c r="N430" s="5"/>
      <c r="O430" s="5"/>
      <c r="P430" s="830"/>
      <c r="Q430" s="5"/>
      <c r="R430" s="5"/>
      <c r="S430" s="5"/>
      <c r="T430" s="5"/>
      <c r="U430" s="5"/>
      <c r="V430" s="5"/>
      <c r="W430" s="830"/>
      <c r="X430" s="5"/>
      <c r="Y430" s="5"/>
      <c r="Z430" s="5"/>
      <c r="AA430" s="5"/>
      <c r="AB430" s="5"/>
      <c r="AC430" s="5"/>
      <c r="AD430" s="830"/>
      <c r="AE430" s="5"/>
      <c r="AF430" s="5"/>
      <c r="AG430" s="5"/>
      <c r="AH430" s="5"/>
      <c r="AI430" s="5"/>
      <c r="AJ430" s="5"/>
    </row>
    <row r="431" spans="1:36" x14ac:dyDescent="0.25">
      <c r="A431" s="12"/>
      <c r="B431" s="12"/>
      <c r="C431" s="12"/>
      <c r="D431" s="12"/>
      <c r="E431" s="13"/>
      <c r="F431" s="17"/>
      <c r="G431" s="71"/>
      <c r="H431" s="882"/>
      <c r="I431" s="873" t="str">
        <f t="shared" si="7"/>
        <v/>
      </c>
      <c r="J431" s="5"/>
      <c r="K431" s="5"/>
      <c r="L431" s="5"/>
      <c r="M431" s="5"/>
      <c r="N431" s="5"/>
      <c r="O431" s="5"/>
      <c r="P431" s="830"/>
      <c r="Q431" s="5"/>
      <c r="R431" s="5"/>
      <c r="S431" s="5"/>
      <c r="T431" s="5"/>
      <c r="U431" s="5"/>
      <c r="V431" s="5"/>
      <c r="W431" s="830"/>
      <c r="X431" s="5"/>
      <c r="Y431" s="5"/>
      <c r="Z431" s="5"/>
      <c r="AA431" s="5"/>
      <c r="AB431" s="5"/>
      <c r="AC431" s="5"/>
      <c r="AD431" s="830"/>
      <c r="AE431" s="5"/>
      <c r="AF431" s="5"/>
      <c r="AG431" s="5"/>
      <c r="AH431" s="5"/>
      <c r="AI431" s="5"/>
      <c r="AJ431" s="5"/>
    </row>
    <row r="432" spans="1:36" ht="39.5" x14ac:dyDescent="0.25">
      <c r="A432" s="12"/>
      <c r="B432" s="12"/>
      <c r="C432" s="12" t="s">
        <v>41</v>
      </c>
      <c r="D432" s="12"/>
      <c r="E432" s="13" t="s">
        <v>612</v>
      </c>
      <c r="F432" s="17" t="s">
        <v>613</v>
      </c>
      <c r="G432" s="71">
        <v>82000</v>
      </c>
      <c r="H432" s="893"/>
      <c r="I432" s="873">
        <f>H432*G432</f>
        <v>0</v>
      </c>
      <c r="J432" s="5"/>
      <c r="K432" s="5"/>
      <c r="L432" s="5"/>
      <c r="M432" s="5"/>
      <c r="N432" s="5"/>
      <c r="O432" s="5"/>
      <c r="P432" s="830"/>
      <c r="Q432" s="5"/>
      <c r="R432" s="5"/>
      <c r="S432" s="5"/>
      <c r="T432" s="5"/>
      <c r="U432" s="5"/>
      <c r="V432" s="5"/>
      <c r="W432" s="830"/>
      <c r="X432" s="5"/>
      <c r="Y432" s="5"/>
      <c r="Z432" s="5"/>
      <c r="AA432" s="5"/>
      <c r="AB432" s="5"/>
      <c r="AC432" s="5"/>
      <c r="AD432" s="830"/>
      <c r="AE432" s="5"/>
      <c r="AF432" s="5"/>
      <c r="AG432" s="5"/>
      <c r="AH432" s="5"/>
      <c r="AI432" s="5"/>
      <c r="AJ432" s="5"/>
    </row>
    <row r="433" spans="1:36" x14ac:dyDescent="0.25">
      <c r="A433" s="12"/>
      <c r="B433" s="682"/>
      <c r="C433" s="12"/>
      <c r="D433" s="682"/>
      <c r="E433" s="42"/>
      <c r="F433" s="17"/>
      <c r="G433" s="71"/>
      <c r="H433" s="894"/>
      <c r="I433" s="873" t="str">
        <f t="shared" si="7"/>
        <v/>
      </c>
      <c r="J433" s="5"/>
      <c r="K433" s="5"/>
      <c r="L433" s="5"/>
      <c r="M433" s="5"/>
      <c r="N433" s="5"/>
      <c r="O433" s="5"/>
      <c r="P433" s="830"/>
      <c r="Q433" s="5"/>
      <c r="R433" s="5"/>
      <c r="S433" s="5"/>
      <c r="T433" s="5"/>
      <c r="U433" s="5"/>
      <c r="V433" s="5"/>
      <c r="W433" s="830"/>
      <c r="X433" s="5"/>
      <c r="Y433" s="5"/>
      <c r="Z433" s="5"/>
      <c r="AA433" s="5"/>
      <c r="AB433" s="5"/>
      <c r="AC433" s="5"/>
      <c r="AD433" s="830"/>
      <c r="AE433" s="5"/>
      <c r="AF433" s="5"/>
      <c r="AG433" s="5"/>
      <c r="AH433" s="5"/>
      <c r="AI433" s="5"/>
      <c r="AJ433" s="5"/>
    </row>
    <row r="434" spans="1:36" ht="39.5" x14ac:dyDescent="0.25">
      <c r="A434" s="12"/>
      <c r="B434" s="682"/>
      <c r="C434" s="12" t="s">
        <v>44</v>
      </c>
      <c r="D434" s="682"/>
      <c r="E434" s="42" t="s">
        <v>614</v>
      </c>
      <c r="F434" s="17" t="s">
        <v>613</v>
      </c>
      <c r="G434" s="71">
        <v>44000</v>
      </c>
      <c r="H434" s="893"/>
      <c r="I434" s="873">
        <f>H434*G434</f>
        <v>0</v>
      </c>
      <c r="J434" s="5"/>
      <c r="K434" s="5"/>
      <c r="L434" s="5"/>
      <c r="M434" s="5"/>
      <c r="N434" s="5"/>
      <c r="O434" s="5"/>
      <c r="P434" s="830"/>
      <c r="Q434" s="5"/>
      <c r="R434" s="5"/>
      <c r="S434" s="5"/>
      <c r="T434" s="5"/>
      <c r="U434" s="5"/>
      <c r="V434" s="5"/>
      <c r="W434" s="830"/>
      <c r="X434" s="5"/>
      <c r="Y434" s="5"/>
      <c r="Z434" s="5"/>
      <c r="AA434" s="5"/>
      <c r="AB434" s="5"/>
      <c r="AC434" s="5"/>
      <c r="AD434" s="830"/>
      <c r="AE434" s="5"/>
      <c r="AF434" s="5"/>
      <c r="AG434" s="5"/>
      <c r="AH434" s="5"/>
      <c r="AI434" s="5"/>
      <c r="AJ434" s="5"/>
    </row>
    <row r="435" spans="1:36" x14ac:dyDescent="0.25">
      <c r="A435" s="12"/>
      <c r="B435" s="682"/>
      <c r="C435" s="12"/>
      <c r="D435" s="682"/>
      <c r="E435" s="42"/>
      <c r="F435" s="17"/>
      <c r="G435" s="71"/>
      <c r="H435" s="891"/>
      <c r="I435" s="873" t="str">
        <f t="shared" si="7"/>
        <v/>
      </c>
      <c r="J435" s="5"/>
      <c r="K435" s="5"/>
      <c r="L435" s="5"/>
      <c r="M435" s="5"/>
      <c r="N435" s="5"/>
      <c r="O435" s="5"/>
      <c r="P435" s="830"/>
      <c r="Q435" s="5"/>
      <c r="R435" s="5"/>
      <c r="S435" s="5"/>
      <c r="T435" s="5"/>
      <c r="U435" s="5"/>
      <c r="V435" s="5"/>
      <c r="W435" s="830"/>
      <c r="X435" s="5"/>
      <c r="Y435" s="5"/>
      <c r="Z435" s="5"/>
      <c r="AA435" s="5"/>
      <c r="AB435" s="5"/>
      <c r="AC435" s="5"/>
      <c r="AD435" s="830"/>
      <c r="AE435" s="5"/>
      <c r="AF435" s="5"/>
      <c r="AG435" s="5"/>
      <c r="AH435" s="5"/>
      <c r="AI435" s="5"/>
      <c r="AJ435" s="5"/>
    </row>
    <row r="436" spans="1:36" ht="39.5" x14ac:dyDescent="0.25">
      <c r="A436" s="12"/>
      <c r="B436" s="682"/>
      <c r="C436" s="12" t="s">
        <v>339</v>
      </c>
      <c r="D436" s="682"/>
      <c r="E436" s="42" t="s">
        <v>615</v>
      </c>
      <c r="F436" s="17" t="s">
        <v>613</v>
      </c>
      <c r="G436" s="71">
        <v>38000</v>
      </c>
      <c r="H436" s="893"/>
      <c r="I436" s="873">
        <f>H436*G436</f>
        <v>0</v>
      </c>
      <c r="J436" s="5"/>
      <c r="K436" s="5"/>
      <c r="L436" s="5"/>
      <c r="M436" s="5"/>
      <c r="N436" s="5"/>
      <c r="O436" s="5"/>
      <c r="P436" s="830"/>
      <c r="Q436" s="5"/>
      <c r="R436" s="5"/>
      <c r="S436" s="5"/>
      <c r="T436" s="5"/>
      <c r="U436" s="5"/>
      <c r="V436" s="5"/>
      <c r="W436" s="830"/>
      <c r="X436" s="5"/>
      <c r="Y436" s="5"/>
      <c r="Z436" s="5"/>
      <c r="AA436" s="5"/>
      <c r="AB436" s="5"/>
      <c r="AC436" s="5"/>
      <c r="AD436" s="830"/>
      <c r="AE436" s="5"/>
      <c r="AF436" s="5"/>
      <c r="AG436" s="5"/>
      <c r="AH436" s="5"/>
      <c r="AI436" s="5"/>
      <c r="AJ436" s="5"/>
    </row>
    <row r="437" spans="1:36" x14ac:dyDescent="0.25">
      <c r="A437" s="12"/>
      <c r="B437" s="682"/>
      <c r="C437" s="12"/>
      <c r="D437" s="682"/>
      <c r="E437" s="42"/>
      <c r="F437" s="17"/>
      <c r="G437" s="71"/>
      <c r="H437" s="894"/>
      <c r="I437" s="873"/>
      <c r="J437" s="5"/>
      <c r="K437" s="5"/>
      <c r="L437" s="5"/>
      <c r="M437" s="5"/>
      <c r="N437" s="5"/>
      <c r="O437" s="5"/>
      <c r="P437" s="830"/>
      <c r="Q437" s="5"/>
      <c r="R437" s="5"/>
      <c r="S437" s="5"/>
      <c r="T437" s="5"/>
      <c r="U437" s="5"/>
      <c r="V437" s="5"/>
      <c r="W437" s="830"/>
      <c r="X437" s="5"/>
      <c r="Y437" s="5"/>
      <c r="Z437" s="5"/>
      <c r="AA437" s="5"/>
      <c r="AB437" s="5"/>
      <c r="AC437" s="5"/>
      <c r="AD437" s="830"/>
      <c r="AE437" s="5"/>
      <c r="AF437" s="5"/>
      <c r="AG437" s="5"/>
      <c r="AH437" s="5"/>
      <c r="AI437" s="5"/>
      <c r="AJ437" s="5"/>
    </row>
    <row r="438" spans="1:36" ht="13" x14ac:dyDescent="0.25">
      <c r="A438" s="12"/>
      <c r="B438" s="682"/>
      <c r="C438" s="12"/>
      <c r="D438" s="682"/>
      <c r="E438" s="15" t="s">
        <v>616</v>
      </c>
      <c r="F438" s="17"/>
      <c r="G438" s="71"/>
      <c r="H438" s="894"/>
      <c r="I438" s="873"/>
      <c r="J438" s="5"/>
      <c r="K438" s="5"/>
      <c r="L438" s="5"/>
      <c r="M438" s="5"/>
      <c r="N438" s="5"/>
      <c r="O438" s="5"/>
      <c r="P438" s="830"/>
      <c r="Q438" s="5"/>
      <c r="R438" s="5"/>
      <c r="S438" s="5"/>
      <c r="T438" s="5"/>
      <c r="U438" s="5"/>
      <c r="V438" s="5"/>
      <c r="W438" s="830"/>
      <c r="X438" s="5"/>
      <c r="Y438" s="5"/>
      <c r="Z438" s="5"/>
      <c r="AA438" s="5"/>
      <c r="AB438" s="5"/>
      <c r="AC438" s="5"/>
      <c r="AD438" s="830"/>
      <c r="AE438" s="5"/>
      <c r="AF438" s="5"/>
      <c r="AG438" s="5"/>
      <c r="AH438" s="5"/>
      <c r="AI438" s="5"/>
      <c r="AJ438" s="5"/>
    </row>
    <row r="439" spans="1:36" s="18" customFormat="1" ht="13" x14ac:dyDescent="0.25">
      <c r="A439" s="12"/>
      <c r="B439" s="682"/>
      <c r="C439" s="12"/>
      <c r="D439" s="682"/>
      <c r="E439" s="15"/>
      <c r="F439" s="17"/>
      <c r="G439" s="71"/>
      <c r="H439" s="894"/>
      <c r="I439" s="873"/>
      <c r="J439" s="5"/>
      <c r="K439" s="5"/>
      <c r="L439" s="5"/>
      <c r="M439" s="5"/>
      <c r="N439" s="5"/>
      <c r="O439" s="5"/>
      <c r="P439" s="830"/>
      <c r="Q439" s="5"/>
      <c r="R439" s="5"/>
      <c r="S439" s="5"/>
      <c r="T439" s="5"/>
      <c r="U439" s="5"/>
      <c r="V439" s="5"/>
      <c r="W439" s="830"/>
      <c r="X439" s="5"/>
      <c r="Y439" s="5"/>
      <c r="Z439" s="5"/>
      <c r="AA439" s="5"/>
      <c r="AB439" s="5"/>
      <c r="AC439" s="5"/>
      <c r="AD439" s="830"/>
      <c r="AE439" s="5"/>
      <c r="AF439" s="5"/>
      <c r="AG439" s="5"/>
      <c r="AH439" s="5"/>
      <c r="AI439" s="5"/>
      <c r="AJ439" s="5"/>
    </row>
    <row r="440" spans="1:36" ht="13" x14ac:dyDescent="0.25">
      <c r="A440" s="659" t="s">
        <v>617</v>
      </c>
      <c r="B440" s="188"/>
      <c r="C440" s="188"/>
      <c r="D440" s="188"/>
      <c r="E440" s="15" t="s">
        <v>618</v>
      </c>
      <c r="F440" s="17"/>
      <c r="G440" s="17"/>
      <c r="H440" s="892"/>
      <c r="I440" s="873" t="str">
        <f t="shared" si="7"/>
        <v/>
      </c>
      <c r="J440" s="5"/>
      <c r="K440" s="5"/>
      <c r="L440" s="5"/>
      <c r="M440" s="5"/>
      <c r="N440" s="5"/>
      <c r="O440" s="5"/>
      <c r="P440" s="830"/>
      <c r="Q440" s="5"/>
      <c r="R440" s="5"/>
      <c r="S440" s="5"/>
      <c r="T440" s="5"/>
      <c r="U440" s="5"/>
      <c r="V440" s="5"/>
      <c r="W440" s="830"/>
      <c r="X440" s="5"/>
      <c r="Y440" s="5"/>
      <c r="Z440" s="5"/>
      <c r="AA440" s="5"/>
      <c r="AB440" s="5"/>
      <c r="AC440" s="5"/>
      <c r="AD440" s="830"/>
      <c r="AE440" s="5"/>
      <c r="AF440" s="5"/>
      <c r="AG440" s="5"/>
      <c r="AH440" s="5"/>
      <c r="AI440" s="5"/>
      <c r="AJ440" s="5"/>
    </row>
    <row r="441" spans="1:36" x14ac:dyDescent="0.25">
      <c r="A441" s="657"/>
      <c r="B441" s="12"/>
      <c r="C441" s="12"/>
      <c r="D441" s="12"/>
      <c r="E441" s="13"/>
      <c r="F441" s="17"/>
      <c r="G441" s="17"/>
      <c r="H441" s="892"/>
      <c r="I441" s="873" t="str">
        <f t="shared" si="7"/>
        <v/>
      </c>
      <c r="J441" s="5"/>
      <c r="K441" s="5"/>
      <c r="L441" s="5"/>
      <c r="M441" s="5"/>
      <c r="N441" s="5"/>
      <c r="O441" s="5"/>
      <c r="P441" s="830"/>
      <c r="Q441" s="5"/>
      <c r="R441" s="5"/>
      <c r="S441" s="5"/>
      <c r="T441" s="5"/>
      <c r="U441" s="5"/>
      <c r="V441" s="5"/>
      <c r="W441" s="830"/>
      <c r="X441" s="5"/>
      <c r="Y441" s="5"/>
      <c r="Z441" s="5"/>
      <c r="AA441" s="5"/>
      <c r="AB441" s="5"/>
      <c r="AC441" s="5"/>
      <c r="AD441" s="830"/>
      <c r="AE441" s="5"/>
      <c r="AF441" s="5"/>
      <c r="AG441" s="5"/>
      <c r="AH441" s="5"/>
      <c r="AI441" s="5"/>
      <c r="AJ441" s="5"/>
    </row>
    <row r="442" spans="1:36" ht="37.5" x14ac:dyDescent="0.25">
      <c r="A442" s="657"/>
      <c r="B442" s="12" t="s">
        <v>619</v>
      </c>
      <c r="C442" s="12"/>
      <c r="D442" s="12"/>
      <c r="E442" s="13" t="s">
        <v>620</v>
      </c>
      <c r="F442" s="17"/>
      <c r="G442" s="71"/>
      <c r="H442" s="868"/>
      <c r="I442" s="873" t="str">
        <f t="shared" si="7"/>
        <v/>
      </c>
      <c r="J442" s="5"/>
      <c r="K442" s="5"/>
      <c r="L442" s="5"/>
      <c r="M442" s="5"/>
      <c r="N442" s="5"/>
      <c r="O442" s="5"/>
      <c r="P442" s="830"/>
      <c r="Q442" s="5"/>
      <c r="R442" s="5"/>
      <c r="S442" s="5"/>
      <c r="T442" s="5"/>
      <c r="U442" s="5"/>
      <c r="V442" s="5"/>
      <c r="W442" s="830"/>
      <c r="X442" s="5"/>
      <c r="Y442" s="5"/>
      <c r="Z442" s="5"/>
      <c r="AA442" s="5"/>
      <c r="AB442" s="5"/>
      <c r="AC442" s="5"/>
      <c r="AD442" s="830"/>
      <c r="AE442" s="5"/>
      <c r="AF442" s="5"/>
      <c r="AG442" s="5"/>
      <c r="AH442" s="5"/>
      <c r="AI442" s="5"/>
      <c r="AJ442" s="5"/>
    </row>
    <row r="443" spans="1:36" x14ac:dyDescent="0.25">
      <c r="A443" s="657"/>
      <c r="B443" s="12"/>
      <c r="C443" s="12"/>
      <c r="D443" s="12"/>
      <c r="E443" s="13"/>
      <c r="F443" s="17"/>
      <c r="G443" s="71"/>
      <c r="H443" s="892"/>
      <c r="I443" s="873" t="str">
        <f t="shared" si="7"/>
        <v/>
      </c>
      <c r="J443" s="5"/>
      <c r="K443" s="5"/>
      <c r="L443" s="5"/>
      <c r="M443" s="5"/>
      <c r="N443" s="5"/>
      <c r="O443" s="5"/>
      <c r="P443" s="830"/>
      <c r="Q443" s="5"/>
      <c r="R443" s="5"/>
      <c r="S443" s="5"/>
      <c r="T443" s="5"/>
      <c r="U443" s="5"/>
      <c r="V443" s="5"/>
      <c r="W443" s="830"/>
      <c r="X443" s="5"/>
      <c r="Y443" s="5"/>
      <c r="Z443" s="5"/>
      <c r="AA443" s="5"/>
      <c r="AB443" s="5"/>
      <c r="AC443" s="5"/>
      <c r="AD443" s="830"/>
      <c r="AE443" s="5"/>
      <c r="AF443" s="5"/>
      <c r="AG443" s="5"/>
      <c r="AH443" s="5"/>
      <c r="AI443" s="5"/>
      <c r="AJ443" s="5"/>
    </row>
    <row r="444" spans="1:36" ht="27" x14ac:dyDescent="0.25">
      <c r="A444" s="657"/>
      <c r="B444" s="12"/>
      <c r="C444" s="12" t="s">
        <v>41</v>
      </c>
      <c r="D444" s="12"/>
      <c r="E444" s="13" t="s">
        <v>621</v>
      </c>
      <c r="F444" s="17" t="s">
        <v>357</v>
      </c>
      <c r="G444" s="71">
        <v>2800</v>
      </c>
      <c r="H444" s="895"/>
      <c r="I444" s="873">
        <f>H444*G444</f>
        <v>0</v>
      </c>
      <c r="J444" s="5"/>
      <c r="K444" s="5"/>
      <c r="L444" s="5"/>
      <c r="M444" s="5"/>
      <c r="N444" s="5"/>
      <c r="O444" s="5"/>
      <c r="P444" s="830"/>
      <c r="Q444" s="5"/>
      <c r="R444" s="5"/>
      <c r="S444" s="5"/>
      <c r="T444" s="5"/>
      <c r="U444" s="5"/>
      <c r="V444" s="5"/>
      <c r="W444" s="830"/>
      <c r="X444" s="5"/>
      <c r="Y444" s="5"/>
      <c r="Z444" s="5"/>
      <c r="AA444" s="5"/>
      <c r="AB444" s="5"/>
      <c r="AC444" s="5"/>
      <c r="AD444" s="830"/>
      <c r="AE444" s="5"/>
      <c r="AF444" s="5"/>
      <c r="AG444" s="5"/>
      <c r="AH444" s="5"/>
      <c r="AI444" s="5"/>
      <c r="AJ444" s="5"/>
    </row>
    <row r="445" spans="1:36" x14ac:dyDescent="0.25">
      <c r="A445" s="657"/>
      <c r="B445" s="682"/>
      <c r="C445" s="682"/>
      <c r="D445" s="682"/>
      <c r="E445" s="42"/>
      <c r="F445" s="17"/>
      <c r="G445" s="71"/>
      <c r="H445" s="892"/>
      <c r="I445" s="873"/>
      <c r="J445" s="5"/>
      <c r="K445" s="5"/>
      <c r="L445" s="5"/>
      <c r="M445" s="5"/>
      <c r="N445" s="5"/>
      <c r="O445" s="5"/>
      <c r="P445" s="830"/>
      <c r="Q445" s="5"/>
      <c r="R445" s="5"/>
      <c r="S445" s="5"/>
      <c r="T445" s="5"/>
      <c r="U445" s="5"/>
      <c r="V445" s="5"/>
      <c r="W445" s="830"/>
      <c r="X445" s="5"/>
      <c r="Y445" s="5"/>
      <c r="Z445" s="5"/>
      <c r="AA445" s="5"/>
      <c r="AB445" s="5"/>
      <c r="AC445" s="5"/>
      <c r="AD445" s="830"/>
      <c r="AE445" s="5"/>
      <c r="AF445" s="5"/>
      <c r="AG445" s="5"/>
      <c r="AH445" s="5"/>
      <c r="AI445" s="5"/>
      <c r="AJ445" s="5"/>
    </row>
    <row r="446" spans="1:36" x14ac:dyDescent="0.25">
      <c r="A446" s="657"/>
      <c r="B446" s="682"/>
      <c r="C446" s="682"/>
      <c r="D446" s="682"/>
      <c r="E446" s="42"/>
      <c r="F446" s="17"/>
      <c r="G446" s="71"/>
      <c r="H446" s="892"/>
      <c r="I446" s="873"/>
      <c r="J446" s="5"/>
      <c r="K446" s="5"/>
      <c r="L446" s="5"/>
      <c r="M446" s="5"/>
      <c r="N446" s="5"/>
      <c r="O446" s="5"/>
      <c r="P446" s="830"/>
      <c r="Q446" s="5"/>
      <c r="R446" s="5"/>
      <c r="S446" s="5"/>
      <c r="T446" s="5"/>
      <c r="U446" s="5"/>
      <c r="V446" s="5"/>
      <c r="W446" s="830"/>
      <c r="X446" s="5"/>
      <c r="Y446" s="5"/>
      <c r="Z446" s="5"/>
      <c r="AA446" s="5"/>
      <c r="AB446" s="5"/>
      <c r="AC446" s="5"/>
      <c r="AD446" s="830"/>
      <c r="AE446" s="5"/>
      <c r="AF446" s="5"/>
      <c r="AG446" s="5"/>
      <c r="AH446" s="5"/>
      <c r="AI446" s="5"/>
      <c r="AJ446" s="5"/>
    </row>
    <row r="447" spans="1:36" x14ac:dyDescent="0.25">
      <c r="A447" s="657"/>
      <c r="B447" s="682"/>
      <c r="C447" s="682"/>
      <c r="D447" s="682"/>
      <c r="E447" s="42"/>
      <c r="F447" s="17"/>
      <c r="G447" s="71"/>
      <c r="H447" s="892"/>
      <c r="I447" s="873"/>
      <c r="J447" s="5"/>
      <c r="K447" s="5"/>
      <c r="L447" s="5"/>
      <c r="M447" s="5"/>
      <c r="N447" s="5"/>
      <c r="O447" s="5"/>
      <c r="P447" s="830"/>
      <c r="Q447" s="5"/>
      <c r="R447" s="5"/>
      <c r="S447" s="5"/>
      <c r="T447" s="5"/>
      <c r="U447" s="5"/>
      <c r="V447" s="5"/>
      <c r="W447" s="830"/>
      <c r="X447" s="5"/>
      <c r="Y447" s="5"/>
      <c r="Z447" s="5"/>
      <c r="AA447" s="5"/>
      <c r="AB447" s="5"/>
      <c r="AC447" s="5"/>
      <c r="AD447" s="830"/>
      <c r="AE447" s="5"/>
      <c r="AF447" s="5"/>
      <c r="AG447" s="5"/>
      <c r="AH447" s="5"/>
      <c r="AI447" s="5"/>
      <c r="AJ447" s="5"/>
    </row>
    <row r="448" spans="1:36" x14ac:dyDescent="0.25">
      <c r="A448" s="657"/>
      <c r="B448" s="682"/>
      <c r="C448" s="682"/>
      <c r="D448" s="682"/>
      <c r="E448" s="42"/>
      <c r="F448" s="17"/>
      <c r="G448" s="71"/>
      <c r="H448" s="892"/>
      <c r="I448" s="873"/>
      <c r="J448" s="5"/>
      <c r="K448" s="5"/>
      <c r="L448" s="5"/>
      <c r="M448" s="5"/>
      <c r="N448" s="5"/>
      <c r="O448" s="5"/>
      <c r="P448" s="830"/>
      <c r="Q448" s="5"/>
      <c r="R448" s="5"/>
      <c r="S448" s="5"/>
      <c r="T448" s="5"/>
      <c r="U448" s="5"/>
      <c r="V448" s="5"/>
      <c r="W448" s="830"/>
      <c r="X448" s="5"/>
      <c r="Y448" s="5"/>
      <c r="Z448" s="5"/>
      <c r="AA448" s="5"/>
      <c r="AB448" s="5"/>
      <c r="AC448" s="5"/>
      <c r="AD448" s="830"/>
      <c r="AE448" s="5"/>
      <c r="AF448" s="5"/>
      <c r="AG448" s="5"/>
      <c r="AH448" s="5"/>
      <c r="AI448" s="5"/>
      <c r="AJ448" s="5"/>
    </row>
    <row r="449" spans="1:36" x14ac:dyDescent="0.25">
      <c r="A449" s="657"/>
      <c r="B449" s="682"/>
      <c r="C449" s="682"/>
      <c r="D449" s="682"/>
      <c r="E449" s="42"/>
      <c r="F449" s="17"/>
      <c r="G449" s="71"/>
      <c r="H449" s="892"/>
      <c r="I449" s="873"/>
      <c r="J449" s="5"/>
      <c r="K449" s="5"/>
      <c r="L449" s="5"/>
      <c r="M449" s="5"/>
      <c r="N449" s="5"/>
      <c r="O449" s="5"/>
      <c r="P449" s="830"/>
      <c r="Q449" s="5"/>
      <c r="R449" s="5"/>
      <c r="S449" s="5"/>
      <c r="T449" s="5"/>
      <c r="U449" s="5"/>
      <c r="V449" s="5"/>
      <c r="W449" s="830"/>
      <c r="X449" s="5"/>
      <c r="Y449" s="5"/>
      <c r="Z449" s="5"/>
      <c r="AA449" s="5"/>
      <c r="AB449" s="5"/>
      <c r="AC449" s="5"/>
      <c r="AD449" s="830"/>
      <c r="AE449" s="5"/>
      <c r="AF449" s="5"/>
      <c r="AG449" s="5"/>
      <c r="AH449" s="5"/>
      <c r="AI449" s="5"/>
      <c r="AJ449" s="5"/>
    </row>
    <row r="450" spans="1:36" x14ac:dyDescent="0.25">
      <c r="A450" s="657"/>
      <c r="B450" s="682"/>
      <c r="C450" s="682"/>
      <c r="D450" s="682"/>
      <c r="E450" s="42"/>
      <c r="F450" s="17"/>
      <c r="G450" s="71"/>
      <c r="H450" s="892"/>
      <c r="I450" s="873"/>
      <c r="J450" s="5"/>
      <c r="K450" s="5"/>
      <c r="L450" s="5"/>
      <c r="M450" s="5"/>
      <c r="N450" s="5"/>
      <c r="O450" s="5"/>
      <c r="P450" s="830"/>
      <c r="Q450" s="5"/>
      <c r="R450" s="5"/>
      <c r="S450" s="5"/>
      <c r="T450" s="5"/>
      <c r="U450" s="5"/>
      <c r="V450" s="5"/>
      <c r="W450" s="830"/>
      <c r="X450" s="5"/>
      <c r="Y450" s="5"/>
      <c r="Z450" s="5"/>
      <c r="AA450" s="5"/>
      <c r="AB450" s="5"/>
      <c r="AC450" s="5"/>
      <c r="AD450" s="830"/>
      <c r="AE450" s="5"/>
      <c r="AF450" s="5"/>
      <c r="AG450" s="5"/>
      <c r="AH450" s="5"/>
      <c r="AI450" s="5"/>
      <c r="AJ450" s="5"/>
    </row>
    <row r="451" spans="1:36" x14ac:dyDescent="0.25">
      <c r="A451" s="657"/>
      <c r="B451" s="682"/>
      <c r="C451" s="682"/>
      <c r="D451" s="682"/>
      <c r="E451" s="42"/>
      <c r="F451" s="17"/>
      <c r="G451" s="71"/>
      <c r="H451" s="892"/>
      <c r="I451" s="873"/>
      <c r="J451" s="5"/>
      <c r="K451" s="5"/>
      <c r="L451" s="5"/>
      <c r="M451" s="5"/>
      <c r="N451" s="5"/>
      <c r="O451" s="5"/>
      <c r="P451" s="830"/>
      <c r="Q451" s="5"/>
      <c r="R451" s="5"/>
      <c r="S451" s="5"/>
      <c r="T451" s="5"/>
      <c r="U451" s="5"/>
      <c r="V451" s="5"/>
      <c r="W451" s="830"/>
      <c r="X451" s="5"/>
      <c r="Y451" s="5"/>
      <c r="Z451" s="5"/>
      <c r="AA451" s="5"/>
      <c r="AB451" s="5"/>
      <c r="AC451" s="5"/>
      <c r="AD451" s="830"/>
      <c r="AE451" s="5"/>
      <c r="AF451" s="5"/>
      <c r="AG451" s="5"/>
      <c r="AH451" s="5"/>
      <c r="AI451" s="5"/>
      <c r="AJ451" s="5"/>
    </row>
    <row r="452" spans="1:36" x14ac:dyDescent="0.25">
      <c r="A452" s="657"/>
      <c r="B452" s="682"/>
      <c r="C452" s="682"/>
      <c r="D452" s="682"/>
      <c r="E452" s="42"/>
      <c r="F452" s="17"/>
      <c r="G452" s="71"/>
      <c r="H452" s="892"/>
      <c r="I452" s="873"/>
      <c r="J452" s="5"/>
      <c r="K452" s="5"/>
      <c r="L452" s="5"/>
      <c r="M452" s="5"/>
      <c r="N452" s="5"/>
      <c r="O452" s="5"/>
      <c r="P452" s="830"/>
      <c r="Q452" s="5"/>
      <c r="R452" s="5"/>
      <c r="S452" s="5"/>
      <c r="T452" s="5"/>
      <c r="U452" s="5"/>
      <c r="V452" s="5"/>
      <c r="W452" s="830"/>
      <c r="X452" s="5"/>
      <c r="Y452" s="5"/>
      <c r="Z452" s="5"/>
      <c r="AA452" s="5"/>
      <c r="AB452" s="5"/>
      <c r="AC452" s="5"/>
      <c r="AD452" s="830"/>
      <c r="AE452" s="5"/>
      <c r="AF452" s="5"/>
      <c r="AG452" s="5"/>
      <c r="AH452" s="5"/>
      <c r="AI452" s="5"/>
      <c r="AJ452" s="5"/>
    </row>
    <row r="453" spans="1:36" x14ac:dyDescent="0.25">
      <c r="A453" s="657"/>
      <c r="B453" s="682"/>
      <c r="C453" s="682"/>
      <c r="D453" s="682"/>
      <c r="E453" s="683"/>
      <c r="F453" s="24"/>
      <c r="G453" s="71"/>
      <c r="H453" s="894"/>
      <c r="I453" s="873" t="str">
        <f t="shared" si="7"/>
        <v/>
      </c>
      <c r="J453" s="5"/>
      <c r="K453" s="5"/>
      <c r="L453" s="5"/>
      <c r="M453" s="5"/>
      <c r="N453" s="5"/>
      <c r="O453" s="5"/>
      <c r="P453" s="830"/>
      <c r="Q453" s="5"/>
      <c r="R453" s="5"/>
      <c r="S453" s="5"/>
      <c r="T453" s="5"/>
      <c r="U453" s="5"/>
      <c r="V453" s="5"/>
      <c r="W453" s="830"/>
      <c r="X453" s="5"/>
      <c r="Y453" s="5"/>
      <c r="Z453" s="5"/>
      <c r="AA453" s="5"/>
      <c r="AB453" s="5"/>
      <c r="AC453" s="5"/>
      <c r="AD453" s="830"/>
      <c r="AE453" s="5"/>
      <c r="AF453" s="5"/>
      <c r="AG453" s="5"/>
      <c r="AH453" s="5"/>
      <c r="AI453" s="5"/>
      <c r="AJ453" s="5"/>
    </row>
    <row r="454" spans="1:36" s="18" customFormat="1" ht="13" x14ac:dyDescent="0.25">
      <c r="A454" s="195" t="str">
        <f>$A$10</f>
        <v>C1.5</v>
      </c>
      <c r="B454" s="196"/>
      <c r="C454" s="196"/>
      <c r="D454" s="196"/>
      <c r="E454" s="19" t="s">
        <v>90</v>
      </c>
      <c r="F454" s="20"/>
      <c r="G454" s="21"/>
      <c r="H454" s="884"/>
      <c r="I454" s="874">
        <f>SUM(I394:I453)</f>
        <v>64350000</v>
      </c>
      <c r="J454" s="1"/>
      <c r="K454" s="1"/>
      <c r="L454" s="1"/>
      <c r="M454" s="1"/>
      <c r="N454" s="1"/>
      <c r="O454" s="1"/>
      <c r="P454" s="828"/>
      <c r="Q454" s="1"/>
      <c r="R454" s="1"/>
      <c r="S454" s="1"/>
      <c r="T454" s="1"/>
      <c r="U454" s="1"/>
      <c r="V454" s="1"/>
      <c r="W454" s="825"/>
      <c r="X454" s="1"/>
      <c r="Y454" s="1"/>
      <c r="Z454" s="1"/>
      <c r="AA454" s="1"/>
      <c r="AB454" s="1"/>
      <c r="AC454" s="1"/>
      <c r="AD454" s="828"/>
      <c r="AE454" s="1"/>
      <c r="AF454" s="1"/>
      <c r="AG454" s="1"/>
      <c r="AH454" s="1"/>
      <c r="AI454" s="1"/>
      <c r="AJ454" s="1"/>
    </row>
    <row r="455" spans="1:36" s="8" customFormat="1" ht="13" x14ac:dyDescent="0.25">
      <c r="A455" s="34" t="s">
        <v>11</v>
      </c>
      <c r="B455" s="183"/>
      <c r="C455" s="34"/>
      <c r="D455" s="34"/>
      <c r="E455" s="10" t="s">
        <v>12</v>
      </c>
      <c r="F455" s="10" t="s">
        <v>13</v>
      </c>
      <c r="G455" s="10" t="s">
        <v>14</v>
      </c>
      <c r="H455" s="10" t="s">
        <v>15</v>
      </c>
      <c r="I455" s="10" t="s">
        <v>16</v>
      </c>
      <c r="J455" s="1"/>
      <c r="K455" s="1"/>
      <c r="L455" s="1"/>
      <c r="M455" s="1"/>
      <c r="N455" s="1"/>
      <c r="O455" s="1"/>
      <c r="P455" s="825"/>
      <c r="Q455" s="1"/>
      <c r="R455" s="1"/>
      <c r="S455" s="1"/>
      <c r="T455" s="1"/>
      <c r="U455" s="1"/>
      <c r="V455" s="1"/>
      <c r="W455" s="828"/>
      <c r="X455" s="1"/>
      <c r="Y455" s="1"/>
      <c r="Z455" s="1"/>
      <c r="AA455" s="1"/>
      <c r="AB455" s="1"/>
      <c r="AC455" s="1"/>
      <c r="AD455" s="828"/>
      <c r="AE455" s="1"/>
      <c r="AF455" s="1"/>
      <c r="AG455" s="1"/>
      <c r="AH455" s="1"/>
      <c r="AI455" s="1"/>
      <c r="AJ455" s="1"/>
    </row>
    <row r="456" spans="1:36" s="18" customFormat="1" ht="13" x14ac:dyDescent="0.25">
      <c r="A456" s="37"/>
      <c r="B456" s="196"/>
      <c r="C456" s="20"/>
      <c r="D456" s="20"/>
      <c r="E456" s="19" t="s">
        <v>91</v>
      </c>
      <c r="F456" s="20"/>
      <c r="G456" s="21"/>
      <c r="H456" s="884"/>
      <c r="I456" s="874">
        <f>I454</f>
        <v>64350000</v>
      </c>
      <c r="J456" s="1"/>
      <c r="K456" s="1"/>
      <c r="L456" s="1"/>
      <c r="M456" s="1"/>
      <c r="N456" s="1"/>
      <c r="O456" s="1"/>
      <c r="P456" s="825"/>
      <c r="Q456" s="1"/>
      <c r="R456" s="1"/>
      <c r="S456" s="1"/>
      <c r="T456" s="1"/>
      <c r="U456" s="1"/>
      <c r="V456" s="1"/>
      <c r="W456" s="828"/>
      <c r="X456" s="1"/>
      <c r="Y456" s="1"/>
      <c r="Z456" s="1"/>
      <c r="AA456" s="1"/>
      <c r="AB456" s="1"/>
      <c r="AC456" s="1"/>
      <c r="AD456" s="828"/>
      <c r="AE456" s="1"/>
      <c r="AF456" s="1"/>
      <c r="AG456" s="1"/>
      <c r="AH456" s="1"/>
      <c r="AI456" s="1"/>
      <c r="AJ456" s="1"/>
    </row>
    <row r="457" spans="1:36" s="18" customFormat="1" ht="13" x14ac:dyDescent="0.25">
      <c r="A457" s="739"/>
      <c r="B457" s="198"/>
      <c r="C457" s="689"/>
      <c r="D457" s="689"/>
      <c r="E457" s="690"/>
      <c r="F457" s="689"/>
      <c r="G457" s="688"/>
      <c r="H457" s="885"/>
      <c r="I457" s="887"/>
      <c r="J457" s="1"/>
      <c r="K457" s="1"/>
      <c r="L457" s="1"/>
      <c r="M457" s="1"/>
      <c r="N457" s="1"/>
      <c r="O457" s="1"/>
      <c r="P457" s="825"/>
      <c r="Q457" s="1"/>
      <c r="R457" s="1"/>
      <c r="S457" s="1"/>
      <c r="T457" s="1"/>
      <c r="U457" s="1"/>
      <c r="V457" s="1"/>
      <c r="W457" s="828"/>
      <c r="X457" s="1"/>
      <c r="Y457" s="1"/>
      <c r="Z457" s="1"/>
      <c r="AA457" s="1"/>
      <c r="AB457" s="1"/>
      <c r="AC457" s="1"/>
      <c r="AD457" s="828"/>
      <c r="AE457" s="1"/>
      <c r="AF457" s="1"/>
      <c r="AG457" s="1"/>
      <c r="AH457" s="1"/>
      <c r="AI457" s="1"/>
      <c r="AJ457" s="1"/>
    </row>
    <row r="458" spans="1:36" ht="27" x14ac:dyDescent="0.25">
      <c r="A458" s="657"/>
      <c r="B458" s="12" t="s">
        <v>622</v>
      </c>
      <c r="C458" s="682"/>
      <c r="D458" s="682"/>
      <c r="E458" s="42" t="s">
        <v>623</v>
      </c>
      <c r="F458" s="17" t="s">
        <v>357</v>
      </c>
      <c r="G458" s="71">
        <v>840</v>
      </c>
      <c r="H458" s="895"/>
      <c r="I458" s="873">
        <f>H458*G458</f>
        <v>0</v>
      </c>
      <c r="J458" s="5"/>
      <c r="K458" s="5"/>
      <c r="L458" s="5"/>
      <c r="M458" s="5"/>
      <c r="N458" s="5"/>
      <c r="O458" s="5"/>
      <c r="P458" s="830"/>
      <c r="Q458" s="5"/>
      <c r="R458" s="5"/>
      <c r="S458" s="5"/>
      <c r="T458" s="5"/>
      <c r="U458" s="5"/>
      <c r="V458" s="5"/>
      <c r="W458" s="830"/>
      <c r="X458" s="5"/>
      <c r="Y458" s="5"/>
      <c r="Z458" s="5"/>
      <c r="AA458" s="5"/>
      <c r="AB458" s="5"/>
      <c r="AC458" s="5"/>
      <c r="AD458" s="830"/>
      <c r="AE458" s="5"/>
      <c r="AF458" s="5"/>
      <c r="AG458" s="5"/>
      <c r="AH458" s="5"/>
      <c r="AI458" s="5"/>
      <c r="AJ458" s="5"/>
    </row>
    <row r="459" spans="1:36" x14ac:dyDescent="0.25">
      <c r="A459" s="657"/>
      <c r="B459" s="12"/>
      <c r="C459" s="682"/>
      <c r="D459" s="682"/>
      <c r="E459" s="683"/>
      <c r="F459" s="24"/>
      <c r="G459" s="71"/>
      <c r="H459" s="894"/>
      <c r="I459" s="873" t="str">
        <f t="shared" si="7"/>
        <v/>
      </c>
      <c r="J459" s="5"/>
      <c r="K459" s="5"/>
      <c r="L459" s="5"/>
      <c r="M459" s="5"/>
      <c r="N459" s="5"/>
      <c r="O459" s="5"/>
      <c r="P459" s="830"/>
      <c r="Q459" s="5"/>
      <c r="R459" s="5"/>
      <c r="S459" s="5"/>
      <c r="T459" s="5"/>
      <c r="U459" s="5"/>
      <c r="V459" s="5"/>
      <c r="W459" s="830"/>
      <c r="X459" s="5"/>
      <c r="Y459" s="5"/>
      <c r="Z459" s="5"/>
      <c r="AA459" s="5"/>
      <c r="AB459" s="5"/>
      <c r="AC459" s="5"/>
      <c r="AD459" s="830"/>
      <c r="AE459" s="5"/>
      <c r="AF459" s="5"/>
      <c r="AG459" s="5"/>
      <c r="AH459" s="5"/>
      <c r="AI459" s="5"/>
      <c r="AJ459" s="5"/>
    </row>
    <row r="460" spans="1:36" ht="35.75" customHeight="1" x14ac:dyDescent="0.25">
      <c r="A460" s="657"/>
      <c r="B460" s="12" t="s">
        <v>624</v>
      </c>
      <c r="C460" s="12"/>
      <c r="D460" s="12"/>
      <c r="E460" s="13" t="s">
        <v>625</v>
      </c>
      <c r="F460" s="17" t="s">
        <v>357</v>
      </c>
      <c r="G460" s="71">
        <v>790</v>
      </c>
      <c r="H460" s="895"/>
      <c r="I460" s="873">
        <f>H460*G460</f>
        <v>0</v>
      </c>
      <c r="J460" s="5"/>
      <c r="K460" s="5"/>
      <c r="L460" s="5"/>
      <c r="M460" s="5"/>
      <c r="N460" s="5"/>
      <c r="O460" s="5"/>
      <c r="P460" s="830"/>
      <c r="Q460" s="5"/>
      <c r="R460" s="5"/>
      <c r="S460" s="5"/>
      <c r="T460" s="5"/>
      <c r="U460" s="5"/>
      <c r="V460" s="5"/>
      <c r="W460" s="830"/>
      <c r="X460" s="5"/>
      <c r="Y460" s="5"/>
      <c r="Z460" s="5"/>
      <c r="AA460" s="5"/>
      <c r="AB460" s="5"/>
      <c r="AC460" s="5"/>
      <c r="AD460" s="830"/>
      <c r="AE460" s="5"/>
      <c r="AF460" s="5"/>
      <c r="AG460" s="5"/>
      <c r="AH460" s="5"/>
      <c r="AI460" s="5"/>
      <c r="AJ460" s="5"/>
    </row>
    <row r="461" spans="1:36" x14ac:dyDescent="0.25">
      <c r="A461" s="657"/>
      <c r="B461" s="12"/>
      <c r="C461" s="12"/>
      <c r="D461" s="12"/>
      <c r="E461" s="13"/>
      <c r="F461" s="17"/>
      <c r="G461" s="71"/>
      <c r="H461" s="892"/>
      <c r="I461" s="873" t="str">
        <f t="shared" si="7"/>
        <v/>
      </c>
      <c r="J461" s="5"/>
      <c r="K461" s="5"/>
      <c r="L461" s="5"/>
      <c r="M461" s="5"/>
      <c r="N461" s="5"/>
      <c r="O461" s="5"/>
      <c r="P461" s="830"/>
      <c r="Q461" s="5"/>
      <c r="R461" s="5"/>
      <c r="S461" s="5"/>
      <c r="T461" s="5"/>
      <c r="U461" s="5"/>
      <c r="V461" s="5"/>
      <c r="W461" s="830"/>
      <c r="X461" s="5"/>
      <c r="Y461" s="5"/>
      <c r="Z461" s="5"/>
      <c r="AA461" s="5"/>
      <c r="AB461" s="5"/>
      <c r="AC461" s="5"/>
      <c r="AD461" s="830"/>
      <c r="AE461" s="5"/>
      <c r="AF461" s="5"/>
      <c r="AG461" s="5"/>
      <c r="AH461" s="5"/>
      <c r="AI461" s="5"/>
      <c r="AJ461" s="5"/>
    </row>
    <row r="462" spans="1:36" ht="39" x14ac:dyDescent="0.25">
      <c r="A462" s="659" t="s">
        <v>626</v>
      </c>
      <c r="B462" s="188"/>
      <c r="C462" s="188"/>
      <c r="D462" s="188"/>
      <c r="E462" s="15" t="s">
        <v>627</v>
      </c>
      <c r="F462" s="17"/>
      <c r="G462" s="71"/>
      <c r="H462" s="892"/>
      <c r="I462" s="873" t="str">
        <f t="shared" si="7"/>
        <v/>
      </c>
      <c r="J462" s="5"/>
      <c r="K462" s="5"/>
      <c r="L462" s="5"/>
      <c r="M462" s="5"/>
      <c r="N462" s="5"/>
      <c r="O462" s="5"/>
      <c r="P462" s="830"/>
      <c r="Q462" s="5"/>
      <c r="R462" s="5"/>
      <c r="S462" s="5"/>
      <c r="T462" s="5"/>
      <c r="U462" s="5"/>
      <c r="V462" s="5"/>
      <c r="W462" s="830"/>
      <c r="X462" s="5"/>
      <c r="Y462" s="5"/>
      <c r="Z462" s="5"/>
      <c r="AA462" s="5"/>
      <c r="AB462" s="5"/>
      <c r="AC462" s="5"/>
      <c r="AD462" s="830"/>
      <c r="AE462" s="5"/>
      <c r="AF462" s="5"/>
      <c r="AG462" s="5"/>
      <c r="AH462" s="5"/>
      <c r="AI462" s="5"/>
      <c r="AJ462" s="5"/>
    </row>
    <row r="463" spans="1:36" x14ac:dyDescent="0.25">
      <c r="A463" s="657"/>
      <c r="B463" s="12"/>
      <c r="C463" s="12"/>
      <c r="D463" s="12"/>
      <c r="E463" s="13"/>
      <c r="F463" s="17"/>
      <c r="G463" s="71"/>
      <c r="H463" s="892"/>
      <c r="I463" s="873" t="str">
        <f t="shared" si="7"/>
        <v/>
      </c>
      <c r="J463" s="5"/>
      <c r="K463" s="5"/>
      <c r="L463" s="5"/>
      <c r="M463" s="5"/>
      <c r="N463" s="5"/>
      <c r="O463" s="5"/>
      <c r="P463" s="830"/>
      <c r="Q463" s="5"/>
      <c r="R463" s="5"/>
      <c r="S463" s="5"/>
      <c r="T463" s="5"/>
      <c r="U463" s="5"/>
      <c r="V463" s="5"/>
      <c r="W463" s="830"/>
      <c r="X463" s="5"/>
      <c r="Y463" s="5"/>
      <c r="Z463" s="5"/>
      <c r="AA463" s="5"/>
      <c r="AB463" s="5"/>
      <c r="AC463" s="5"/>
      <c r="AD463" s="830"/>
      <c r="AE463" s="5"/>
      <c r="AF463" s="5"/>
      <c r="AG463" s="5"/>
      <c r="AH463" s="5"/>
      <c r="AI463" s="5"/>
      <c r="AJ463" s="5"/>
    </row>
    <row r="464" spans="1:36" ht="27" x14ac:dyDescent="0.25">
      <c r="A464" s="657"/>
      <c r="B464" s="12" t="s">
        <v>628</v>
      </c>
      <c r="C464" s="12"/>
      <c r="D464" s="12"/>
      <c r="E464" s="13" t="s">
        <v>629</v>
      </c>
      <c r="F464" s="17" t="s">
        <v>357</v>
      </c>
      <c r="G464" s="71">
        <v>788</v>
      </c>
      <c r="H464" s="895"/>
      <c r="I464" s="873">
        <f>H464*G464</f>
        <v>0</v>
      </c>
      <c r="J464" s="5"/>
      <c r="K464" s="5"/>
      <c r="L464" s="5"/>
      <c r="M464" s="5"/>
      <c r="N464" s="5"/>
      <c r="O464" s="5"/>
      <c r="P464" s="830"/>
      <c r="Q464" s="5"/>
      <c r="R464" s="5"/>
      <c r="S464" s="5"/>
      <c r="T464" s="5"/>
      <c r="U464" s="5"/>
      <c r="V464" s="5"/>
      <c r="W464" s="830"/>
      <c r="X464" s="5"/>
      <c r="Y464" s="5"/>
      <c r="Z464" s="5"/>
      <c r="AA464" s="5"/>
      <c r="AB464" s="5"/>
      <c r="AC464" s="5"/>
      <c r="AD464" s="830"/>
      <c r="AE464" s="5"/>
      <c r="AF464" s="5"/>
      <c r="AG464" s="5"/>
      <c r="AH464" s="5"/>
      <c r="AI464" s="5"/>
      <c r="AJ464" s="5"/>
    </row>
    <row r="465" spans="1:36" x14ac:dyDescent="0.25">
      <c r="A465" s="657"/>
      <c r="B465" s="12"/>
      <c r="C465" s="12"/>
      <c r="D465" s="12"/>
      <c r="E465" s="13"/>
      <c r="F465" s="17"/>
      <c r="G465" s="17"/>
      <c r="H465" s="892"/>
      <c r="I465" s="873" t="str">
        <f t="shared" si="7"/>
        <v/>
      </c>
      <c r="J465" s="5"/>
      <c r="K465" s="5"/>
      <c r="L465" s="5"/>
      <c r="M465" s="5"/>
      <c r="N465" s="5"/>
      <c r="O465" s="5"/>
      <c r="P465" s="830"/>
      <c r="Q465" s="5"/>
      <c r="R465" s="5"/>
      <c r="S465" s="5"/>
      <c r="T465" s="5"/>
      <c r="U465" s="5"/>
      <c r="V465" s="5"/>
      <c r="W465" s="830"/>
      <c r="X465" s="5"/>
      <c r="Y465" s="5"/>
      <c r="Z465" s="5"/>
      <c r="AA465" s="5"/>
      <c r="AB465" s="5"/>
      <c r="AC465" s="5"/>
      <c r="AD465" s="830"/>
      <c r="AE465" s="5"/>
      <c r="AF465" s="5"/>
      <c r="AG465" s="5"/>
      <c r="AH465" s="5"/>
      <c r="AI465" s="5"/>
      <c r="AJ465" s="5"/>
    </row>
    <row r="466" spans="1:36" ht="39.5" customHeight="1" x14ac:dyDescent="0.25">
      <c r="A466" s="659" t="s">
        <v>630</v>
      </c>
      <c r="B466" s="188"/>
      <c r="C466" s="188"/>
      <c r="D466" s="188"/>
      <c r="E466" s="15" t="s">
        <v>631</v>
      </c>
      <c r="F466" s="17"/>
      <c r="G466" s="17"/>
      <c r="H466" s="882"/>
      <c r="I466" s="873" t="str">
        <f t="shared" si="7"/>
        <v/>
      </c>
      <c r="J466" s="5"/>
      <c r="K466" s="5"/>
      <c r="L466" s="5"/>
      <c r="M466" s="5"/>
      <c r="N466" s="5"/>
      <c r="O466" s="5"/>
      <c r="P466" s="830"/>
      <c r="Q466" s="5"/>
      <c r="R466" s="5"/>
      <c r="S466" s="5"/>
      <c r="T466" s="5"/>
      <c r="U466" s="5"/>
      <c r="V466" s="5"/>
      <c r="W466" s="830"/>
      <c r="X466" s="5"/>
      <c r="Y466" s="5"/>
      <c r="Z466" s="5"/>
      <c r="AA466" s="5"/>
      <c r="AB466" s="5"/>
      <c r="AC466" s="5"/>
      <c r="AD466" s="830"/>
      <c r="AE466" s="5"/>
      <c r="AF466" s="5"/>
      <c r="AG466" s="5"/>
      <c r="AH466" s="5"/>
      <c r="AI466" s="5"/>
      <c r="AJ466" s="5"/>
    </row>
    <row r="467" spans="1:36" x14ac:dyDescent="0.25">
      <c r="A467" s="657"/>
      <c r="B467" s="12"/>
      <c r="C467" s="12"/>
      <c r="D467" s="12"/>
      <c r="E467" s="13"/>
      <c r="F467" s="17"/>
      <c r="G467" s="17"/>
      <c r="H467" s="892"/>
      <c r="I467" s="873" t="str">
        <f t="shared" si="7"/>
        <v/>
      </c>
      <c r="J467" s="5"/>
      <c r="K467" s="5"/>
      <c r="L467" s="5"/>
      <c r="M467" s="5"/>
      <c r="N467" s="5"/>
      <c r="O467" s="5"/>
      <c r="P467" s="830"/>
      <c r="Q467" s="5"/>
      <c r="R467" s="5"/>
      <c r="S467" s="5"/>
      <c r="T467" s="5"/>
      <c r="U467" s="5"/>
      <c r="V467" s="5"/>
      <c r="W467" s="830"/>
      <c r="X467" s="5"/>
      <c r="Y467" s="5"/>
      <c r="Z467" s="5"/>
      <c r="AA467" s="5"/>
      <c r="AB467" s="5"/>
      <c r="AC467" s="5"/>
      <c r="AD467" s="830"/>
      <c r="AE467" s="5"/>
      <c r="AF467" s="5"/>
      <c r="AG467" s="5"/>
      <c r="AH467" s="5"/>
      <c r="AI467" s="5"/>
      <c r="AJ467" s="5"/>
    </row>
    <row r="468" spans="1:36" x14ac:dyDescent="0.25">
      <c r="A468" s="657"/>
      <c r="B468" s="12" t="s">
        <v>632</v>
      </c>
      <c r="C468" s="12"/>
      <c r="D468" s="12"/>
      <c r="E468" s="13" t="s">
        <v>633</v>
      </c>
      <c r="F468" s="17"/>
      <c r="G468" s="17"/>
      <c r="H468" s="892"/>
      <c r="I468" s="873" t="str">
        <f t="shared" si="7"/>
        <v/>
      </c>
      <c r="J468" s="5"/>
      <c r="K468" s="5"/>
      <c r="L468" s="5"/>
      <c r="M468" s="5"/>
      <c r="N468" s="5"/>
      <c r="O468" s="5"/>
      <c r="P468" s="830"/>
      <c r="Q468" s="5"/>
      <c r="R468" s="5"/>
      <c r="S468" s="5"/>
      <c r="T468" s="5"/>
      <c r="U468" s="5"/>
      <c r="V468" s="5"/>
      <c r="W468" s="830"/>
      <c r="X468" s="5"/>
      <c r="Y468" s="5"/>
      <c r="Z468" s="5"/>
      <c r="AA468" s="5"/>
      <c r="AB468" s="5"/>
      <c r="AC468" s="5"/>
      <c r="AD468" s="830"/>
      <c r="AE468" s="5"/>
      <c r="AF468" s="5"/>
      <c r="AG468" s="5"/>
      <c r="AH468" s="5"/>
      <c r="AI468" s="5"/>
      <c r="AJ468" s="5"/>
    </row>
    <row r="469" spans="1:36" x14ac:dyDescent="0.25">
      <c r="A469" s="657"/>
      <c r="B469" s="12"/>
      <c r="C469" s="12"/>
      <c r="D469" s="12"/>
      <c r="E469" s="13"/>
      <c r="F469" s="17"/>
      <c r="G469" s="17"/>
      <c r="H469" s="892"/>
      <c r="I469" s="873" t="str">
        <f t="shared" si="7"/>
        <v/>
      </c>
      <c r="J469" s="5"/>
      <c r="K469" s="5"/>
      <c r="L469" s="5"/>
      <c r="M469" s="5"/>
      <c r="N469" s="5"/>
      <c r="O469" s="5"/>
      <c r="P469" s="830"/>
      <c r="Q469" s="5"/>
      <c r="R469" s="5"/>
      <c r="S469" s="5"/>
      <c r="T469" s="5"/>
      <c r="U469" s="5"/>
      <c r="V469" s="5"/>
      <c r="W469" s="830"/>
      <c r="X469" s="5"/>
      <c r="Y469" s="5"/>
      <c r="Z469" s="5"/>
      <c r="AA469" s="5"/>
      <c r="AB469" s="5"/>
      <c r="AC469" s="5"/>
      <c r="AD469" s="830"/>
      <c r="AE469" s="5"/>
      <c r="AF469" s="5"/>
      <c r="AG469" s="5"/>
      <c r="AH469" s="5"/>
      <c r="AI469" s="5"/>
      <c r="AJ469" s="5"/>
    </row>
    <row r="470" spans="1:36" ht="27" x14ac:dyDescent="0.25">
      <c r="A470" s="657"/>
      <c r="B470" s="12"/>
      <c r="C470" s="12" t="s">
        <v>41</v>
      </c>
      <c r="D470" s="12"/>
      <c r="E470" s="13" t="s">
        <v>634</v>
      </c>
      <c r="F470" s="17" t="s">
        <v>357</v>
      </c>
      <c r="G470" s="71">
        <v>350</v>
      </c>
      <c r="H470" s="895"/>
      <c r="I470" s="873">
        <f>H470*G470</f>
        <v>0</v>
      </c>
      <c r="J470" s="834"/>
      <c r="K470" s="834"/>
      <c r="L470" s="834"/>
      <c r="M470" s="834"/>
      <c r="N470" s="834"/>
      <c r="O470" s="834"/>
      <c r="P470" s="830"/>
      <c r="Q470" s="834"/>
      <c r="R470" s="834"/>
      <c r="S470" s="834"/>
      <c r="T470" s="834"/>
      <c r="U470" s="834"/>
      <c r="V470" s="834"/>
      <c r="W470" s="830"/>
      <c r="X470" s="834"/>
      <c r="Y470" s="834"/>
      <c r="Z470" s="834"/>
      <c r="AA470" s="834"/>
      <c r="AB470" s="834"/>
      <c r="AC470" s="834"/>
      <c r="AD470" s="830"/>
      <c r="AE470" s="834"/>
      <c r="AF470" s="834"/>
      <c r="AG470" s="834"/>
      <c r="AH470" s="834"/>
      <c r="AI470" s="834"/>
      <c r="AJ470" s="834"/>
    </row>
    <row r="471" spans="1:36" ht="13" x14ac:dyDescent="0.25">
      <c r="A471" s="657"/>
      <c r="B471" s="12"/>
      <c r="C471" s="12"/>
      <c r="D471" s="12"/>
      <c r="E471" s="13"/>
      <c r="F471" s="17"/>
      <c r="G471" s="17"/>
      <c r="H471" s="892"/>
      <c r="I471" s="873" t="str">
        <f t="shared" si="7"/>
        <v/>
      </c>
      <c r="J471" s="18"/>
      <c r="K471" s="18"/>
      <c r="L471" s="18"/>
      <c r="M471" s="18"/>
      <c r="N471" s="18"/>
      <c r="O471" s="18"/>
      <c r="P471" s="829"/>
      <c r="Q471" s="18"/>
      <c r="R471" s="18"/>
      <c r="S471" s="18"/>
      <c r="T471" s="18"/>
      <c r="U471" s="18"/>
      <c r="V471" s="18"/>
      <c r="W471" s="829"/>
      <c r="X471" s="18"/>
      <c r="Y471" s="18"/>
      <c r="Z471" s="18"/>
      <c r="AA471" s="18"/>
      <c r="AB471" s="18"/>
      <c r="AC471" s="18"/>
      <c r="AD471" s="829"/>
      <c r="AE471" s="18"/>
      <c r="AF471" s="18"/>
      <c r="AG471" s="18"/>
      <c r="AH471" s="18"/>
      <c r="AI471" s="18"/>
      <c r="AJ471" s="18"/>
    </row>
    <row r="472" spans="1:36" ht="27" x14ac:dyDescent="0.25">
      <c r="A472" s="657"/>
      <c r="B472" s="12"/>
      <c r="C472" s="12" t="s">
        <v>44</v>
      </c>
      <c r="D472" s="12"/>
      <c r="E472" s="13" t="s">
        <v>635</v>
      </c>
      <c r="F472" s="17" t="s">
        <v>357</v>
      </c>
      <c r="G472" s="71">
        <v>220</v>
      </c>
      <c r="H472" s="895"/>
      <c r="I472" s="873">
        <f>H472*G472</f>
        <v>0</v>
      </c>
      <c r="J472" s="680"/>
      <c r="K472" s="680"/>
      <c r="L472" s="680"/>
      <c r="M472" s="680"/>
      <c r="N472" s="680"/>
      <c r="O472" s="680"/>
      <c r="P472" s="844"/>
      <c r="Q472" s="680"/>
      <c r="R472" s="680"/>
      <c r="S472" s="680"/>
      <c r="T472" s="680"/>
      <c r="U472" s="680"/>
      <c r="V472" s="680"/>
      <c r="W472" s="844"/>
      <c r="X472" s="680"/>
      <c r="Y472" s="680"/>
      <c r="Z472" s="680"/>
      <c r="AA472" s="680"/>
      <c r="AB472" s="680"/>
      <c r="AC472" s="680"/>
      <c r="AD472" s="844"/>
      <c r="AE472" s="680"/>
      <c r="AF472" s="680"/>
      <c r="AG472" s="680"/>
      <c r="AH472" s="680"/>
      <c r="AI472" s="680"/>
      <c r="AJ472" s="680"/>
    </row>
    <row r="473" spans="1:36" x14ac:dyDescent="0.25">
      <c r="A473" s="657"/>
      <c r="B473" s="12"/>
      <c r="C473" s="12"/>
      <c r="D473" s="12"/>
      <c r="E473" s="13"/>
      <c r="F473" s="17"/>
      <c r="G473" s="71"/>
      <c r="H473" s="868"/>
      <c r="I473" s="873" t="str">
        <f t="shared" si="7"/>
        <v/>
      </c>
      <c r="J473" s="680"/>
      <c r="K473" s="680"/>
      <c r="L473" s="680"/>
      <c r="M473" s="680"/>
      <c r="N473" s="680"/>
      <c r="O473" s="680"/>
      <c r="P473" s="844"/>
      <c r="Q473" s="680"/>
      <c r="R473" s="680"/>
      <c r="S473" s="680"/>
      <c r="T473" s="680"/>
      <c r="U473" s="680"/>
      <c r="V473" s="680"/>
      <c r="W473" s="844"/>
      <c r="X473" s="680"/>
      <c r="Y473" s="680"/>
      <c r="Z473" s="680"/>
      <c r="AA473" s="680"/>
      <c r="AB473" s="680"/>
      <c r="AC473" s="680"/>
      <c r="AD473" s="844"/>
      <c r="AE473" s="680"/>
      <c r="AF473" s="680"/>
      <c r="AG473" s="680"/>
      <c r="AH473" s="680"/>
      <c r="AI473" s="680"/>
      <c r="AJ473" s="680"/>
    </row>
    <row r="474" spans="1:36" ht="27" x14ac:dyDescent="0.25">
      <c r="A474" s="657"/>
      <c r="B474" s="12"/>
      <c r="C474" s="12" t="s">
        <v>339</v>
      </c>
      <c r="D474" s="12"/>
      <c r="E474" s="13" t="s">
        <v>636</v>
      </c>
      <c r="F474" s="17" t="s">
        <v>357</v>
      </c>
      <c r="G474" s="71">
        <v>340</v>
      </c>
      <c r="H474" s="895"/>
      <c r="I474" s="873">
        <f>H474*G474</f>
        <v>0</v>
      </c>
      <c r="J474" s="680"/>
      <c r="K474" s="680"/>
      <c r="L474" s="680"/>
      <c r="M474" s="680"/>
      <c r="N474" s="680"/>
      <c r="O474" s="680"/>
      <c r="P474" s="844"/>
      <c r="Q474" s="680"/>
      <c r="R474" s="680"/>
      <c r="S474" s="680"/>
      <c r="T474" s="680"/>
      <c r="U474" s="680"/>
      <c r="V474" s="680"/>
      <c r="W474" s="844"/>
      <c r="X474" s="680"/>
      <c r="Y474" s="680"/>
      <c r="Z474" s="680"/>
      <c r="AA474" s="680"/>
      <c r="AB474" s="680"/>
      <c r="AC474" s="680"/>
      <c r="AD474" s="844"/>
      <c r="AE474" s="680"/>
      <c r="AF474" s="680"/>
      <c r="AG474" s="680"/>
      <c r="AH474" s="680"/>
      <c r="AI474" s="680"/>
      <c r="AJ474" s="680"/>
    </row>
    <row r="475" spans="1:36" x14ac:dyDescent="0.25">
      <c r="A475" s="657"/>
      <c r="B475" s="12"/>
      <c r="C475" s="12"/>
      <c r="D475" s="12"/>
      <c r="E475" s="13"/>
      <c r="F475" s="17"/>
      <c r="G475" s="71"/>
      <c r="H475" s="891"/>
      <c r="I475" s="873" t="str">
        <f t="shared" si="7"/>
        <v/>
      </c>
      <c r="J475" s="680"/>
      <c r="K475" s="680"/>
      <c r="L475" s="680"/>
      <c r="M475" s="680"/>
      <c r="N475" s="680"/>
      <c r="O475" s="680"/>
      <c r="P475" s="844"/>
      <c r="Q475" s="680"/>
      <c r="R475" s="680"/>
      <c r="S475" s="680"/>
      <c r="T475" s="680"/>
      <c r="U475" s="680"/>
      <c r="V475" s="680"/>
      <c r="W475" s="844"/>
      <c r="X475" s="680"/>
      <c r="Y475" s="680"/>
      <c r="Z475" s="680"/>
      <c r="AA475" s="680"/>
      <c r="AB475" s="680"/>
      <c r="AC475" s="680"/>
      <c r="AD475" s="844"/>
      <c r="AE475" s="680"/>
      <c r="AF475" s="680"/>
      <c r="AG475" s="680"/>
      <c r="AH475" s="680"/>
      <c r="AI475" s="680"/>
      <c r="AJ475" s="680"/>
    </row>
    <row r="476" spans="1:36" ht="26" x14ac:dyDescent="0.25">
      <c r="A476" s="659" t="s">
        <v>637</v>
      </c>
      <c r="B476" s="188"/>
      <c r="C476" s="33"/>
      <c r="D476" s="33"/>
      <c r="E476" s="15" t="s">
        <v>638</v>
      </c>
      <c r="F476" s="17"/>
      <c r="G476" s="17"/>
      <c r="H476" s="882"/>
      <c r="I476" s="873" t="str">
        <f t="shared" ref="I476:I485" si="8">IF(F476="","",G476*H476)</f>
        <v/>
      </c>
      <c r="J476" s="5"/>
      <c r="K476" s="5"/>
      <c r="L476" s="5"/>
      <c r="M476" s="5"/>
      <c r="N476" s="5"/>
      <c r="O476" s="5"/>
      <c r="P476" s="830"/>
      <c r="Q476" s="5"/>
      <c r="R476" s="5"/>
      <c r="S476" s="5"/>
      <c r="T476" s="5"/>
      <c r="U476" s="5"/>
      <c r="V476" s="5"/>
      <c r="W476" s="830"/>
      <c r="X476" s="5"/>
      <c r="Y476" s="5"/>
      <c r="Z476" s="5"/>
      <c r="AA476" s="5"/>
      <c r="AB476" s="5"/>
      <c r="AC476" s="5"/>
      <c r="AD476" s="830"/>
      <c r="AE476" s="5"/>
      <c r="AF476" s="5"/>
      <c r="AG476" s="5"/>
      <c r="AH476" s="5"/>
      <c r="AI476" s="5"/>
      <c r="AJ476" s="5"/>
    </row>
    <row r="477" spans="1:36" x14ac:dyDescent="0.25">
      <c r="A477" s="657"/>
      <c r="B477" s="12"/>
      <c r="C477" s="692"/>
      <c r="D477" s="692"/>
      <c r="E477" s="683"/>
      <c r="F477" s="24"/>
      <c r="G477" s="24"/>
      <c r="H477" s="882"/>
      <c r="I477" s="873" t="str">
        <f t="shared" si="8"/>
        <v/>
      </c>
      <c r="J477" s="5"/>
      <c r="K477" s="5"/>
      <c r="L477" s="5"/>
      <c r="M477" s="5"/>
      <c r="N477" s="5"/>
      <c r="O477" s="5"/>
      <c r="P477" s="830"/>
      <c r="Q477" s="5"/>
      <c r="R477" s="5"/>
      <c r="S477" s="5"/>
      <c r="T477" s="5"/>
      <c r="U477" s="5"/>
      <c r="V477" s="5"/>
      <c r="W477" s="830"/>
      <c r="X477" s="5"/>
      <c r="Y477" s="5"/>
      <c r="Z477" s="5"/>
      <c r="AA477" s="5"/>
      <c r="AB477" s="5"/>
      <c r="AC477" s="5"/>
      <c r="AD477" s="830"/>
      <c r="AE477" s="5"/>
      <c r="AF477" s="5"/>
      <c r="AG477" s="5"/>
      <c r="AH477" s="5"/>
      <c r="AI477" s="5"/>
      <c r="AJ477" s="5"/>
    </row>
    <row r="478" spans="1:36" ht="27" x14ac:dyDescent="0.25">
      <c r="A478" s="657"/>
      <c r="B478" s="12" t="s">
        <v>639</v>
      </c>
      <c r="C478" s="692"/>
      <c r="D478" s="692"/>
      <c r="E478" s="42" t="s">
        <v>640</v>
      </c>
      <c r="F478" s="17" t="s">
        <v>357</v>
      </c>
      <c r="G478" s="71">
        <v>453</v>
      </c>
      <c r="H478" s="883"/>
      <c r="I478" s="873">
        <f>H478*G478</f>
        <v>0</v>
      </c>
      <c r="J478" s="5"/>
      <c r="K478" s="5"/>
      <c r="L478" s="5"/>
      <c r="M478" s="5"/>
      <c r="N478" s="5"/>
      <c r="O478" s="5"/>
      <c r="P478" s="830"/>
      <c r="Q478" s="5"/>
      <c r="R478" s="5"/>
      <c r="S478" s="5"/>
      <c r="T478" s="5"/>
      <c r="U478" s="5"/>
      <c r="V478" s="5"/>
      <c r="W478" s="830"/>
      <c r="X478" s="5"/>
      <c r="Y478" s="5"/>
      <c r="Z478" s="5"/>
      <c r="AA478" s="5"/>
      <c r="AB478" s="5"/>
      <c r="AC478" s="5"/>
      <c r="AD478" s="830"/>
      <c r="AE478" s="5"/>
      <c r="AF478" s="5"/>
      <c r="AG478" s="5"/>
      <c r="AH478" s="5"/>
      <c r="AI478" s="5"/>
      <c r="AJ478" s="5"/>
    </row>
    <row r="479" spans="1:36" x14ac:dyDescent="0.25">
      <c r="A479" s="657"/>
      <c r="B479" s="12"/>
      <c r="C479" s="29"/>
      <c r="D479" s="29"/>
      <c r="E479" s="13"/>
      <c r="F479" s="17"/>
      <c r="G479" s="17"/>
      <c r="H479" s="882"/>
      <c r="I479" s="873" t="str">
        <f t="shared" si="8"/>
        <v/>
      </c>
      <c r="J479" s="5"/>
      <c r="K479" s="5"/>
      <c r="L479" s="5"/>
      <c r="M479" s="5"/>
      <c r="N479" s="5"/>
      <c r="O479" s="5"/>
      <c r="P479" s="830"/>
      <c r="Q479" s="5"/>
      <c r="R479" s="5"/>
      <c r="S479" s="5"/>
      <c r="T479" s="5"/>
      <c r="U479" s="5"/>
      <c r="V479" s="5"/>
      <c r="W479" s="830"/>
      <c r="X479" s="5"/>
      <c r="Y479" s="5"/>
      <c r="Z479" s="5"/>
      <c r="AA479" s="5"/>
      <c r="AB479" s="5"/>
      <c r="AC479" s="5"/>
      <c r="AD479" s="830"/>
      <c r="AE479" s="5"/>
      <c r="AF479" s="5"/>
      <c r="AG479" s="5"/>
      <c r="AH479" s="5"/>
      <c r="AI479" s="5"/>
      <c r="AJ479" s="5"/>
    </row>
    <row r="480" spans="1:36" ht="13.75" customHeight="1" x14ac:dyDescent="0.25">
      <c r="A480" s="659" t="s">
        <v>641</v>
      </c>
      <c r="B480" s="188"/>
      <c r="C480" s="33"/>
      <c r="D480" s="33"/>
      <c r="E480" s="15" t="s">
        <v>642</v>
      </c>
      <c r="F480" s="17"/>
      <c r="G480" s="17"/>
      <c r="H480" s="882"/>
      <c r="I480" s="873" t="str">
        <f t="shared" si="8"/>
        <v/>
      </c>
      <c r="J480" s="5"/>
      <c r="K480" s="5"/>
      <c r="L480" s="5"/>
      <c r="M480" s="5"/>
      <c r="N480" s="5"/>
      <c r="O480" s="5"/>
      <c r="P480" s="829"/>
      <c r="Q480" s="5"/>
      <c r="R480" s="5"/>
      <c r="S480" s="5"/>
      <c r="T480" s="5"/>
      <c r="U480" s="5"/>
      <c r="V480" s="5"/>
      <c r="W480" s="829"/>
      <c r="X480" s="5"/>
      <c r="Y480" s="5"/>
      <c r="Z480" s="5"/>
      <c r="AA480" s="5"/>
      <c r="AB480" s="5"/>
      <c r="AC480" s="5"/>
      <c r="AD480" s="829"/>
      <c r="AE480" s="5"/>
      <c r="AF480" s="5"/>
      <c r="AG480" s="5"/>
      <c r="AH480" s="5"/>
      <c r="AI480" s="5"/>
      <c r="AJ480" s="5"/>
    </row>
    <row r="481" spans="1:36" ht="13" x14ac:dyDescent="0.25">
      <c r="A481" s="657"/>
      <c r="B481" s="12"/>
      <c r="C481" s="29"/>
      <c r="D481" s="29"/>
      <c r="E481" s="13"/>
      <c r="G481" s="17"/>
      <c r="H481" s="892"/>
      <c r="I481" s="873" t="str">
        <f t="shared" si="8"/>
        <v/>
      </c>
      <c r="J481" s="57"/>
      <c r="K481" s="18"/>
      <c r="L481" s="18"/>
      <c r="M481" s="18"/>
      <c r="N481" s="18"/>
      <c r="O481" s="18"/>
      <c r="P481" s="844"/>
      <c r="Q481" s="18"/>
      <c r="R481" s="18"/>
      <c r="S481" s="18"/>
      <c r="T481" s="18"/>
      <c r="U481" s="18"/>
      <c r="V481" s="18"/>
      <c r="W481" s="844"/>
      <c r="X481" s="18"/>
      <c r="Y481" s="18"/>
      <c r="Z481" s="18"/>
      <c r="AA481" s="18"/>
      <c r="AB481" s="18"/>
      <c r="AC481" s="18"/>
      <c r="AD481" s="844"/>
      <c r="AE481" s="18"/>
      <c r="AF481" s="18"/>
      <c r="AG481" s="18"/>
      <c r="AH481" s="18"/>
      <c r="AI481" s="18"/>
      <c r="AJ481" s="18"/>
    </row>
    <row r="482" spans="1:36" ht="27" x14ac:dyDescent="0.25">
      <c r="A482" s="657"/>
      <c r="B482" s="12" t="s">
        <v>643</v>
      </c>
      <c r="C482" s="29"/>
      <c r="D482" s="29"/>
      <c r="E482" s="13" t="s">
        <v>644</v>
      </c>
      <c r="F482" s="17" t="s">
        <v>357</v>
      </c>
      <c r="G482" s="71">
        <v>1200</v>
      </c>
      <c r="H482" s="895"/>
      <c r="I482" s="873">
        <f>H482*G482</f>
        <v>0</v>
      </c>
    </row>
    <row r="483" spans="1:36" x14ac:dyDescent="0.25">
      <c r="A483" s="657"/>
      <c r="B483" s="682"/>
      <c r="C483" s="692"/>
      <c r="D483" s="692"/>
      <c r="E483" s="42"/>
      <c r="F483" s="24"/>
      <c r="G483" s="71"/>
      <c r="H483" s="894"/>
      <c r="I483" s="873" t="str">
        <f t="shared" si="8"/>
        <v/>
      </c>
    </row>
    <row r="484" spans="1:36" ht="26.25" customHeight="1" x14ac:dyDescent="0.25">
      <c r="A484" s="659" t="s">
        <v>645</v>
      </c>
      <c r="B484" s="709"/>
      <c r="C484" s="764"/>
      <c r="D484" s="764"/>
      <c r="E484" s="710" t="s">
        <v>646</v>
      </c>
      <c r="F484" s="17" t="s">
        <v>60</v>
      </c>
      <c r="G484" s="71">
        <v>1</v>
      </c>
      <c r="H484" s="1008">
        <v>520000</v>
      </c>
      <c r="I484" s="873">
        <f>H484*G484</f>
        <v>520000</v>
      </c>
    </row>
    <row r="485" spans="1:36" x14ac:dyDescent="0.25">
      <c r="A485" s="657"/>
      <c r="B485" s="682"/>
      <c r="C485" s="692"/>
      <c r="D485" s="692"/>
      <c r="E485" s="42"/>
      <c r="F485" s="24"/>
      <c r="G485" s="71"/>
      <c r="H485" s="882"/>
      <c r="I485" s="873" t="str">
        <f t="shared" si="8"/>
        <v/>
      </c>
    </row>
    <row r="486" spans="1:36" ht="39.5" x14ac:dyDescent="0.25">
      <c r="A486" s="659" t="s">
        <v>647</v>
      </c>
      <c r="B486" s="709"/>
      <c r="C486" s="764"/>
      <c r="D486" s="764"/>
      <c r="E486" s="710" t="s">
        <v>648</v>
      </c>
      <c r="F486" s="17" t="s">
        <v>613</v>
      </c>
      <c r="G486" s="71">
        <v>22000</v>
      </c>
      <c r="H486" s="893"/>
      <c r="I486" s="873">
        <f>H486*G486</f>
        <v>0</v>
      </c>
    </row>
    <row r="487" spans="1:36" x14ac:dyDescent="0.25">
      <c r="A487" s="657"/>
      <c r="B487" s="682"/>
      <c r="C487" s="692"/>
      <c r="D487" s="692"/>
      <c r="E487" s="42"/>
      <c r="F487" s="24"/>
      <c r="G487" s="71"/>
      <c r="H487" s="891"/>
      <c r="I487" s="873"/>
    </row>
    <row r="488" spans="1:36" ht="52" x14ac:dyDescent="0.25">
      <c r="A488" s="659" t="s">
        <v>649</v>
      </c>
      <c r="B488" s="188"/>
      <c r="C488" s="33"/>
      <c r="D488" s="33"/>
      <c r="E488" s="15" t="s">
        <v>650</v>
      </c>
      <c r="F488" s="17" t="s">
        <v>357</v>
      </c>
      <c r="G488" s="71">
        <v>1480</v>
      </c>
      <c r="H488" s="895"/>
      <c r="I488" s="873">
        <f>H488*G488</f>
        <v>0</v>
      </c>
    </row>
    <row r="489" spans="1:36" ht="13" x14ac:dyDescent="0.25">
      <c r="A489" s="659"/>
      <c r="B489" s="188"/>
      <c r="C489" s="33"/>
      <c r="D489" s="33"/>
      <c r="E489" s="15"/>
      <c r="F489" s="17"/>
      <c r="G489" s="71"/>
      <c r="H489" s="882"/>
      <c r="I489" s="873" t="str">
        <f t="shared" ref="I489:I491" si="9">IF(F489="","",G489*H489)</f>
        <v/>
      </c>
    </row>
    <row r="490" spans="1:36" ht="27" x14ac:dyDescent="0.25">
      <c r="A490" s="659" t="s">
        <v>651</v>
      </c>
      <c r="B490" s="188"/>
      <c r="C490" s="33"/>
      <c r="D490" s="33"/>
      <c r="E490" s="15" t="s">
        <v>652</v>
      </c>
      <c r="F490" s="17" t="s">
        <v>357</v>
      </c>
      <c r="G490" s="71">
        <v>130</v>
      </c>
      <c r="H490" s="883"/>
      <c r="I490" s="873">
        <f t="shared" si="9"/>
        <v>0</v>
      </c>
    </row>
    <row r="491" spans="1:36" ht="13" x14ac:dyDescent="0.25">
      <c r="A491" s="659"/>
      <c r="B491" s="188"/>
      <c r="C491" s="33"/>
      <c r="D491" s="33"/>
      <c r="E491" s="15"/>
      <c r="F491" s="17"/>
      <c r="G491" s="71"/>
      <c r="H491" s="891"/>
      <c r="I491" s="873" t="str">
        <f t="shared" si="9"/>
        <v/>
      </c>
    </row>
    <row r="492" spans="1:36" ht="26" x14ac:dyDescent="0.25">
      <c r="A492" s="659" t="s">
        <v>653</v>
      </c>
      <c r="B492" s="188"/>
      <c r="C492" s="33"/>
      <c r="D492" s="33"/>
      <c r="E492" s="15" t="s">
        <v>654</v>
      </c>
      <c r="F492" s="17" t="s">
        <v>57</v>
      </c>
      <c r="G492" s="71">
        <v>8</v>
      </c>
      <c r="H492" s="883"/>
      <c r="I492" s="873">
        <f>H492*G492</f>
        <v>0</v>
      </c>
    </row>
    <row r="493" spans="1:36" ht="13" x14ac:dyDescent="0.25">
      <c r="A493" s="659"/>
      <c r="B493" s="188"/>
      <c r="C493" s="33"/>
      <c r="D493" s="33"/>
      <c r="E493" s="15"/>
      <c r="F493" s="17"/>
      <c r="G493" s="71"/>
      <c r="H493" s="882"/>
      <c r="I493" s="873"/>
    </row>
    <row r="494" spans="1:36" ht="13" x14ac:dyDescent="0.25">
      <c r="A494" s="669"/>
      <c r="B494" s="669"/>
      <c r="C494" s="669"/>
      <c r="D494" s="669"/>
      <c r="E494" s="15" t="s">
        <v>655</v>
      </c>
      <c r="F494" s="24"/>
      <c r="G494" s="24"/>
      <c r="H494" s="894"/>
      <c r="I494" s="898"/>
    </row>
    <row r="495" spans="1:36" ht="13" x14ac:dyDescent="0.25">
      <c r="A495" s="669"/>
      <c r="B495" s="669"/>
      <c r="C495" s="669"/>
      <c r="D495" s="669"/>
      <c r="E495" s="15"/>
      <c r="F495" s="24"/>
      <c r="G495" s="24"/>
      <c r="H495" s="894"/>
      <c r="I495" s="898"/>
    </row>
    <row r="496" spans="1:36" ht="13" x14ac:dyDescent="0.25">
      <c r="A496" s="188" t="s">
        <v>656</v>
      </c>
      <c r="B496" s="188"/>
      <c r="C496" s="188"/>
      <c r="D496" s="188"/>
      <c r="E496" s="15" t="s">
        <v>657</v>
      </c>
      <c r="F496" s="17"/>
      <c r="G496" s="17"/>
      <c r="H496" s="892"/>
      <c r="I496" s="873" t="str">
        <f t="shared" ref="I496:I503" si="10">IF(F496="","",G496*H496)</f>
        <v/>
      </c>
    </row>
    <row r="497" spans="1:9" x14ac:dyDescent="0.25">
      <c r="A497" s="12"/>
      <c r="B497" s="12"/>
      <c r="C497" s="12"/>
      <c r="D497" s="12"/>
      <c r="E497" s="13"/>
      <c r="F497" s="17"/>
      <c r="G497" s="17"/>
      <c r="H497" s="892"/>
      <c r="I497" s="873" t="str">
        <f t="shared" si="10"/>
        <v/>
      </c>
    </row>
    <row r="498" spans="1:9" ht="25" x14ac:dyDescent="0.25">
      <c r="A498" s="12"/>
      <c r="B498" s="12" t="s">
        <v>658</v>
      </c>
      <c r="C498" s="12"/>
      <c r="D498" s="12"/>
      <c r="E498" s="13" t="s">
        <v>659</v>
      </c>
      <c r="F498" s="17"/>
      <c r="G498" s="71"/>
      <c r="H498" s="868"/>
      <c r="I498" s="873" t="str">
        <f t="shared" si="10"/>
        <v/>
      </c>
    </row>
    <row r="499" spans="1:9" x14ac:dyDescent="0.25">
      <c r="A499" s="12"/>
      <c r="B499" s="12"/>
      <c r="C499" s="12"/>
      <c r="D499" s="12"/>
      <c r="E499" s="13"/>
      <c r="F499" s="17"/>
      <c r="G499" s="71"/>
      <c r="H499" s="892"/>
      <c r="I499" s="873" t="str">
        <f t="shared" si="10"/>
        <v/>
      </c>
    </row>
    <row r="500" spans="1:9" ht="14.5" x14ac:dyDescent="0.25">
      <c r="A500" s="12"/>
      <c r="B500" s="12"/>
      <c r="C500" s="12" t="s">
        <v>41</v>
      </c>
      <c r="D500" s="12"/>
      <c r="E500" s="13" t="s">
        <v>621</v>
      </c>
      <c r="F500" s="17" t="s">
        <v>660</v>
      </c>
      <c r="G500" s="71">
        <v>305</v>
      </c>
      <c r="H500" s="893"/>
      <c r="I500" s="873">
        <f>H500*G500</f>
        <v>0</v>
      </c>
    </row>
    <row r="501" spans="1:9" x14ac:dyDescent="0.25">
      <c r="A501" s="12"/>
      <c r="B501" s="12"/>
      <c r="C501" s="12"/>
      <c r="D501" s="12"/>
      <c r="E501" s="13"/>
      <c r="F501" s="17"/>
      <c r="G501" s="71"/>
      <c r="H501" s="892"/>
      <c r="I501" s="873" t="str">
        <f t="shared" si="10"/>
        <v/>
      </c>
    </row>
    <row r="502" spans="1:9" ht="14.5" x14ac:dyDescent="0.25">
      <c r="A502" s="12"/>
      <c r="B502" s="682"/>
      <c r="C502" s="12" t="s">
        <v>44</v>
      </c>
      <c r="D502" s="682"/>
      <c r="E502" s="42" t="s">
        <v>661</v>
      </c>
      <c r="F502" s="17" t="s">
        <v>660</v>
      </c>
      <c r="G502" s="71">
        <v>11470</v>
      </c>
      <c r="H502" s="893"/>
      <c r="I502" s="873">
        <f>H502*G502</f>
        <v>0</v>
      </c>
    </row>
    <row r="503" spans="1:9" x14ac:dyDescent="0.25">
      <c r="A503" s="12"/>
      <c r="B503" s="682"/>
      <c r="C503" s="12"/>
      <c r="D503" s="682"/>
      <c r="E503" s="683"/>
      <c r="F503" s="24"/>
      <c r="G503" s="71"/>
      <c r="H503" s="894"/>
      <c r="I503" s="873" t="str">
        <f t="shared" si="10"/>
        <v/>
      </c>
    </row>
    <row r="504" spans="1:9" ht="14.5" x14ac:dyDescent="0.25">
      <c r="A504" s="12"/>
      <c r="B504" s="682"/>
      <c r="C504" s="12" t="s">
        <v>339</v>
      </c>
      <c r="D504" s="682"/>
      <c r="E504" s="42" t="s">
        <v>662</v>
      </c>
      <c r="F504" s="17" t="s">
        <v>660</v>
      </c>
      <c r="G504" s="71">
        <v>9770</v>
      </c>
      <c r="H504" s="893"/>
      <c r="I504" s="873">
        <f>H504*G504</f>
        <v>0</v>
      </c>
    </row>
    <row r="505" spans="1:9" x14ac:dyDescent="0.25">
      <c r="A505" s="12"/>
      <c r="B505" s="682"/>
      <c r="C505" s="12"/>
      <c r="D505" s="682"/>
      <c r="E505" s="42"/>
      <c r="F505" s="17"/>
      <c r="G505" s="71"/>
      <c r="H505" s="894"/>
      <c r="I505" s="873"/>
    </row>
    <row r="506" spans="1:9" x14ac:dyDescent="0.25">
      <c r="A506" s="12"/>
      <c r="B506" s="682"/>
      <c r="C506" s="12"/>
      <c r="D506" s="682"/>
      <c r="E506" s="42"/>
      <c r="F506" s="17"/>
      <c r="G506" s="71"/>
      <c r="H506" s="894"/>
      <c r="I506" s="873"/>
    </row>
    <row r="507" spans="1:9" x14ac:dyDescent="0.25">
      <c r="A507" s="12"/>
      <c r="B507" s="682"/>
      <c r="C507" s="12"/>
      <c r="D507" s="682"/>
      <c r="E507" s="42"/>
      <c r="F507" s="17"/>
      <c r="G507" s="71"/>
      <c r="H507" s="894"/>
      <c r="I507" s="873"/>
    </row>
    <row r="508" spans="1:9" x14ac:dyDescent="0.25">
      <c r="A508" s="12"/>
      <c r="B508" s="682"/>
      <c r="C508" s="12"/>
      <c r="D508" s="682"/>
      <c r="E508" s="42"/>
      <c r="F508" s="17"/>
      <c r="G508" s="71"/>
      <c r="H508" s="894"/>
      <c r="I508" s="873"/>
    </row>
    <row r="509" spans="1:9" x14ac:dyDescent="0.25">
      <c r="A509" s="12"/>
      <c r="B509" s="682"/>
      <c r="C509" s="12"/>
      <c r="D509" s="682"/>
      <c r="E509" s="42"/>
      <c r="F509" s="17"/>
      <c r="G509" s="71"/>
      <c r="H509" s="894"/>
      <c r="I509" s="873"/>
    </row>
    <row r="510" spans="1:9" x14ac:dyDescent="0.25">
      <c r="A510" s="12"/>
      <c r="B510" s="682"/>
      <c r="C510" s="12"/>
      <c r="D510" s="682"/>
      <c r="E510" s="42"/>
      <c r="F510" s="17"/>
      <c r="G510" s="71"/>
      <c r="H510" s="894"/>
      <c r="I510" s="873"/>
    </row>
    <row r="511" spans="1:9" ht="20.25" customHeight="1" x14ac:dyDescent="0.25">
      <c r="A511" s="12"/>
      <c r="B511" s="682"/>
      <c r="C511" s="12"/>
      <c r="D511" s="682"/>
      <c r="E511" s="42"/>
      <c r="F511" s="17"/>
      <c r="G511" s="71"/>
      <c r="H511" s="894"/>
      <c r="I511" s="873"/>
    </row>
    <row r="512" spans="1:9" x14ac:dyDescent="0.25">
      <c r="A512" s="12"/>
      <c r="B512" s="682"/>
      <c r="C512" s="12"/>
      <c r="D512" s="682"/>
      <c r="E512" s="42"/>
      <c r="F512" s="17"/>
      <c r="G512" s="71"/>
      <c r="H512" s="894"/>
      <c r="I512" s="873"/>
    </row>
    <row r="513" spans="1:36" s="18" customFormat="1" ht="13" x14ac:dyDescent="0.25">
      <c r="A513" s="195" t="str">
        <f>$A$10</f>
        <v>C1.5</v>
      </c>
      <c r="B513" s="196"/>
      <c r="C513" s="196"/>
      <c r="D513" s="196"/>
      <c r="E513" s="19" t="s">
        <v>90</v>
      </c>
      <c r="F513" s="20"/>
      <c r="G513" s="21"/>
      <c r="H513" s="884"/>
      <c r="I513" s="874">
        <f>SUM(I456:I512)</f>
        <v>64870000</v>
      </c>
      <c r="J513" s="1"/>
      <c r="K513" s="1"/>
      <c r="L513" s="1"/>
      <c r="M513" s="1"/>
      <c r="N513" s="1"/>
      <c r="O513" s="1"/>
      <c r="P513" s="828"/>
      <c r="Q513" s="1"/>
      <c r="R513" s="1"/>
      <c r="S513" s="1"/>
      <c r="T513" s="1"/>
      <c r="U513" s="1"/>
      <c r="V513" s="1"/>
      <c r="W513" s="825"/>
      <c r="X513" s="1"/>
      <c r="Y513" s="1"/>
      <c r="Z513" s="1"/>
      <c r="AA513" s="1"/>
      <c r="AB513" s="1"/>
      <c r="AC513" s="1"/>
      <c r="AD513" s="828"/>
      <c r="AE513" s="1"/>
      <c r="AF513" s="1"/>
      <c r="AG513" s="1"/>
      <c r="AH513" s="1"/>
      <c r="AI513" s="1"/>
      <c r="AJ513" s="1"/>
    </row>
    <row r="514" spans="1:36" s="8" customFormat="1" ht="13" x14ac:dyDescent="0.25">
      <c r="A514" s="34" t="s">
        <v>11</v>
      </c>
      <c r="B514" s="183"/>
      <c r="C514" s="34"/>
      <c r="D514" s="34"/>
      <c r="E514" s="10" t="s">
        <v>12</v>
      </c>
      <c r="F514" s="10" t="s">
        <v>13</v>
      </c>
      <c r="G514" s="10" t="s">
        <v>14</v>
      </c>
      <c r="H514" s="10" t="s">
        <v>15</v>
      </c>
      <c r="I514" s="10" t="s">
        <v>16</v>
      </c>
      <c r="J514" s="1"/>
      <c r="K514" s="1"/>
      <c r="L514" s="1"/>
      <c r="M514" s="1"/>
      <c r="N514" s="1"/>
      <c r="O514" s="1"/>
      <c r="P514" s="825"/>
      <c r="Q514" s="1"/>
      <c r="R514" s="1"/>
      <c r="S514" s="1"/>
      <c r="T514" s="1"/>
      <c r="U514" s="1"/>
      <c r="V514" s="1"/>
      <c r="W514" s="828"/>
      <c r="X514" s="1"/>
      <c r="Y514" s="1"/>
      <c r="Z514" s="1"/>
      <c r="AA514" s="1"/>
      <c r="AB514" s="1"/>
      <c r="AC514" s="1"/>
      <c r="AD514" s="828"/>
      <c r="AE514" s="1"/>
      <c r="AF514" s="1"/>
      <c r="AG514" s="1"/>
      <c r="AH514" s="1"/>
      <c r="AI514" s="1"/>
      <c r="AJ514" s="1"/>
    </row>
    <row r="515" spans="1:36" s="18" customFormat="1" ht="13" x14ac:dyDescent="0.25">
      <c r="A515" s="37"/>
      <c r="B515" s="196"/>
      <c r="C515" s="20"/>
      <c r="D515" s="20"/>
      <c r="E515" s="19" t="s">
        <v>91</v>
      </c>
      <c r="F515" s="20"/>
      <c r="G515" s="21"/>
      <c r="H515" s="884"/>
      <c r="I515" s="874">
        <f>I513</f>
        <v>64870000</v>
      </c>
      <c r="J515" s="1"/>
      <c r="K515" s="1"/>
      <c r="L515" s="1"/>
      <c r="M515" s="1"/>
      <c r="N515" s="1"/>
      <c r="O515" s="1"/>
      <c r="P515" s="825"/>
      <c r="Q515" s="1"/>
      <c r="R515" s="1"/>
      <c r="S515" s="1"/>
      <c r="T515" s="1"/>
      <c r="U515" s="1"/>
      <c r="V515" s="1"/>
      <c r="W515" s="828"/>
      <c r="X515" s="1"/>
      <c r="Y515" s="1"/>
      <c r="Z515" s="1"/>
      <c r="AA515" s="1"/>
      <c r="AB515" s="1"/>
      <c r="AC515" s="1"/>
      <c r="AD515" s="828"/>
      <c r="AE515" s="1"/>
      <c r="AF515" s="1"/>
      <c r="AG515" s="1"/>
      <c r="AH515" s="1"/>
      <c r="AI515" s="1"/>
      <c r="AJ515" s="1"/>
    </row>
    <row r="516" spans="1:36" s="18" customFormat="1" ht="13" x14ac:dyDescent="0.25">
      <c r="A516" s="739"/>
      <c r="B516" s="198"/>
      <c r="C516" s="689"/>
      <c r="D516" s="689"/>
      <c r="E516" s="690"/>
      <c r="F516" s="689"/>
      <c r="G516" s="688"/>
      <c r="H516" s="885"/>
      <c r="I516" s="887"/>
      <c r="J516" s="1"/>
      <c r="K516" s="1"/>
      <c r="L516" s="1"/>
      <c r="M516" s="1"/>
      <c r="N516" s="1"/>
      <c r="O516" s="1"/>
      <c r="P516" s="825"/>
      <c r="Q516" s="1"/>
      <c r="R516" s="1"/>
      <c r="S516" s="1"/>
      <c r="T516" s="1"/>
      <c r="U516" s="1"/>
      <c r="V516" s="1"/>
      <c r="W516" s="828"/>
      <c r="X516" s="1"/>
      <c r="Y516" s="1"/>
      <c r="Z516" s="1"/>
      <c r="AA516" s="1"/>
      <c r="AB516" s="1"/>
      <c r="AC516" s="1"/>
      <c r="AD516" s="828"/>
      <c r="AE516" s="1"/>
      <c r="AF516" s="1"/>
      <c r="AG516" s="1"/>
      <c r="AH516" s="1"/>
      <c r="AI516" s="1"/>
      <c r="AJ516" s="1"/>
    </row>
    <row r="517" spans="1:36" ht="14.5" x14ac:dyDescent="0.25">
      <c r="A517" s="12"/>
      <c r="B517" s="682"/>
      <c r="C517" s="12" t="s">
        <v>82</v>
      </c>
      <c r="D517" s="682"/>
      <c r="E517" s="42" t="s">
        <v>663</v>
      </c>
      <c r="F517" s="17" t="s">
        <v>660</v>
      </c>
      <c r="G517" s="71">
        <v>967</v>
      </c>
      <c r="H517" s="893"/>
      <c r="I517" s="873">
        <f>H517*G517</f>
        <v>0</v>
      </c>
    </row>
    <row r="518" spans="1:36" x14ac:dyDescent="0.25">
      <c r="A518" s="12"/>
      <c r="B518" s="682"/>
      <c r="C518" s="12"/>
      <c r="D518" s="682"/>
      <c r="E518" s="683"/>
      <c r="F518" s="24"/>
      <c r="G518" s="71"/>
      <c r="H518" s="894"/>
      <c r="I518" s="873" t="str">
        <f t="shared" ref="I518:I527" si="11">IF(F518="","",G518*H518)</f>
        <v/>
      </c>
    </row>
    <row r="519" spans="1:36" ht="37.5" x14ac:dyDescent="0.25">
      <c r="A519" s="12"/>
      <c r="B519" s="12" t="s">
        <v>664</v>
      </c>
      <c r="C519" s="12"/>
      <c r="D519" s="12"/>
      <c r="E519" s="13" t="s">
        <v>665</v>
      </c>
      <c r="F519" s="17" t="s">
        <v>357</v>
      </c>
      <c r="G519" s="71">
        <v>7640</v>
      </c>
      <c r="H519" s="883"/>
      <c r="I519" s="873">
        <f>H519*G519</f>
        <v>0</v>
      </c>
    </row>
    <row r="520" spans="1:36" x14ac:dyDescent="0.25">
      <c r="A520" s="12"/>
      <c r="B520" s="12"/>
      <c r="C520" s="12"/>
      <c r="D520" s="12"/>
      <c r="E520" s="13"/>
      <c r="F520" s="17"/>
      <c r="G520" s="71"/>
      <c r="H520" s="882"/>
      <c r="I520" s="873" t="str">
        <f t="shared" si="11"/>
        <v/>
      </c>
    </row>
    <row r="521" spans="1:36" ht="37.5" x14ac:dyDescent="0.25">
      <c r="A521" s="12"/>
      <c r="B521" s="12" t="s">
        <v>666</v>
      </c>
      <c r="C521" s="12"/>
      <c r="D521" s="12"/>
      <c r="E521" s="13" t="s">
        <v>667</v>
      </c>
      <c r="F521" s="17" t="s">
        <v>357</v>
      </c>
      <c r="G521" s="71">
        <v>3820</v>
      </c>
      <c r="H521" s="883"/>
      <c r="I521" s="873">
        <f>H521*G521</f>
        <v>0</v>
      </c>
    </row>
    <row r="522" spans="1:36" x14ac:dyDescent="0.25">
      <c r="A522" s="12"/>
      <c r="B522" s="12"/>
      <c r="C522" s="12"/>
      <c r="D522" s="12"/>
      <c r="E522" s="13"/>
      <c r="F522" s="17"/>
      <c r="G522" s="71" t="s">
        <v>5</v>
      </c>
      <c r="H522" s="892"/>
      <c r="I522" s="873" t="str">
        <f t="shared" si="11"/>
        <v/>
      </c>
    </row>
    <row r="523" spans="1:36" ht="14.25" customHeight="1" x14ac:dyDescent="0.25">
      <c r="A523" s="188" t="s">
        <v>668</v>
      </c>
      <c r="B523" s="188"/>
      <c r="C523" s="188"/>
      <c r="D523" s="188"/>
      <c r="E523" s="15" t="s">
        <v>669</v>
      </c>
      <c r="F523" s="17"/>
      <c r="G523" s="71"/>
      <c r="H523" s="892"/>
      <c r="I523" s="873" t="str">
        <f t="shared" si="11"/>
        <v/>
      </c>
    </row>
    <row r="524" spans="1:36" x14ac:dyDescent="0.25">
      <c r="A524" s="12"/>
      <c r="B524" s="12"/>
      <c r="C524" s="12"/>
      <c r="D524" s="12"/>
      <c r="E524" s="13"/>
      <c r="F524" s="17"/>
      <c r="G524" s="71"/>
      <c r="H524" s="892"/>
      <c r="I524" s="873" t="str">
        <f t="shared" si="11"/>
        <v/>
      </c>
    </row>
    <row r="525" spans="1:36" ht="14.5" x14ac:dyDescent="0.25">
      <c r="A525" s="12"/>
      <c r="B525" s="12" t="s">
        <v>670</v>
      </c>
      <c r="C525" s="12"/>
      <c r="D525" s="12"/>
      <c r="E525" s="13" t="s">
        <v>671</v>
      </c>
      <c r="F525" s="17" t="s">
        <v>660</v>
      </c>
      <c r="G525" s="71">
        <v>2040</v>
      </c>
      <c r="H525" s="883"/>
      <c r="I525" s="873">
        <f>H525*G525</f>
        <v>0</v>
      </c>
    </row>
    <row r="526" spans="1:36" x14ac:dyDescent="0.25">
      <c r="A526" s="12"/>
      <c r="B526" s="12"/>
      <c r="C526" s="12"/>
      <c r="D526" s="12"/>
      <c r="E526" s="13"/>
      <c r="F526" s="17"/>
      <c r="G526" s="71"/>
      <c r="H526" s="892"/>
      <c r="I526" s="873" t="str">
        <f t="shared" si="11"/>
        <v/>
      </c>
    </row>
    <row r="527" spans="1:36" ht="15" customHeight="1" x14ac:dyDescent="0.25">
      <c r="A527" s="12"/>
      <c r="B527" s="12" t="s">
        <v>672</v>
      </c>
      <c r="C527" s="12"/>
      <c r="D527" s="12"/>
      <c r="E527" s="13" t="s">
        <v>673</v>
      </c>
      <c r="F527" s="17"/>
      <c r="G527" s="71"/>
      <c r="H527" s="891"/>
      <c r="I527" s="873" t="str">
        <f t="shared" si="11"/>
        <v/>
      </c>
    </row>
    <row r="528" spans="1:36" x14ac:dyDescent="0.25">
      <c r="A528" s="12"/>
      <c r="B528" s="12"/>
      <c r="C528" s="12"/>
      <c r="D528" s="12"/>
      <c r="E528" s="13"/>
      <c r="F528" s="17"/>
      <c r="G528" s="71"/>
      <c r="H528" s="891"/>
      <c r="I528" s="873"/>
    </row>
    <row r="529" spans="1:9" ht="14.5" x14ac:dyDescent="0.25">
      <c r="A529" s="12"/>
      <c r="B529" s="12"/>
      <c r="C529" s="12" t="s">
        <v>41</v>
      </c>
      <c r="D529" s="12" t="s">
        <v>105</v>
      </c>
      <c r="E529" s="13" t="s">
        <v>674</v>
      </c>
      <c r="F529" s="17" t="s">
        <v>660</v>
      </c>
      <c r="G529" s="71">
        <v>7470</v>
      </c>
      <c r="H529" s="895"/>
      <c r="I529" s="873">
        <f>H529*G529</f>
        <v>0</v>
      </c>
    </row>
    <row r="530" spans="1:9" x14ac:dyDescent="0.25">
      <c r="A530" s="12"/>
      <c r="B530" s="12"/>
      <c r="C530" s="12"/>
      <c r="D530" s="12"/>
      <c r="E530" s="13"/>
      <c r="F530" s="17"/>
      <c r="G530" s="17"/>
      <c r="H530" s="882"/>
      <c r="I530" s="873" t="str">
        <f t="shared" ref="I530:I532" si="12">IF(F530="","",G530*H530)</f>
        <v/>
      </c>
    </row>
    <row r="531" spans="1:9" ht="13" x14ac:dyDescent="0.25">
      <c r="A531" s="188" t="s">
        <v>675</v>
      </c>
      <c r="B531" s="188"/>
      <c r="C531" s="188"/>
      <c r="D531" s="188"/>
      <c r="E531" s="15" t="s">
        <v>676</v>
      </c>
      <c r="F531" s="17"/>
      <c r="G531" s="17"/>
      <c r="H531" s="882"/>
      <c r="I531" s="873" t="str">
        <f t="shared" si="12"/>
        <v/>
      </c>
    </row>
    <row r="532" spans="1:9" x14ac:dyDescent="0.25">
      <c r="A532" s="12"/>
      <c r="B532" s="12"/>
      <c r="C532" s="12"/>
      <c r="D532" s="12"/>
      <c r="E532" s="13"/>
      <c r="F532" s="17"/>
      <c r="G532" s="17"/>
      <c r="H532" s="882"/>
      <c r="I532" s="873" t="str">
        <f t="shared" si="12"/>
        <v/>
      </c>
    </row>
    <row r="533" spans="1:9" x14ac:dyDescent="0.25">
      <c r="A533" s="12"/>
      <c r="B533" s="12" t="s">
        <v>677</v>
      </c>
      <c r="C533" s="12"/>
      <c r="D533" s="12"/>
      <c r="E533" s="13" t="s">
        <v>678</v>
      </c>
      <c r="G533" s="71"/>
      <c r="H533" s="882"/>
      <c r="I533" s="873"/>
    </row>
    <row r="534" spans="1:9" x14ac:dyDescent="0.25">
      <c r="A534" s="12"/>
      <c r="B534" s="12"/>
      <c r="C534" s="12"/>
      <c r="D534" s="12"/>
      <c r="E534" s="13"/>
      <c r="G534" s="71"/>
      <c r="H534" s="882"/>
      <c r="I534" s="873"/>
    </row>
    <row r="535" spans="1:9" x14ac:dyDescent="0.25">
      <c r="A535" s="12"/>
      <c r="B535" s="12"/>
      <c r="C535" s="12" t="s">
        <v>339</v>
      </c>
      <c r="D535" s="12"/>
      <c r="E535" s="13" t="s">
        <v>679</v>
      </c>
      <c r="F535" s="17" t="s">
        <v>365</v>
      </c>
      <c r="G535" s="71">
        <v>4295</v>
      </c>
      <c r="H535" s="883"/>
      <c r="I535" s="873">
        <f>H535*G535</f>
        <v>0</v>
      </c>
    </row>
    <row r="536" spans="1:9" x14ac:dyDescent="0.25">
      <c r="A536" s="12"/>
      <c r="B536" s="12"/>
      <c r="C536" s="12"/>
      <c r="D536" s="12"/>
      <c r="E536" s="13"/>
      <c r="F536" s="17"/>
      <c r="G536" s="71"/>
      <c r="H536" s="892"/>
      <c r="I536" s="873" t="str">
        <f>IF(F536="","",G536*H536)</f>
        <v/>
      </c>
    </row>
    <row r="537" spans="1:9" ht="25" x14ac:dyDescent="0.25">
      <c r="A537" s="12"/>
      <c r="B537" s="12" t="s">
        <v>680</v>
      </c>
      <c r="C537" s="682"/>
      <c r="D537" s="682"/>
      <c r="E537" s="42" t="s">
        <v>681</v>
      </c>
      <c r="F537" s="17" t="s">
        <v>57</v>
      </c>
      <c r="G537" s="71">
        <v>11</v>
      </c>
      <c r="H537" s="895"/>
      <c r="I537" s="873">
        <f>H537*G537</f>
        <v>0</v>
      </c>
    </row>
    <row r="538" spans="1:9" x14ac:dyDescent="0.25">
      <c r="A538" s="12"/>
      <c r="B538" s="682"/>
      <c r="C538" s="682"/>
      <c r="D538" s="682"/>
      <c r="E538" s="42"/>
      <c r="F538" s="24"/>
      <c r="G538" s="71"/>
      <c r="H538" s="892"/>
      <c r="I538" s="873"/>
    </row>
    <row r="539" spans="1:9" ht="13" x14ac:dyDescent="0.25">
      <c r="A539" s="188" t="s">
        <v>682</v>
      </c>
      <c r="B539" s="188"/>
      <c r="C539" s="188"/>
      <c r="D539" s="188"/>
      <c r="E539" s="15" t="s">
        <v>683</v>
      </c>
      <c r="F539" s="17"/>
      <c r="G539" s="17"/>
      <c r="H539" s="882"/>
      <c r="I539" s="873" t="str">
        <f t="shared" ref="I539:I548" si="13">IF(F539="","",G539*H539)</f>
        <v/>
      </c>
    </row>
    <row r="540" spans="1:9" x14ac:dyDescent="0.25">
      <c r="A540" s="12"/>
      <c r="B540" s="12"/>
      <c r="C540" s="12"/>
      <c r="D540" s="12"/>
      <c r="E540" s="13"/>
      <c r="F540" s="17"/>
      <c r="G540" s="17"/>
      <c r="H540" s="881"/>
      <c r="I540" s="873" t="str">
        <f t="shared" si="13"/>
        <v/>
      </c>
    </row>
    <row r="541" spans="1:9" ht="37.5" x14ac:dyDescent="0.25">
      <c r="A541" s="12"/>
      <c r="B541" s="12" t="s">
        <v>684</v>
      </c>
      <c r="C541" s="12"/>
      <c r="D541" s="12"/>
      <c r="E541" s="13" t="s">
        <v>685</v>
      </c>
      <c r="F541" s="17" t="s">
        <v>357</v>
      </c>
      <c r="G541" s="71">
        <v>2462</v>
      </c>
      <c r="H541" s="883"/>
      <c r="I541" s="873">
        <f>H541*G541</f>
        <v>0</v>
      </c>
    </row>
    <row r="542" spans="1:9" x14ac:dyDescent="0.25">
      <c r="A542" s="12"/>
      <c r="B542" s="12"/>
      <c r="C542" s="682"/>
      <c r="D542" s="682"/>
      <c r="E542" s="683"/>
      <c r="F542" s="24"/>
      <c r="G542" s="24"/>
      <c r="H542" s="882"/>
      <c r="I542" s="873" t="str">
        <f t="shared" si="13"/>
        <v/>
      </c>
    </row>
    <row r="543" spans="1:9" ht="27" x14ac:dyDescent="0.25">
      <c r="A543" s="12"/>
      <c r="B543" s="12" t="s">
        <v>686</v>
      </c>
      <c r="C543" s="12"/>
      <c r="D543" s="12"/>
      <c r="E543" s="13" t="s">
        <v>687</v>
      </c>
      <c r="F543" s="17" t="s">
        <v>357</v>
      </c>
      <c r="G543" s="71">
        <v>372</v>
      </c>
      <c r="H543" s="883"/>
      <c r="I543" s="873">
        <f>H543*G543</f>
        <v>0</v>
      </c>
    </row>
    <row r="544" spans="1:9" x14ac:dyDescent="0.25">
      <c r="A544" s="12"/>
      <c r="B544" s="12"/>
      <c r="C544" s="682"/>
      <c r="D544" s="682"/>
      <c r="E544" s="683"/>
      <c r="F544" s="24"/>
      <c r="G544" s="24"/>
      <c r="H544" s="882"/>
      <c r="I544" s="873" t="str">
        <f t="shared" si="13"/>
        <v/>
      </c>
    </row>
    <row r="545" spans="1:9" ht="62.5" x14ac:dyDescent="0.25">
      <c r="A545" s="12"/>
      <c r="B545" s="12" t="s">
        <v>688</v>
      </c>
      <c r="C545" s="12"/>
      <c r="D545" s="12"/>
      <c r="E545" s="13" t="s">
        <v>689</v>
      </c>
      <c r="F545" s="17" t="s">
        <v>357</v>
      </c>
      <c r="G545" s="71">
        <v>172</v>
      </c>
      <c r="H545" s="883"/>
      <c r="I545" s="873">
        <f>H545*G545</f>
        <v>0</v>
      </c>
    </row>
    <row r="546" spans="1:9" x14ac:dyDescent="0.25">
      <c r="A546" s="12"/>
      <c r="B546" s="12"/>
      <c r="C546" s="12"/>
      <c r="D546" s="12"/>
      <c r="E546" s="13"/>
      <c r="F546" s="17"/>
      <c r="G546" s="17"/>
      <c r="H546" s="882"/>
      <c r="I546" s="873" t="str">
        <f t="shared" si="13"/>
        <v/>
      </c>
    </row>
    <row r="547" spans="1:9" ht="27" x14ac:dyDescent="0.25">
      <c r="A547" s="12"/>
      <c r="B547" s="12" t="s">
        <v>690</v>
      </c>
      <c r="C547" s="12"/>
      <c r="D547" s="12"/>
      <c r="E547" s="13" t="s">
        <v>691</v>
      </c>
      <c r="F547" s="17" t="s">
        <v>165</v>
      </c>
      <c r="G547" s="71">
        <v>2750</v>
      </c>
      <c r="H547" s="883"/>
      <c r="I547" s="873">
        <f>H547*G547</f>
        <v>0</v>
      </c>
    </row>
    <row r="548" spans="1:9" x14ac:dyDescent="0.25">
      <c r="A548" s="12"/>
      <c r="B548" s="12"/>
      <c r="C548" s="12"/>
      <c r="D548" s="12"/>
      <c r="E548" s="13"/>
      <c r="G548" s="17"/>
      <c r="H548" s="892"/>
      <c r="I548" s="873" t="str">
        <f t="shared" si="13"/>
        <v/>
      </c>
    </row>
    <row r="549" spans="1:9" ht="39" x14ac:dyDescent="0.25">
      <c r="A549" s="188" t="s">
        <v>692</v>
      </c>
      <c r="B549" s="188"/>
      <c r="C549" s="188"/>
      <c r="D549" s="188"/>
      <c r="E549" s="15" t="s">
        <v>693</v>
      </c>
      <c r="F549" s="17" t="s">
        <v>357</v>
      </c>
      <c r="G549" s="71">
        <v>100</v>
      </c>
      <c r="H549" s="867"/>
      <c r="I549" s="873">
        <f>H549*G549</f>
        <v>0</v>
      </c>
    </row>
    <row r="550" spans="1:9" x14ac:dyDescent="0.25">
      <c r="A550" s="12"/>
      <c r="B550" s="682"/>
      <c r="C550" s="682"/>
      <c r="D550" s="682"/>
      <c r="E550" s="42"/>
      <c r="F550" s="24"/>
      <c r="G550" s="71"/>
      <c r="H550" s="892"/>
      <c r="I550" s="873"/>
    </row>
    <row r="551" spans="1:9" ht="13" x14ac:dyDescent="0.25">
      <c r="A551" s="188" t="s">
        <v>694</v>
      </c>
      <c r="B551" s="709"/>
      <c r="C551" s="709"/>
      <c r="D551" s="709"/>
      <c r="E551" s="710" t="s">
        <v>695</v>
      </c>
      <c r="F551" s="24"/>
      <c r="G551" s="71"/>
      <c r="H551" s="894"/>
      <c r="I551" s="873" t="str">
        <f t="shared" ref="I551:I556" si="14">IF(F551="","",G551*H551)</f>
        <v/>
      </c>
    </row>
    <row r="552" spans="1:9" x14ac:dyDescent="0.25">
      <c r="A552" s="12"/>
      <c r="B552" s="682"/>
      <c r="C552" s="682"/>
      <c r="D552" s="682"/>
      <c r="E552" s="683"/>
      <c r="F552" s="24"/>
      <c r="G552" s="71"/>
      <c r="H552" s="894"/>
      <c r="I552" s="873" t="str">
        <f t="shared" si="14"/>
        <v/>
      </c>
    </row>
    <row r="553" spans="1:9" ht="25" x14ac:dyDescent="0.25">
      <c r="A553" s="12"/>
      <c r="B553" s="12" t="s">
        <v>696</v>
      </c>
      <c r="C553" s="682"/>
      <c r="D553" s="682"/>
      <c r="E553" s="42" t="s">
        <v>697</v>
      </c>
      <c r="F553" s="24" t="s">
        <v>522</v>
      </c>
      <c r="G553" s="71">
        <v>3</v>
      </c>
      <c r="H553" s="883"/>
      <c r="I553" s="873">
        <f>H553*G553</f>
        <v>0</v>
      </c>
    </row>
    <row r="554" spans="1:9" x14ac:dyDescent="0.25">
      <c r="A554" s="12"/>
      <c r="B554" s="12"/>
      <c r="C554" s="682"/>
      <c r="D554" s="682"/>
      <c r="E554" s="683"/>
      <c r="F554" s="24"/>
      <c r="G554" s="71"/>
      <c r="H554" s="894"/>
      <c r="I554" s="873" t="str">
        <f t="shared" si="14"/>
        <v/>
      </c>
    </row>
    <row r="555" spans="1:9" ht="25" x14ac:dyDescent="0.25">
      <c r="A555" s="12"/>
      <c r="B555" s="12" t="s">
        <v>698</v>
      </c>
      <c r="C555" s="682"/>
      <c r="D555" s="682"/>
      <c r="E555" s="42" t="s">
        <v>699</v>
      </c>
      <c r="F555" s="24" t="s">
        <v>522</v>
      </c>
      <c r="G555" s="71">
        <v>100</v>
      </c>
      <c r="H555" s="883"/>
      <c r="I555" s="873">
        <f>H555*G555</f>
        <v>0</v>
      </c>
    </row>
    <row r="556" spans="1:9" x14ac:dyDescent="0.25">
      <c r="A556" s="12"/>
      <c r="B556" s="12"/>
      <c r="C556" s="682"/>
      <c r="D556" s="682"/>
      <c r="E556" s="683"/>
      <c r="F556" s="24"/>
      <c r="G556" s="71"/>
      <c r="H556" s="894"/>
      <c r="I556" s="873" t="str">
        <f t="shared" si="14"/>
        <v/>
      </c>
    </row>
    <row r="557" spans="1:9" ht="25" x14ac:dyDescent="0.25">
      <c r="A557" s="12"/>
      <c r="B557" s="12" t="s">
        <v>700</v>
      </c>
      <c r="C557" s="12"/>
      <c r="D557" s="12"/>
      <c r="E557" s="13" t="s">
        <v>701</v>
      </c>
      <c r="F557" s="17" t="s">
        <v>702</v>
      </c>
      <c r="G557" s="71">
        <v>1093</v>
      </c>
      <c r="H557" s="895"/>
      <c r="I557" s="873">
        <f>H557*G557</f>
        <v>0</v>
      </c>
    </row>
    <row r="558" spans="1:9" x14ac:dyDescent="0.25">
      <c r="A558" s="12"/>
      <c r="B558" s="682"/>
      <c r="C558" s="682"/>
      <c r="D558" s="682"/>
      <c r="E558" s="42"/>
      <c r="F558" s="24"/>
      <c r="G558" s="71"/>
      <c r="H558" s="892"/>
      <c r="I558" s="873"/>
    </row>
    <row r="559" spans="1:9" ht="26" x14ac:dyDescent="0.25">
      <c r="A559" s="188" t="s">
        <v>703</v>
      </c>
      <c r="B559" s="188"/>
      <c r="C559" s="188"/>
      <c r="D559" s="188"/>
      <c r="E559" s="15" t="s">
        <v>704</v>
      </c>
      <c r="F559" s="17"/>
      <c r="G559" s="128"/>
      <c r="H559" s="892"/>
      <c r="I559" s="880" t="str">
        <f t="shared" ref="I559:I560" si="15">IF(F559="","",G559*H559)</f>
        <v/>
      </c>
    </row>
    <row r="560" spans="1:9" x14ac:dyDescent="0.25">
      <c r="A560" s="12"/>
      <c r="B560" s="12"/>
      <c r="C560" s="12"/>
      <c r="D560" s="12"/>
      <c r="E560" s="13"/>
      <c r="F560" s="17"/>
      <c r="G560" s="128"/>
      <c r="H560" s="892"/>
      <c r="I560" s="880" t="str">
        <f t="shared" si="15"/>
        <v/>
      </c>
    </row>
    <row r="561" spans="1:36" ht="27" x14ac:dyDescent="0.25">
      <c r="A561" s="12"/>
      <c r="B561" s="12" t="s">
        <v>705</v>
      </c>
      <c r="C561" s="12"/>
      <c r="D561" s="12"/>
      <c r="E561" s="13" t="s">
        <v>706</v>
      </c>
      <c r="F561" s="17" t="s">
        <v>357</v>
      </c>
      <c r="G561" s="128">
        <v>1713</v>
      </c>
      <c r="H561" s="883"/>
      <c r="I561" s="873">
        <f>H561*G561</f>
        <v>0</v>
      </c>
    </row>
    <row r="562" spans="1:36" x14ac:dyDescent="0.25">
      <c r="A562" s="29"/>
      <c r="B562" s="682"/>
      <c r="C562" s="692"/>
      <c r="D562" s="692"/>
      <c r="E562" s="42"/>
      <c r="F562" s="17"/>
      <c r="G562" s="71"/>
      <c r="H562" s="892"/>
      <c r="I562" s="873"/>
    </row>
    <row r="563" spans="1:36" ht="27" x14ac:dyDescent="0.25">
      <c r="A563" s="12" t="s">
        <v>5</v>
      </c>
      <c r="B563" s="12" t="s">
        <v>707</v>
      </c>
      <c r="C563" s="12"/>
      <c r="D563" s="12"/>
      <c r="E563" s="13" t="s">
        <v>708</v>
      </c>
      <c r="F563" s="17" t="s">
        <v>357</v>
      </c>
      <c r="G563" s="128">
        <v>354</v>
      </c>
      <c r="H563" s="883"/>
      <c r="I563" s="873">
        <f>H563*G563</f>
        <v>0</v>
      </c>
    </row>
    <row r="564" spans="1:36" x14ac:dyDescent="0.25">
      <c r="A564" s="12"/>
      <c r="B564" s="12"/>
      <c r="C564" s="12"/>
      <c r="D564" s="12"/>
      <c r="E564" s="13"/>
      <c r="F564" s="17"/>
      <c r="G564" s="128"/>
      <c r="H564" s="881"/>
      <c r="I564" s="880"/>
    </row>
    <row r="565" spans="1:36" ht="23" x14ac:dyDescent="0.25">
      <c r="A565" s="188" t="s">
        <v>709</v>
      </c>
      <c r="B565" s="12"/>
      <c r="C565" s="12"/>
      <c r="D565" s="12"/>
      <c r="E565" s="15" t="s">
        <v>710</v>
      </c>
      <c r="F565" s="17"/>
      <c r="G565" s="128"/>
      <c r="H565" s="881"/>
      <c r="I565" s="880"/>
    </row>
    <row r="566" spans="1:36" x14ac:dyDescent="0.25">
      <c r="A566" s="12"/>
      <c r="B566" s="12"/>
      <c r="C566" s="12"/>
      <c r="D566" s="12"/>
      <c r="E566" s="13"/>
      <c r="F566" s="17"/>
      <c r="G566" s="128"/>
      <c r="H566" s="881"/>
      <c r="I566" s="880"/>
    </row>
    <row r="567" spans="1:36" ht="25" x14ac:dyDescent="0.25">
      <c r="A567" s="12"/>
      <c r="B567" s="12" t="s">
        <v>711</v>
      </c>
      <c r="C567" s="12"/>
      <c r="D567" s="12"/>
      <c r="E567" s="13" t="s">
        <v>712</v>
      </c>
      <c r="F567" s="17" t="s">
        <v>713</v>
      </c>
      <c r="G567" s="128">
        <v>50</v>
      </c>
      <c r="H567" s="883"/>
      <c r="I567" s="873">
        <f>H567*G567</f>
        <v>0</v>
      </c>
    </row>
    <row r="568" spans="1:36" x14ac:dyDescent="0.25">
      <c r="A568" s="12"/>
      <c r="B568" s="12"/>
      <c r="C568" s="12"/>
      <c r="D568" s="12"/>
      <c r="E568" s="13"/>
      <c r="F568" s="17"/>
      <c r="G568" s="128"/>
      <c r="H568" s="883"/>
      <c r="I568" s="873"/>
    </row>
    <row r="569" spans="1:36" x14ac:dyDescent="0.25">
      <c r="A569" s="12"/>
      <c r="B569" s="12"/>
      <c r="C569" s="12"/>
      <c r="D569" s="12"/>
      <c r="E569" s="13"/>
      <c r="F569" s="17"/>
      <c r="G569" s="128"/>
      <c r="H569" s="883"/>
      <c r="I569" s="873"/>
    </row>
    <row r="570" spans="1:36" x14ac:dyDescent="0.25">
      <c r="A570" s="12"/>
      <c r="B570" s="12"/>
      <c r="C570" s="12"/>
      <c r="D570" s="12"/>
      <c r="E570" s="13"/>
      <c r="F570" s="17"/>
      <c r="G570" s="128"/>
      <c r="H570" s="883"/>
      <c r="I570" s="873"/>
    </row>
    <row r="571" spans="1:36" x14ac:dyDescent="0.25">
      <c r="A571" s="12"/>
      <c r="B571" s="12"/>
      <c r="C571" s="12"/>
      <c r="D571" s="12"/>
      <c r="E571" s="13"/>
      <c r="F571" s="17"/>
      <c r="G571" s="128"/>
      <c r="H571" s="883"/>
      <c r="I571" s="873"/>
    </row>
    <row r="572" spans="1:36" x14ac:dyDescent="0.25">
      <c r="A572" s="12"/>
      <c r="B572" s="12"/>
      <c r="C572" s="12"/>
      <c r="D572" s="12"/>
      <c r="E572" s="13"/>
      <c r="F572" s="17"/>
      <c r="G572" s="128"/>
      <c r="H572" s="883"/>
      <c r="I572" s="873"/>
    </row>
    <row r="573" spans="1:36" x14ac:dyDescent="0.25">
      <c r="A573" s="12"/>
      <c r="B573" s="12"/>
      <c r="C573" s="12"/>
      <c r="D573" s="12"/>
      <c r="E573" s="13"/>
      <c r="F573" s="17"/>
      <c r="G573" s="128"/>
      <c r="H573" s="883"/>
      <c r="I573" s="873"/>
    </row>
    <row r="574" spans="1:36" x14ac:dyDescent="0.25">
      <c r="A574" s="12"/>
      <c r="B574" s="12"/>
      <c r="C574" s="12"/>
      <c r="D574" s="12"/>
      <c r="E574" s="13"/>
      <c r="F574" s="17"/>
      <c r="G574" s="17"/>
      <c r="H574" s="892"/>
      <c r="I574" s="873" t="str">
        <f t="shared" ref="I574:I586" si="16">IF(F574="","",G574*H574)</f>
        <v/>
      </c>
    </row>
    <row r="575" spans="1:36" s="18" customFormat="1" ht="13" x14ac:dyDescent="0.25">
      <c r="A575" s="195" t="str">
        <f>$A$10</f>
        <v>C1.5</v>
      </c>
      <c r="B575" s="196"/>
      <c r="C575" s="196"/>
      <c r="D575" s="196"/>
      <c r="E575" s="19" t="s">
        <v>90</v>
      </c>
      <c r="F575" s="20"/>
      <c r="G575" s="21"/>
      <c r="H575" s="884"/>
      <c r="I575" s="874">
        <f>SUM(I515:I574)</f>
        <v>64870000</v>
      </c>
      <c r="J575" s="1"/>
      <c r="K575" s="1"/>
      <c r="L575" s="1"/>
      <c r="M575" s="1"/>
      <c r="N575" s="1"/>
      <c r="O575" s="1"/>
      <c r="P575" s="828"/>
      <c r="Q575" s="1"/>
      <c r="R575" s="1"/>
      <c r="S575" s="1"/>
      <c r="T575" s="1"/>
      <c r="U575" s="1"/>
      <c r="V575" s="1"/>
      <c r="W575" s="825"/>
      <c r="X575" s="1"/>
      <c r="Y575" s="1"/>
      <c r="Z575" s="1"/>
      <c r="AA575" s="1"/>
      <c r="AB575" s="1"/>
      <c r="AC575" s="1"/>
      <c r="AD575" s="828"/>
      <c r="AE575" s="1"/>
      <c r="AF575" s="1"/>
      <c r="AG575" s="1"/>
      <c r="AH575" s="1"/>
      <c r="AI575" s="1"/>
      <c r="AJ575" s="1"/>
    </row>
    <row r="576" spans="1:36" s="8" customFormat="1" ht="13" x14ac:dyDescent="0.25">
      <c r="A576" s="34" t="s">
        <v>11</v>
      </c>
      <c r="B576" s="183"/>
      <c r="C576" s="34"/>
      <c r="D576" s="34"/>
      <c r="E576" s="10" t="s">
        <v>12</v>
      </c>
      <c r="F576" s="10" t="s">
        <v>13</v>
      </c>
      <c r="G576" s="10" t="s">
        <v>14</v>
      </c>
      <c r="H576" s="10" t="s">
        <v>15</v>
      </c>
      <c r="I576" s="10" t="s">
        <v>16</v>
      </c>
      <c r="J576" s="1"/>
      <c r="K576" s="1"/>
      <c r="L576" s="1"/>
      <c r="M576" s="1"/>
      <c r="N576" s="1"/>
      <c r="O576" s="1"/>
      <c r="P576" s="825"/>
      <c r="Q576" s="1"/>
      <c r="R576" s="1"/>
      <c r="S576" s="1"/>
      <c r="T576" s="1"/>
      <c r="U576" s="1"/>
      <c r="V576" s="1"/>
      <c r="W576" s="828"/>
      <c r="X576" s="1"/>
      <c r="Y576" s="1"/>
      <c r="Z576" s="1"/>
      <c r="AA576" s="1"/>
      <c r="AB576" s="1"/>
      <c r="AC576" s="1"/>
      <c r="AD576" s="828"/>
      <c r="AE576" s="1"/>
      <c r="AF576" s="1"/>
      <c r="AG576" s="1"/>
      <c r="AH576" s="1"/>
      <c r="AI576" s="1"/>
      <c r="AJ576" s="1"/>
    </row>
    <row r="577" spans="1:36" s="18" customFormat="1" ht="13" x14ac:dyDescent="0.25">
      <c r="A577" s="37"/>
      <c r="B577" s="196"/>
      <c r="C577" s="20"/>
      <c r="D577" s="20"/>
      <c r="E577" s="19" t="s">
        <v>91</v>
      </c>
      <c r="F577" s="20"/>
      <c r="G577" s="21"/>
      <c r="H577" s="884"/>
      <c r="I577" s="874">
        <f>I575</f>
        <v>64870000</v>
      </c>
      <c r="J577" s="1"/>
      <c r="K577" s="1"/>
      <c r="L577" s="1"/>
      <c r="M577" s="1"/>
      <c r="N577" s="1"/>
      <c r="O577" s="1"/>
      <c r="P577" s="825"/>
      <c r="Q577" s="1"/>
      <c r="R577" s="1"/>
      <c r="S577" s="1"/>
      <c r="T577" s="1"/>
      <c r="U577" s="1"/>
      <c r="V577" s="1"/>
      <c r="W577" s="828"/>
      <c r="X577" s="1"/>
      <c r="Y577" s="1"/>
      <c r="Z577" s="1"/>
      <c r="AA577" s="1"/>
      <c r="AB577" s="1"/>
      <c r="AC577" s="1"/>
      <c r="AD577" s="828"/>
      <c r="AE577" s="1"/>
      <c r="AF577" s="1"/>
      <c r="AG577" s="1"/>
      <c r="AH577" s="1"/>
      <c r="AI577" s="1"/>
      <c r="AJ577" s="1"/>
    </row>
    <row r="578" spans="1:36" s="981" customFormat="1" ht="10" customHeight="1" x14ac:dyDescent="0.25">
      <c r="A578" s="971"/>
      <c r="B578" s="972"/>
      <c r="C578" s="973"/>
      <c r="D578" s="973"/>
      <c r="E578" s="974"/>
      <c r="F578" s="973"/>
      <c r="G578" s="975"/>
      <c r="H578" s="976"/>
      <c r="I578" s="977"/>
      <c r="J578" s="978"/>
      <c r="K578" s="978"/>
      <c r="L578" s="978"/>
      <c r="M578" s="978"/>
      <c r="N578" s="978"/>
      <c r="O578" s="978"/>
      <c r="P578" s="979"/>
      <c r="Q578" s="978"/>
      <c r="R578" s="978"/>
      <c r="S578" s="978"/>
      <c r="T578" s="978"/>
      <c r="U578" s="978"/>
      <c r="V578" s="978"/>
      <c r="W578" s="980"/>
      <c r="X578" s="978"/>
      <c r="Y578" s="978"/>
      <c r="Z578" s="978"/>
      <c r="AA578" s="978"/>
      <c r="AB578" s="978"/>
      <c r="AC578" s="978"/>
      <c r="AD578" s="980"/>
      <c r="AE578" s="978"/>
      <c r="AF578" s="978"/>
      <c r="AG578" s="978"/>
      <c r="AH578" s="978"/>
      <c r="AI578" s="978"/>
      <c r="AJ578" s="978"/>
    </row>
    <row r="579" spans="1:36" ht="15" customHeight="1" x14ac:dyDescent="0.25">
      <c r="A579" s="188" t="s">
        <v>714</v>
      </c>
      <c r="B579" s="188"/>
      <c r="C579" s="188"/>
      <c r="D579" s="188"/>
      <c r="E579" s="15" t="s">
        <v>715</v>
      </c>
      <c r="F579" s="17"/>
      <c r="G579" s="71"/>
      <c r="H579" s="892"/>
      <c r="I579" s="873" t="str">
        <f t="shared" ref="I579" si="17">IF(F579="","",G579*H579)</f>
        <v/>
      </c>
    </row>
    <row r="580" spans="1:36" ht="25" x14ac:dyDescent="0.25">
      <c r="A580" s="12"/>
      <c r="B580" s="12" t="s">
        <v>716</v>
      </c>
      <c r="C580" s="12"/>
      <c r="D580" s="12"/>
      <c r="E580" s="13" t="s">
        <v>717</v>
      </c>
      <c r="F580" s="723" t="s">
        <v>3867</v>
      </c>
      <c r="G580" s="17">
        <v>215</v>
      </c>
      <c r="H580" s="883"/>
      <c r="I580" s="873">
        <f>H580*G580</f>
        <v>0</v>
      </c>
    </row>
    <row r="581" spans="1:36" s="978" customFormat="1" ht="10" customHeight="1" x14ac:dyDescent="0.25">
      <c r="A581" s="982"/>
      <c r="B581" s="982"/>
      <c r="C581" s="982"/>
      <c r="D581" s="982"/>
      <c r="E581" s="983"/>
      <c r="F581" s="969"/>
      <c r="G581" s="969"/>
      <c r="H581" s="984"/>
      <c r="I581" s="985" t="str">
        <f t="shared" si="16"/>
        <v/>
      </c>
    </row>
    <row r="582" spans="1:36" ht="25" x14ac:dyDescent="0.25">
      <c r="A582" s="12"/>
      <c r="B582" s="12" t="s">
        <v>718</v>
      </c>
      <c r="C582" s="12"/>
      <c r="D582" s="12"/>
      <c r="E582" s="13" t="s">
        <v>719</v>
      </c>
      <c r="F582" s="723" t="s">
        <v>3867</v>
      </c>
      <c r="G582" s="17">
        <v>3160</v>
      </c>
      <c r="H582" s="883"/>
      <c r="I582" s="873">
        <f>H582*G582</f>
        <v>0</v>
      </c>
    </row>
    <row r="583" spans="1:36" s="978" customFormat="1" ht="10" customHeight="1" x14ac:dyDescent="0.25">
      <c r="A583" s="982"/>
      <c r="B583" s="982"/>
      <c r="C583" s="982"/>
      <c r="D583" s="982"/>
      <c r="E583" s="983"/>
      <c r="F583" s="969"/>
      <c r="G583" s="969"/>
      <c r="H583" s="984"/>
      <c r="I583" s="985" t="str">
        <f t="shared" si="16"/>
        <v/>
      </c>
    </row>
    <row r="584" spans="1:36" ht="25" x14ac:dyDescent="0.25">
      <c r="A584" s="12"/>
      <c r="B584" s="12" t="s">
        <v>720</v>
      </c>
      <c r="C584" s="12"/>
      <c r="D584" s="12"/>
      <c r="E584" s="13" t="s">
        <v>721</v>
      </c>
      <c r="F584" s="723" t="s">
        <v>3867</v>
      </c>
      <c r="G584" s="17">
        <v>120</v>
      </c>
      <c r="H584" s="883"/>
      <c r="I584" s="873">
        <f>H584*G584</f>
        <v>0</v>
      </c>
    </row>
    <row r="585" spans="1:36" s="978" customFormat="1" ht="10" customHeight="1" x14ac:dyDescent="0.25">
      <c r="A585" s="982"/>
      <c r="B585" s="982"/>
      <c r="C585" s="982"/>
      <c r="D585" s="982"/>
      <c r="E585" s="983"/>
      <c r="F585" s="969"/>
      <c r="G585" s="969"/>
      <c r="H585" s="986"/>
      <c r="I585" s="985" t="str">
        <f t="shared" si="16"/>
        <v/>
      </c>
    </row>
    <row r="586" spans="1:36" ht="13" x14ac:dyDescent="0.25">
      <c r="A586" s="188" t="s">
        <v>722</v>
      </c>
      <c r="B586" s="188"/>
      <c r="C586" s="188"/>
      <c r="D586" s="188"/>
      <c r="E586" s="15" t="s">
        <v>723</v>
      </c>
      <c r="F586" s="17"/>
      <c r="G586" s="17"/>
      <c r="H586" s="882"/>
      <c r="I586" s="873" t="str">
        <f t="shared" si="16"/>
        <v/>
      </c>
    </row>
    <row r="587" spans="1:36" s="978" customFormat="1" ht="10" customHeight="1" x14ac:dyDescent="0.25">
      <c r="A587" s="982"/>
      <c r="B587" s="982"/>
      <c r="C587" s="982"/>
      <c r="D587" s="982"/>
      <c r="E587" s="983"/>
      <c r="F587" s="969"/>
      <c r="G587" s="969"/>
      <c r="H587" s="987"/>
      <c r="I587" s="985" t="str">
        <f>IF(F587="","",G587*H587)</f>
        <v/>
      </c>
    </row>
    <row r="588" spans="1:36" ht="27" customHeight="1" x14ac:dyDescent="0.25">
      <c r="A588" s="12"/>
      <c r="B588" s="12" t="s">
        <v>724</v>
      </c>
      <c r="C588" s="12"/>
      <c r="D588" s="12"/>
      <c r="E588" s="13" t="s">
        <v>725</v>
      </c>
      <c r="F588" s="24" t="s">
        <v>5</v>
      </c>
      <c r="G588" s="17"/>
      <c r="H588" s="882"/>
      <c r="I588" s="873"/>
    </row>
    <row r="589" spans="1:36" s="978" customFormat="1" ht="10" customHeight="1" x14ac:dyDescent="0.25">
      <c r="A589" s="982"/>
      <c r="B589" s="988"/>
      <c r="C589" s="988"/>
      <c r="D589" s="988"/>
      <c r="E589" s="989"/>
      <c r="F589" s="970"/>
      <c r="G589" s="969"/>
      <c r="H589" s="987"/>
      <c r="I589" s="985"/>
    </row>
    <row r="590" spans="1:36" ht="25" x14ac:dyDescent="0.25">
      <c r="A590" s="12"/>
      <c r="B590" s="682"/>
      <c r="C590" s="12" t="s">
        <v>41</v>
      </c>
      <c r="D590" s="682"/>
      <c r="E590" s="965" t="s">
        <v>3869</v>
      </c>
      <c r="F590" s="17" t="s">
        <v>57</v>
      </c>
      <c r="G590" s="964">
        <v>90</v>
      </c>
      <c r="H590" s="883"/>
      <c r="I590" s="873">
        <f>H590*G590</f>
        <v>0</v>
      </c>
    </row>
    <row r="591" spans="1:36" s="978" customFormat="1" ht="10" customHeight="1" x14ac:dyDescent="0.25">
      <c r="A591" s="982"/>
      <c r="B591" s="988"/>
      <c r="C591" s="988"/>
      <c r="D591" s="988"/>
      <c r="E591" s="989"/>
      <c r="F591" s="969"/>
      <c r="G591" s="969"/>
      <c r="H591" s="969"/>
      <c r="I591" s="985"/>
    </row>
    <row r="592" spans="1:36" ht="25" x14ac:dyDescent="0.25">
      <c r="A592" s="12"/>
      <c r="B592" s="682"/>
      <c r="C592" s="682" t="s">
        <v>44</v>
      </c>
      <c r="D592" s="682"/>
      <c r="E592" s="965" t="s">
        <v>1604</v>
      </c>
      <c r="F592" s="17" t="s">
        <v>57</v>
      </c>
      <c r="G592" s="964">
        <v>60</v>
      </c>
      <c r="H592" s="883"/>
      <c r="I592" s="873">
        <f>H592*G592</f>
        <v>0</v>
      </c>
    </row>
    <row r="593" spans="1:9" s="978" customFormat="1" ht="10" customHeight="1" x14ac:dyDescent="0.25">
      <c r="A593" s="982"/>
      <c r="B593" s="988"/>
      <c r="C593" s="988"/>
      <c r="D593" s="988"/>
      <c r="E593" s="989"/>
      <c r="F593" s="970"/>
      <c r="G593" s="970"/>
      <c r="H593" s="987"/>
      <c r="I593" s="985" t="str">
        <f t="shared" ref="I593:I595" si="18">IF(F593="","",G593*H593)</f>
        <v/>
      </c>
    </row>
    <row r="594" spans="1:9" ht="25" x14ac:dyDescent="0.25">
      <c r="A594" s="12"/>
      <c r="B594" s="12" t="s">
        <v>726</v>
      </c>
      <c r="C594" s="12"/>
      <c r="D594" s="12"/>
      <c r="E594" s="963" t="s">
        <v>3858</v>
      </c>
      <c r="F594" s="17" t="s">
        <v>57</v>
      </c>
      <c r="G594" s="71">
        <v>585</v>
      </c>
      <c r="H594" s="895"/>
      <c r="I594" s="873">
        <f>H594*G594</f>
        <v>0</v>
      </c>
    </row>
    <row r="595" spans="1:9" s="978" customFormat="1" ht="10" customHeight="1" x14ac:dyDescent="0.25">
      <c r="A595" s="982"/>
      <c r="B595" s="982"/>
      <c r="C595" s="982"/>
      <c r="D595" s="982"/>
      <c r="E595" s="983"/>
      <c r="F595" s="969"/>
      <c r="G595" s="969"/>
      <c r="H595" s="986"/>
      <c r="I595" s="985" t="str">
        <f t="shared" si="18"/>
        <v/>
      </c>
    </row>
    <row r="596" spans="1:9" ht="14.25" customHeight="1" x14ac:dyDescent="0.25">
      <c r="A596" s="188" t="s">
        <v>728</v>
      </c>
      <c r="B596" s="709"/>
      <c r="C596" s="709"/>
      <c r="D596" s="709"/>
      <c r="E596" s="710" t="s">
        <v>729</v>
      </c>
      <c r="F596" s="24"/>
      <c r="G596" s="71"/>
      <c r="H596" s="894"/>
      <c r="I596" s="873"/>
    </row>
    <row r="597" spans="1:9" s="978" customFormat="1" ht="10" customHeight="1" x14ac:dyDescent="0.25">
      <c r="A597" s="982"/>
      <c r="B597" s="988"/>
      <c r="C597" s="982"/>
      <c r="D597" s="988"/>
      <c r="E597" s="990"/>
      <c r="F597" s="970"/>
      <c r="G597" s="991"/>
      <c r="H597" s="992"/>
      <c r="I597" s="985" t="str">
        <f>IF(F597="","",G597*H597)</f>
        <v/>
      </c>
    </row>
    <row r="598" spans="1:9" ht="14.25" customHeight="1" x14ac:dyDescent="0.25">
      <c r="A598" s="12"/>
      <c r="B598" s="682"/>
      <c r="C598" s="12" t="s">
        <v>41</v>
      </c>
      <c r="D598" s="682"/>
      <c r="E598" s="42" t="s">
        <v>730</v>
      </c>
      <c r="F598" s="17" t="s">
        <v>57</v>
      </c>
      <c r="G598" s="71">
        <v>28</v>
      </c>
      <c r="H598" s="883"/>
      <c r="I598" s="873">
        <f>H598*G598</f>
        <v>0</v>
      </c>
    </row>
    <row r="599" spans="1:9" s="978" customFormat="1" ht="10" customHeight="1" x14ac:dyDescent="0.25">
      <c r="A599" s="982"/>
      <c r="B599" s="988"/>
      <c r="C599" s="988"/>
      <c r="D599" s="988"/>
      <c r="E599" s="990"/>
      <c r="F599" s="970"/>
      <c r="G599" s="991"/>
      <c r="H599" s="992"/>
      <c r="I599" s="985" t="str">
        <f>IF(F599="","",G599*H599)</f>
        <v/>
      </c>
    </row>
    <row r="600" spans="1:9" ht="39" x14ac:dyDescent="0.25">
      <c r="A600" s="188" t="s">
        <v>731</v>
      </c>
      <c r="B600" s="709"/>
      <c r="C600" s="709"/>
      <c r="D600" s="709"/>
      <c r="E600" s="710" t="s">
        <v>732</v>
      </c>
      <c r="F600" s="24"/>
      <c r="G600" s="71"/>
      <c r="H600" s="891"/>
      <c r="I600" s="873"/>
    </row>
    <row r="601" spans="1:9" s="978" customFormat="1" ht="10" customHeight="1" x14ac:dyDescent="0.25">
      <c r="A601" s="993"/>
      <c r="B601" s="994"/>
      <c r="C601" s="993"/>
      <c r="D601" s="994"/>
      <c r="E601" s="995"/>
      <c r="F601" s="970"/>
      <c r="G601" s="991"/>
      <c r="H601" s="996"/>
      <c r="I601" s="985"/>
    </row>
    <row r="602" spans="1:9" x14ac:dyDescent="0.25">
      <c r="A602" s="12"/>
      <c r="B602" s="682"/>
      <c r="C602" s="12" t="s">
        <v>44</v>
      </c>
      <c r="D602" s="682"/>
      <c r="E602" s="42" t="s">
        <v>733</v>
      </c>
      <c r="F602" s="17" t="s">
        <v>57</v>
      </c>
      <c r="G602" s="71">
        <v>9</v>
      </c>
      <c r="H602" s="895"/>
      <c r="I602" s="873">
        <f>H602*G602</f>
        <v>0</v>
      </c>
    </row>
    <row r="603" spans="1:9" s="978" customFormat="1" ht="10" customHeight="1" x14ac:dyDescent="0.25">
      <c r="A603" s="982"/>
      <c r="B603" s="988"/>
      <c r="C603" s="988"/>
      <c r="D603" s="988"/>
      <c r="E603" s="989"/>
      <c r="F603" s="970"/>
      <c r="G603" s="991"/>
      <c r="H603" s="992"/>
      <c r="I603" s="985" t="str">
        <f t="shared" ref="I603:I607" si="19">IF(F603="","",G603*H603)</f>
        <v/>
      </c>
    </row>
    <row r="604" spans="1:9" ht="26" x14ac:dyDescent="0.25">
      <c r="A604" s="188" t="s">
        <v>734</v>
      </c>
      <c r="B604" s="188"/>
      <c r="C604" s="188"/>
      <c r="D604" s="188"/>
      <c r="E604" s="15" t="s">
        <v>735</v>
      </c>
      <c r="F604" s="17"/>
      <c r="G604" s="71"/>
      <c r="H604" s="892"/>
      <c r="I604" s="873" t="str">
        <f t="shared" si="19"/>
        <v/>
      </c>
    </row>
    <row r="605" spans="1:9" s="978" customFormat="1" ht="10" customHeight="1" x14ac:dyDescent="0.25">
      <c r="A605" s="982"/>
      <c r="B605" s="982"/>
      <c r="C605" s="982"/>
      <c r="D605" s="982"/>
      <c r="E605" s="983"/>
      <c r="F605" s="969"/>
      <c r="G605" s="991"/>
      <c r="H605" s="986"/>
      <c r="I605" s="985" t="str">
        <f t="shared" si="19"/>
        <v/>
      </c>
    </row>
    <row r="606" spans="1:9" ht="25" x14ac:dyDescent="0.25">
      <c r="A606" s="12"/>
      <c r="B606" s="12" t="s">
        <v>736</v>
      </c>
      <c r="C606" s="12"/>
      <c r="D606" s="12"/>
      <c r="E606" s="13" t="s">
        <v>737</v>
      </c>
      <c r="F606" s="723" t="s">
        <v>3868</v>
      </c>
      <c r="G606" s="71">
        <v>96</v>
      </c>
      <c r="H606" s="895"/>
      <c r="I606" s="873">
        <f>H606*G606</f>
        <v>0</v>
      </c>
    </row>
    <row r="607" spans="1:9" s="978" customFormat="1" ht="10" customHeight="1" x14ac:dyDescent="0.25">
      <c r="A607" s="982"/>
      <c r="B607" s="982"/>
      <c r="C607" s="982"/>
      <c r="D607" s="982"/>
      <c r="E607" s="983"/>
      <c r="F607" s="969"/>
      <c r="G607" s="991"/>
      <c r="H607" s="987"/>
      <c r="I607" s="985" t="str">
        <f t="shared" si="19"/>
        <v/>
      </c>
    </row>
    <row r="608" spans="1:9" ht="26" x14ac:dyDescent="0.25">
      <c r="A608" s="188" t="s">
        <v>738</v>
      </c>
      <c r="B608" s="188"/>
      <c r="C608" s="188"/>
      <c r="D608" s="188"/>
      <c r="E608" s="15" t="s">
        <v>739</v>
      </c>
      <c r="F608" s="17"/>
      <c r="G608" s="71"/>
      <c r="H608" s="891"/>
      <c r="I608" s="873"/>
    </row>
    <row r="609" spans="1:9" s="978" customFormat="1" ht="10" customHeight="1" x14ac:dyDescent="0.25">
      <c r="A609" s="993"/>
      <c r="B609" s="993"/>
      <c r="C609" s="993"/>
      <c r="D609" s="993"/>
      <c r="E609" s="997"/>
      <c r="F609" s="969"/>
      <c r="G609" s="991"/>
      <c r="H609" s="996"/>
      <c r="I609" s="985"/>
    </row>
    <row r="610" spans="1:9" ht="37.5" x14ac:dyDescent="0.25">
      <c r="A610" s="12"/>
      <c r="B610" s="12"/>
      <c r="C610" s="12" t="s">
        <v>41</v>
      </c>
      <c r="D610" s="12"/>
      <c r="E610" s="963" t="s">
        <v>3865</v>
      </c>
      <c r="F610" s="17"/>
      <c r="G610" s="71"/>
      <c r="H610" s="891"/>
      <c r="I610" s="873"/>
    </row>
    <row r="611" spans="1:9" s="978" customFormat="1" ht="10" customHeight="1" x14ac:dyDescent="0.25">
      <c r="A611" s="993"/>
      <c r="B611" s="993"/>
      <c r="C611" s="993"/>
      <c r="D611" s="993"/>
      <c r="E611" s="983"/>
      <c r="F611" s="969"/>
      <c r="G611" s="991"/>
      <c r="H611" s="996"/>
      <c r="I611" s="985"/>
    </row>
    <row r="612" spans="1:9" ht="13" x14ac:dyDescent="0.25">
      <c r="A612" s="188"/>
      <c r="B612" s="188"/>
      <c r="C612" s="188"/>
      <c r="D612" s="12" t="s">
        <v>105</v>
      </c>
      <c r="E612" s="13" t="s">
        <v>740</v>
      </c>
      <c r="F612" s="17" t="s">
        <v>57</v>
      </c>
      <c r="G612" s="71">
        <v>8</v>
      </c>
      <c r="H612" s="895"/>
      <c r="I612" s="873">
        <f>H612*G612</f>
        <v>0</v>
      </c>
    </row>
    <row r="613" spans="1:9" s="978" customFormat="1" ht="10" customHeight="1" x14ac:dyDescent="0.25">
      <c r="A613" s="993"/>
      <c r="B613" s="993"/>
      <c r="C613" s="993"/>
      <c r="D613" s="993"/>
      <c r="E613" s="983"/>
      <c r="F613" s="969"/>
      <c r="G613" s="991"/>
      <c r="H613" s="996"/>
      <c r="I613" s="985"/>
    </row>
    <row r="614" spans="1:9" ht="13" x14ac:dyDescent="0.25">
      <c r="A614" s="188"/>
      <c r="B614" s="188"/>
      <c r="C614" s="188"/>
      <c r="D614" s="12" t="s">
        <v>111</v>
      </c>
      <c r="E614" s="13" t="s">
        <v>741</v>
      </c>
      <c r="F614" s="17" t="s">
        <v>57</v>
      </c>
      <c r="G614" s="71">
        <v>62</v>
      </c>
      <c r="H614" s="895"/>
      <c r="I614" s="873">
        <f>H614*G614</f>
        <v>0</v>
      </c>
    </row>
    <row r="615" spans="1:9" s="978" customFormat="1" ht="10" customHeight="1" x14ac:dyDescent="0.25">
      <c r="A615" s="993"/>
      <c r="B615" s="993"/>
      <c r="C615" s="993"/>
      <c r="D615" s="993"/>
      <c r="E615" s="983"/>
      <c r="F615" s="969"/>
      <c r="G615" s="991"/>
      <c r="H615" s="996"/>
      <c r="I615" s="985"/>
    </row>
    <row r="616" spans="1:9" ht="13" x14ac:dyDescent="0.25">
      <c r="A616" s="188"/>
      <c r="B616" s="188"/>
      <c r="C616" s="188"/>
      <c r="D616" s="12" t="s">
        <v>113</v>
      </c>
      <c r="E616" s="13" t="s">
        <v>742</v>
      </c>
      <c r="F616" s="17" t="s">
        <v>57</v>
      </c>
      <c r="G616" s="71">
        <v>50</v>
      </c>
      <c r="H616" s="895"/>
      <c r="I616" s="873">
        <f>H616*G616</f>
        <v>0</v>
      </c>
    </row>
    <row r="617" spans="1:9" s="978" customFormat="1" ht="10" customHeight="1" x14ac:dyDescent="0.25">
      <c r="A617" s="993"/>
      <c r="B617" s="993"/>
      <c r="C617" s="993"/>
      <c r="D617" s="993"/>
      <c r="E617" s="983"/>
      <c r="F617" s="969"/>
      <c r="G617" s="991"/>
      <c r="H617" s="996"/>
      <c r="I617" s="985"/>
    </row>
    <row r="618" spans="1:9" ht="39" x14ac:dyDescent="0.25">
      <c r="A618" s="188" t="s">
        <v>743</v>
      </c>
      <c r="B618" s="188"/>
      <c r="C618" s="188"/>
      <c r="D618" s="188"/>
      <c r="E618" s="15" t="s">
        <v>744</v>
      </c>
      <c r="F618" s="17"/>
      <c r="G618" s="71"/>
      <c r="H618" s="891"/>
      <c r="I618" s="873"/>
    </row>
    <row r="619" spans="1:9" ht="25" x14ac:dyDescent="0.25">
      <c r="A619" s="12"/>
      <c r="B619" s="12" t="s">
        <v>745</v>
      </c>
      <c r="C619" s="12"/>
      <c r="D619" s="12" t="s">
        <v>105</v>
      </c>
      <c r="E619" s="13" t="s">
        <v>746</v>
      </c>
      <c r="F619" s="17" t="s">
        <v>57</v>
      </c>
      <c r="G619" s="71">
        <v>12</v>
      </c>
      <c r="H619" s="895"/>
      <c r="I619" s="873">
        <f>H619*G619</f>
        <v>0</v>
      </c>
    </row>
    <row r="620" spans="1:9" s="978" customFormat="1" ht="12" customHeight="1" x14ac:dyDescent="0.25">
      <c r="A620" s="982"/>
      <c r="B620" s="982"/>
      <c r="C620" s="982"/>
      <c r="D620" s="993"/>
      <c r="E620" s="983"/>
      <c r="F620" s="969"/>
      <c r="G620" s="991"/>
      <c r="H620" s="986"/>
      <c r="I620" s="985"/>
    </row>
    <row r="621" spans="1:9" x14ac:dyDescent="0.25">
      <c r="A621" s="12"/>
      <c r="B621" s="12"/>
      <c r="C621" s="12"/>
      <c r="D621" s="12" t="s">
        <v>111</v>
      </c>
      <c r="E621" s="13" t="s">
        <v>747</v>
      </c>
      <c r="F621" s="17" t="s">
        <v>57</v>
      </c>
      <c r="G621" s="71">
        <v>5</v>
      </c>
      <c r="H621" s="895"/>
      <c r="I621" s="873">
        <f>H621*G621</f>
        <v>0</v>
      </c>
    </row>
    <row r="622" spans="1:9" s="978" customFormat="1" ht="12" customHeight="1" x14ac:dyDescent="0.25">
      <c r="A622" s="998"/>
      <c r="B622" s="998"/>
      <c r="C622" s="998"/>
      <c r="D622" s="998"/>
      <c r="E622" s="999"/>
      <c r="F622" s="970"/>
      <c r="G622" s="970"/>
      <c r="H622" s="992"/>
      <c r="I622" s="1000"/>
    </row>
    <row r="623" spans="1:9" ht="26" x14ac:dyDescent="0.25">
      <c r="A623" s="188" t="s">
        <v>748</v>
      </c>
      <c r="B623" s="188"/>
      <c r="C623" s="188"/>
      <c r="D623" s="188"/>
      <c r="E623" s="15" t="s">
        <v>749</v>
      </c>
      <c r="F623" s="17"/>
      <c r="G623" s="71"/>
      <c r="H623" s="882"/>
      <c r="I623" s="873" t="str">
        <f t="shared" ref="I623:I629" si="20">IF(F623="","",G623*H623)</f>
        <v/>
      </c>
    </row>
    <row r="624" spans="1:9" s="978" customFormat="1" ht="12" customHeight="1" x14ac:dyDescent="0.25">
      <c r="A624" s="982"/>
      <c r="B624" s="982"/>
      <c r="C624" s="982"/>
      <c r="D624" s="982"/>
      <c r="E624" s="983"/>
      <c r="F624" s="969"/>
      <c r="G624" s="991"/>
      <c r="H624" s="987"/>
      <c r="I624" s="985" t="str">
        <f t="shared" si="20"/>
        <v/>
      </c>
    </row>
    <row r="625" spans="1:9" ht="29.5" customHeight="1" x14ac:dyDescent="0.25">
      <c r="A625" s="12"/>
      <c r="B625" s="12" t="s">
        <v>750</v>
      </c>
      <c r="C625" s="12"/>
      <c r="D625" s="12"/>
      <c r="E625" s="963" t="s">
        <v>3870</v>
      </c>
      <c r="F625" s="723" t="s">
        <v>3868</v>
      </c>
      <c r="G625" s="71">
        <v>60</v>
      </c>
      <c r="H625" s="883"/>
      <c r="I625" s="873">
        <f>H625*G625</f>
        <v>0</v>
      </c>
    </row>
    <row r="626" spans="1:9" s="978" customFormat="1" ht="12" customHeight="1" x14ac:dyDescent="0.25">
      <c r="A626" s="982"/>
      <c r="B626" s="982"/>
      <c r="C626" s="982"/>
      <c r="D626" s="982"/>
      <c r="E626" s="983"/>
      <c r="F626" s="969"/>
      <c r="G626" s="991"/>
      <c r="H626" s="986"/>
      <c r="I626" s="985" t="str">
        <f t="shared" si="20"/>
        <v/>
      </c>
    </row>
    <row r="627" spans="1:9" ht="14.5" x14ac:dyDescent="0.25">
      <c r="A627" s="12"/>
      <c r="B627" s="12" t="s">
        <v>751</v>
      </c>
      <c r="C627" s="12"/>
      <c r="D627" s="12"/>
      <c r="E627" s="13" t="s">
        <v>752</v>
      </c>
      <c r="F627" s="17" t="s">
        <v>753</v>
      </c>
      <c r="G627" s="71">
        <v>114</v>
      </c>
      <c r="H627" s="883"/>
      <c r="I627" s="873">
        <f>H627*G627</f>
        <v>0</v>
      </c>
    </row>
    <row r="628" spans="1:9" s="978" customFormat="1" ht="12" customHeight="1" x14ac:dyDescent="0.25">
      <c r="A628" s="982"/>
      <c r="B628" s="982"/>
      <c r="C628" s="982"/>
      <c r="D628" s="982"/>
      <c r="E628" s="983"/>
      <c r="F628" s="969"/>
      <c r="G628" s="991"/>
      <c r="H628" s="986"/>
      <c r="I628" s="985" t="str">
        <f t="shared" si="20"/>
        <v/>
      </c>
    </row>
    <row r="629" spans="1:9" x14ac:dyDescent="0.25">
      <c r="A629" s="12"/>
      <c r="B629" s="12" t="s">
        <v>754</v>
      </c>
      <c r="C629" s="12"/>
      <c r="D629" s="12"/>
      <c r="E629" s="13" t="s">
        <v>755</v>
      </c>
      <c r="F629" s="17"/>
      <c r="G629" s="71"/>
      <c r="H629" s="882"/>
      <c r="I629" s="873" t="str">
        <f t="shared" si="20"/>
        <v/>
      </c>
    </row>
    <row r="630" spans="1:9" s="978" customFormat="1" ht="12" customHeight="1" x14ac:dyDescent="0.25">
      <c r="A630" s="982"/>
      <c r="B630" s="982"/>
      <c r="C630" s="982"/>
      <c r="D630" s="982"/>
      <c r="E630" s="983"/>
      <c r="F630" s="969"/>
      <c r="G630" s="991"/>
      <c r="H630" s="987"/>
      <c r="I630" s="985"/>
    </row>
    <row r="631" spans="1:9" ht="25" x14ac:dyDescent="0.25">
      <c r="A631" s="12"/>
      <c r="B631" s="12"/>
      <c r="C631" s="12" t="s">
        <v>41</v>
      </c>
      <c r="D631" s="12"/>
      <c r="E631" s="963" t="s">
        <v>3877</v>
      </c>
      <c r="F631" s="723" t="s">
        <v>3867</v>
      </c>
      <c r="G631" s="71">
        <v>152</v>
      </c>
      <c r="H631" s="883"/>
      <c r="I631" s="873">
        <f>H631*G631</f>
        <v>0</v>
      </c>
    </row>
    <row r="632" spans="1:9" s="978" customFormat="1" ht="12" customHeight="1" x14ac:dyDescent="0.25">
      <c r="A632" s="982"/>
      <c r="B632" s="982"/>
      <c r="C632" s="982"/>
      <c r="D632" s="982"/>
      <c r="E632" s="983"/>
      <c r="F632" s="969"/>
      <c r="G632" s="969"/>
      <c r="H632" s="987"/>
      <c r="I632" s="985" t="str">
        <f t="shared" ref="I632:I634" si="21">IF(F632="","",G632*H632)</f>
        <v/>
      </c>
    </row>
    <row r="633" spans="1:9" ht="13" x14ac:dyDescent="0.25">
      <c r="A633" s="188" t="s">
        <v>756</v>
      </c>
      <c r="B633" s="188"/>
      <c r="C633" s="188"/>
      <c r="D633" s="188"/>
      <c r="E633" s="15" t="s">
        <v>757</v>
      </c>
      <c r="F633" s="17"/>
      <c r="G633" s="17"/>
      <c r="H633" s="882"/>
      <c r="I633" s="873" t="str">
        <f t="shared" si="21"/>
        <v/>
      </c>
    </row>
    <row r="634" spans="1:9" s="978" customFormat="1" ht="12" customHeight="1" x14ac:dyDescent="0.25">
      <c r="A634" s="982"/>
      <c r="B634" s="982"/>
      <c r="C634" s="982"/>
      <c r="D634" s="982"/>
      <c r="E634" s="983"/>
      <c r="F634" s="969"/>
      <c r="G634" s="969"/>
      <c r="H634" s="987"/>
      <c r="I634" s="985" t="str">
        <f t="shared" si="21"/>
        <v/>
      </c>
    </row>
    <row r="635" spans="1:9" ht="25" x14ac:dyDescent="0.25">
      <c r="A635" s="12"/>
      <c r="B635" s="12" t="s">
        <v>758</v>
      </c>
      <c r="C635" s="12"/>
      <c r="D635" s="12"/>
      <c r="E635" s="13" t="s">
        <v>759</v>
      </c>
      <c r="F635" s="694"/>
      <c r="G635" s="71" t="s">
        <v>5</v>
      </c>
      <c r="H635" s="882"/>
      <c r="I635" s="873" t="s">
        <v>5</v>
      </c>
    </row>
    <row r="636" spans="1:9" s="978" customFormat="1" ht="12" customHeight="1" x14ac:dyDescent="0.25">
      <c r="A636" s="982"/>
      <c r="B636" s="982"/>
      <c r="C636" s="982"/>
      <c r="D636" s="982"/>
      <c r="E636" s="983"/>
      <c r="F636" s="969"/>
      <c r="G636" s="991"/>
      <c r="H636" s="987"/>
      <c r="I636" s="985"/>
    </row>
    <row r="637" spans="1:9" ht="27" x14ac:dyDescent="0.25">
      <c r="A637" s="12"/>
      <c r="B637" s="12"/>
      <c r="C637" s="12" t="s">
        <v>41</v>
      </c>
      <c r="D637" s="12"/>
      <c r="E637" s="13" t="s">
        <v>760</v>
      </c>
      <c r="F637" s="17" t="s">
        <v>357</v>
      </c>
      <c r="G637" s="71">
        <v>2963</v>
      </c>
      <c r="H637" s="883"/>
      <c r="I637" s="873">
        <f>H637*G637</f>
        <v>0</v>
      </c>
    </row>
    <row r="638" spans="1:9" x14ac:dyDescent="0.25">
      <c r="A638" s="12"/>
      <c r="B638" s="12"/>
      <c r="C638" s="12"/>
      <c r="D638" s="12"/>
      <c r="E638" s="13"/>
      <c r="F638" s="17"/>
      <c r="G638" s="71"/>
      <c r="H638" s="883"/>
      <c r="I638" s="873"/>
    </row>
    <row r="639" spans="1:9" x14ac:dyDescent="0.25">
      <c r="A639" s="12"/>
      <c r="B639" s="12"/>
      <c r="C639" s="12"/>
      <c r="D639" s="12"/>
      <c r="E639" s="13"/>
      <c r="F639" s="17"/>
      <c r="G639" s="71"/>
      <c r="H639" s="883"/>
      <c r="I639" s="873"/>
    </row>
    <row r="640" spans="1:9" ht="12" customHeight="1" x14ac:dyDescent="0.25">
      <c r="A640" s="12"/>
      <c r="B640" s="12"/>
      <c r="C640" s="12"/>
      <c r="D640" s="12"/>
      <c r="E640" s="13"/>
      <c r="F640" s="17"/>
      <c r="G640" s="17"/>
      <c r="H640" s="882"/>
      <c r="I640" s="873"/>
    </row>
    <row r="641" spans="1:36" s="18" customFormat="1" ht="13" x14ac:dyDescent="0.25">
      <c r="A641" s="195" t="str">
        <f>$A$10</f>
        <v>C1.5</v>
      </c>
      <c r="B641" s="196"/>
      <c r="C641" s="196"/>
      <c r="D641" s="196"/>
      <c r="E641" s="19" t="s">
        <v>90</v>
      </c>
      <c r="F641" s="20"/>
      <c r="G641" s="21"/>
      <c r="H641" s="884"/>
      <c r="I641" s="874">
        <f>SUM(I577:I637)</f>
        <v>64870000</v>
      </c>
      <c r="J641" s="1"/>
      <c r="K641" s="1"/>
      <c r="L641" s="1"/>
      <c r="M641" s="1"/>
      <c r="N641" s="1"/>
      <c r="O641" s="1"/>
      <c r="P641" s="828"/>
      <c r="Q641" s="1"/>
      <c r="R641" s="1"/>
      <c r="S641" s="1"/>
      <c r="T641" s="1"/>
      <c r="U641" s="1"/>
      <c r="V641" s="1"/>
      <c r="W641" s="825"/>
      <c r="X641" s="1"/>
      <c r="Y641" s="1"/>
      <c r="Z641" s="1"/>
      <c r="AA641" s="1"/>
      <c r="AB641" s="1"/>
      <c r="AC641" s="1"/>
      <c r="AD641" s="828"/>
      <c r="AE641" s="1"/>
      <c r="AF641" s="1"/>
      <c r="AG641" s="1"/>
      <c r="AH641" s="1"/>
      <c r="AI641" s="1"/>
      <c r="AJ641" s="1"/>
    </row>
    <row r="642" spans="1:36" s="8" customFormat="1" ht="13" x14ac:dyDescent="0.25">
      <c r="A642" s="34" t="s">
        <v>11</v>
      </c>
      <c r="B642" s="183"/>
      <c r="C642" s="34"/>
      <c r="D642" s="34"/>
      <c r="E642" s="10" t="s">
        <v>12</v>
      </c>
      <c r="F642" s="10" t="s">
        <v>13</v>
      </c>
      <c r="G642" s="10" t="s">
        <v>14</v>
      </c>
      <c r="H642" s="10" t="s">
        <v>15</v>
      </c>
      <c r="I642" s="10" t="s">
        <v>16</v>
      </c>
      <c r="J642" s="1"/>
      <c r="K642" s="1"/>
      <c r="L642" s="1"/>
      <c r="M642" s="1"/>
      <c r="N642" s="1"/>
      <c r="O642" s="1"/>
      <c r="P642" s="825"/>
      <c r="Q642" s="1"/>
      <c r="R642" s="1"/>
      <c r="S642" s="1"/>
      <c r="T642" s="1"/>
      <c r="U642" s="1"/>
      <c r="V642" s="1"/>
      <c r="W642" s="828"/>
      <c r="X642" s="1"/>
      <c r="Y642" s="1"/>
      <c r="Z642" s="1"/>
      <c r="AA642" s="1"/>
      <c r="AB642" s="1"/>
      <c r="AC642" s="1"/>
      <c r="AD642" s="828"/>
      <c r="AE642" s="1"/>
      <c r="AF642" s="1"/>
      <c r="AG642" s="1"/>
      <c r="AH642" s="1"/>
      <c r="AI642" s="1"/>
      <c r="AJ642" s="1"/>
    </row>
    <row r="643" spans="1:36" s="18" customFormat="1" ht="13" x14ac:dyDescent="0.25">
      <c r="A643" s="37"/>
      <c r="B643" s="196"/>
      <c r="C643" s="20"/>
      <c r="D643" s="20"/>
      <c r="E643" s="19" t="s">
        <v>91</v>
      </c>
      <c r="F643" s="20"/>
      <c r="G643" s="21"/>
      <c r="H643" s="884"/>
      <c r="I643" s="874">
        <f>I641</f>
        <v>64870000</v>
      </c>
      <c r="J643" s="1"/>
      <c r="K643" s="1"/>
      <c r="L643" s="1"/>
      <c r="M643" s="1"/>
      <c r="N643" s="1"/>
      <c r="O643" s="1"/>
      <c r="P643" s="825"/>
      <c r="Q643" s="1"/>
      <c r="R643" s="1"/>
      <c r="S643" s="1"/>
      <c r="T643" s="1"/>
      <c r="U643" s="1"/>
      <c r="V643" s="1"/>
      <c r="W643" s="828"/>
      <c r="X643" s="1"/>
      <c r="Y643" s="1"/>
      <c r="Z643" s="1"/>
      <c r="AA643" s="1"/>
      <c r="AB643" s="1"/>
      <c r="AC643" s="1"/>
      <c r="AD643" s="828"/>
      <c r="AE643" s="1"/>
      <c r="AF643" s="1"/>
      <c r="AG643" s="1"/>
      <c r="AH643" s="1"/>
      <c r="AI643" s="1"/>
      <c r="AJ643" s="1"/>
    </row>
    <row r="644" spans="1:36" s="18" customFormat="1" ht="13" x14ac:dyDescent="0.25">
      <c r="A644" s="739"/>
      <c r="B644" s="198"/>
      <c r="C644" s="689"/>
      <c r="D644" s="689"/>
      <c r="E644" s="690"/>
      <c r="F644" s="689"/>
      <c r="G644" s="688"/>
      <c r="H644" s="885"/>
      <c r="I644" s="887"/>
      <c r="J644" s="1"/>
      <c r="K644" s="1"/>
      <c r="L644" s="1"/>
      <c r="M644" s="1"/>
      <c r="N644" s="1"/>
      <c r="O644" s="1"/>
      <c r="P644" s="825"/>
      <c r="Q644" s="1"/>
      <c r="R644" s="1"/>
      <c r="S644" s="1"/>
      <c r="T644" s="1"/>
      <c r="U644" s="1"/>
      <c r="V644" s="1"/>
      <c r="W644" s="828"/>
      <c r="X644" s="1"/>
      <c r="Y644" s="1"/>
      <c r="Z644" s="1"/>
      <c r="AA644" s="1"/>
      <c r="AB644" s="1"/>
      <c r="AC644" s="1"/>
      <c r="AD644" s="828"/>
      <c r="AE644" s="1"/>
      <c r="AF644" s="1"/>
      <c r="AG644" s="1"/>
      <c r="AH644" s="1"/>
      <c r="AI644" s="1"/>
      <c r="AJ644" s="1"/>
    </row>
    <row r="645" spans="1:36" ht="27" x14ac:dyDescent="0.25">
      <c r="A645" s="12"/>
      <c r="B645" s="12" t="s">
        <v>761</v>
      </c>
      <c r="C645" s="12"/>
      <c r="D645" s="12"/>
      <c r="E645" s="13" t="s">
        <v>762</v>
      </c>
      <c r="F645" s="17" t="s">
        <v>165</v>
      </c>
      <c r="G645" s="71">
        <v>23700</v>
      </c>
      <c r="H645" s="883"/>
      <c r="I645" s="873">
        <f>H645*G645</f>
        <v>0</v>
      </c>
    </row>
    <row r="646" spans="1:36" x14ac:dyDescent="0.25">
      <c r="A646" s="12"/>
      <c r="B646" s="682"/>
      <c r="C646" s="682"/>
      <c r="D646" s="682"/>
      <c r="E646" s="42"/>
      <c r="F646" s="24"/>
      <c r="G646" s="24"/>
      <c r="H646" s="882"/>
      <c r="I646" s="873" t="str">
        <f t="shared" ref="I646:I656" si="22">IF(F646="","",G646*H646)</f>
        <v/>
      </c>
    </row>
    <row r="647" spans="1:36" ht="26" x14ac:dyDescent="0.25">
      <c r="A647" s="188" t="s">
        <v>763</v>
      </c>
      <c r="B647" s="188"/>
      <c r="C647" s="188"/>
      <c r="D647" s="188"/>
      <c r="E647" s="15" t="s">
        <v>764</v>
      </c>
      <c r="F647" s="17"/>
      <c r="G647" s="17"/>
      <c r="H647" s="882"/>
      <c r="I647" s="873" t="str">
        <f t="shared" si="22"/>
        <v/>
      </c>
    </row>
    <row r="648" spans="1:36" x14ac:dyDescent="0.25">
      <c r="A648" s="12"/>
      <c r="B648" s="12"/>
      <c r="C648" s="12"/>
      <c r="D648" s="12"/>
      <c r="E648" s="13"/>
      <c r="F648" s="17"/>
      <c r="G648" s="17"/>
      <c r="H648" s="882"/>
      <c r="I648" s="873" t="str">
        <f t="shared" si="22"/>
        <v/>
      </c>
    </row>
    <row r="649" spans="1:36" ht="27" x14ac:dyDescent="0.25">
      <c r="A649" s="12"/>
      <c r="B649" s="12" t="s">
        <v>765</v>
      </c>
      <c r="C649" s="12"/>
      <c r="D649" s="12"/>
      <c r="E649" s="13" t="s">
        <v>766</v>
      </c>
      <c r="F649" s="17" t="s">
        <v>165</v>
      </c>
      <c r="G649" s="71">
        <v>2963</v>
      </c>
      <c r="H649" s="883"/>
      <c r="I649" s="873">
        <f>H649*G649</f>
        <v>0</v>
      </c>
    </row>
    <row r="650" spans="1:36" x14ac:dyDescent="0.25">
      <c r="A650" s="12"/>
      <c r="B650" s="12"/>
      <c r="C650" s="12"/>
      <c r="D650" s="12"/>
      <c r="E650" s="191"/>
      <c r="G650" s="17"/>
      <c r="H650" s="892"/>
      <c r="I650" s="873" t="str">
        <f t="shared" si="22"/>
        <v/>
      </c>
    </row>
    <row r="651" spans="1:36" ht="27" x14ac:dyDescent="0.25">
      <c r="A651" s="12"/>
      <c r="B651" s="12" t="s">
        <v>767</v>
      </c>
      <c r="C651" s="12"/>
      <c r="D651" s="12"/>
      <c r="E651" s="13" t="s">
        <v>768</v>
      </c>
      <c r="F651" s="17" t="s">
        <v>165</v>
      </c>
      <c r="G651" s="71">
        <v>5926</v>
      </c>
      <c r="H651" s="895"/>
      <c r="I651" s="873">
        <f>H651*G651</f>
        <v>0</v>
      </c>
    </row>
    <row r="652" spans="1:36" x14ac:dyDescent="0.25">
      <c r="A652" s="12"/>
      <c r="B652" s="12"/>
      <c r="C652" s="12"/>
      <c r="D652" s="12"/>
      <c r="E652" s="13"/>
      <c r="F652" s="17"/>
      <c r="G652" s="17"/>
      <c r="H652" s="892"/>
      <c r="I652" s="873" t="str">
        <f t="shared" si="22"/>
        <v/>
      </c>
    </row>
    <row r="653" spans="1:36" ht="27" x14ac:dyDescent="0.25">
      <c r="A653" s="12"/>
      <c r="B653" s="12" t="s">
        <v>769</v>
      </c>
      <c r="C653" s="12"/>
      <c r="D653" s="12"/>
      <c r="E653" s="13" t="s">
        <v>770</v>
      </c>
      <c r="F653" s="17" t="s">
        <v>165</v>
      </c>
      <c r="G653" s="71">
        <v>1480</v>
      </c>
      <c r="H653" s="867"/>
      <c r="I653" s="873">
        <f>H653*G653</f>
        <v>0</v>
      </c>
    </row>
    <row r="654" spans="1:36" x14ac:dyDescent="0.25">
      <c r="A654" s="12"/>
      <c r="B654" s="12"/>
      <c r="C654" s="12"/>
      <c r="D654" s="12"/>
      <c r="E654" s="13"/>
      <c r="F654" s="17"/>
      <c r="G654" s="71"/>
      <c r="H654" s="892"/>
      <c r="I654" s="873" t="str">
        <f t="shared" si="22"/>
        <v/>
      </c>
    </row>
    <row r="655" spans="1:36" ht="52" x14ac:dyDescent="0.25">
      <c r="A655" s="188" t="s">
        <v>771</v>
      </c>
      <c r="B655" s="188"/>
      <c r="C655" s="188"/>
      <c r="D655" s="188"/>
      <c r="E655" s="1002" t="s">
        <v>3871</v>
      </c>
      <c r="F655" s="17" t="s">
        <v>365</v>
      </c>
      <c r="G655" s="71">
        <v>2370</v>
      </c>
      <c r="H655" s="867"/>
      <c r="I655" s="873">
        <f>H655*G655</f>
        <v>0</v>
      </c>
    </row>
    <row r="656" spans="1:36" x14ac:dyDescent="0.25">
      <c r="A656" s="12"/>
      <c r="B656" s="12"/>
      <c r="C656" s="12"/>
      <c r="D656" s="12"/>
      <c r="E656" s="13"/>
      <c r="F656" s="17"/>
      <c r="G656" s="71"/>
      <c r="H656" s="892"/>
      <c r="I656" s="873" t="str">
        <f t="shared" si="22"/>
        <v/>
      </c>
    </row>
    <row r="657" spans="1:9" ht="27" x14ac:dyDescent="0.25">
      <c r="A657" s="188" t="s">
        <v>772</v>
      </c>
      <c r="B657" s="709"/>
      <c r="C657" s="709"/>
      <c r="D657" s="709"/>
      <c r="E657" s="710" t="s">
        <v>773</v>
      </c>
      <c r="F657" s="17" t="s">
        <v>357</v>
      </c>
      <c r="G657" s="71">
        <v>5</v>
      </c>
      <c r="H657" s="893"/>
      <c r="I657" s="873">
        <f>H657*G657</f>
        <v>0</v>
      </c>
    </row>
    <row r="658" spans="1:9" x14ac:dyDescent="0.25">
      <c r="A658" s="29"/>
      <c r="B658" s="682"/>
      <c r="C658" s="692"/>
      <c r="D658" s="692"/>
      <c r="E658" s="683"/>
      <c r="F658" s="24"/>
      <c r="G658" s="71"/>
      <c r="H658" s="894"/>
      <c r="I658" s="873"/>
    </row>
    <row r="659" spans="1:9" ht="13" x14ac:dyDescent="0.25">
      <c r="A659" s="188" t="s">
        <v>774</v>
      </c>
      <c r="B659" s="709"/>
      <c r="C659" s="709"/>
      <c r="D659" s="709"/>
      <c r="E659" s="710" t="s">
        <v>695</v>
      </c>
      <c r="F659" s="24"/>
      <c r="G659" s="71"/>
      <c r="H659" s="882"/>
      <c r="I659" s="873" t="str">
        <f t="shared" ref="I659:I660" si="23">IF(F659="","",G659*H659)</f>
        <v/>
      </c>
    </row>
    <row r="660" spans="1:9" x14ac:dyDescent="0.25">
      <c r="A660" s="12"/>
      <c r="B660" s="12"/>
      <c r="C660" s="12"/>
      <c r="D660" s="12"/>
      <c r="E660" s="13"/>
      <c r="F660" s="17"/>
      <c r="G660" s="71"/>
      <c r="H660" s="892"/>
      <c r="I660" s="873" t="str">
        <f t="shared" si="23"/>
        <v/>
      </c>
    </row>
    <row r="661" spans="1:9" ht="25" x14ac:dyDescent="0.25">
      <c r="A661" s="12"/>
      <c r="B661" s="12" t="s">
        <v>775</v>
      </c>
      <c r="C661" s="12"/>
      <c r="D661" s="12"/>
      <c r="E661" s="13" t="s">
        <v>776</v>
      </c>
      <c r="F661" s="17" t="s">
        <v>5</v>
      </c>
      <c r="G661" s="71"/>
      <c r="H661" s="882"/>
      <c r="I661" s="873"/>
    </row>
    <row r="662" spans="1:9" x14ac:dyDescent="0.25">
      <c r="A662" s="12"/>
      <c r="B662" s="12"/>
      <c r="C662" s="12"/>
      <c r="D662" s="12"/>
      <c r="E662" s="13"/>
      <c r="F662" s="17"/>
      <c r="G662" s="71"/>
      <c r="H662" s="882"/>
      <c r="I662" s="873"/>
    </row>
    <row r="663" spans="1:9" x14ac:dyDescent="0.25">
      <c r="A663" s="12"/>
      <c r="B663" s="12"/>
      <c r="C663" s="12" t="s">
        <v>41</v>
      </c>
      <c r="D663" s="12"/>
      <c r="E663" s="13" t="s">
        <v>777</v>
      </c>
      <c r="F663" s="17" t="s">
        <v>702</v>
      </c>
      <c r="G663" s="71">
        <v>45740</v>
      </c>
      <c r="H663" s="883"/>
      <c r="I663" s="873">
        <f>H663*G663</f>
        <v>0</v>
      </c>
    </row>
    <row r="664" spans="1:9" x14ac:dyDescent="0.25">
      <c r="A664" s="12"/>
      <c r="B664" s="12"/>
      <c r="C664" s="12"/>
      <c r="D664" s="12"/>
      <c r="E664" s="13"/>
      <c r="F664" s="17"/>
      <c r="G664" s="71"/>
      <c r="H664" s="892"/>
      <c r="I664" s="873" t="str">
        <f t="shared" ref="I664:I668" si="24">IF(F664="","",G664*H664)</f>
        <v/>
      </c>
    </row>
    <row r="665" spans="1:9" ht="26" x14ac:dyDescent="0.25">
      <c r="A665" s="188" t="s">
        <v>778</v>
      </c>
      <c r="B665" s="188"/>
      <c r="C665" s="188"/>
      <c r="D665" s="188"/>
      <c r="E665" s="15" t="s">
        <v>779</v>
      </c>
      <c r="F665" s="17"/>
      <c r="G665" s="71"/>
      <c r="H665" s="891"/>
      <c r="I665" s="873" t="str">
        <f t="shared" si="24"/>
        <v/>
      </c>
    </row>
    <row r="666" spans="1:9" x14ac:dyDescent="0.25">
      <c r="A666" s="12"/>
      <c r="B666" s="12"/>
      <c r="C666" s="12"/>
      <c r="D666" s="12"/>
      <c r="E666" s="13"/>
      <c r="F666" s="17"/>
      <c r="G666" s="17"/>
      <c r="H666" s="892"/>
      <c r="I666" s="873" t="str">
        <f t="shared" si="24"/>
        <v/>
      </c>
    </row>
    <row r="667" spans="1:9" ht="25" x14ac:dyDescent="0.25">
      <c r="A667" s="12"/>
      <c r="B667" s="12" t="s">
        <v>780</v>
      </c>
      <c r="C667" s="12"/>
      <c r="D667" s="12"/>
      <c r="E667" s="13" t="s">
        <v>781</v>
      </c>
      <c r="F667" s="17" t="s">
        <v>57</v>
      </c>
      <c r="G667" s="71">
        <v>114</v>
      </c>
      <c r="H667" s="883"/>
      <c r="I667" s="873">
        <f>H667*G667</f>
        <v>0</v>
      </c>
    </row>
    <row r="668" spans="1:9" x14ac:dyDescent="0.25">
      <c r="A668" s="12"/>
      <c r="B668" s="12"/>
      <c r="C668" s="12"/>
      <c r="D668" s="12"/>
      <c r="E668" s="13"/>
      <c r="F668" s="17"/>
      <c r="G668" s="17"/>
      <c r="H668" s="882"/>
      <c r="I668" s="873" t="str">
        <f t="shared" si="24"/>
        <v/>
      </c>
    </row>
    <row r="669" spans="1:9" ht="27" x14ac:dyDescent="0.25">
      <c r="A669" s="188" t="s">
        <v>782</v>
      </c>
      <c r="B669" s="188"/>
      <c r="C669" s="188"/>
      <c r="D669" s="188"/>
      <c r="E669" s="15" t="s">
        <v>783</v>
      </c>
      <c r="F669" s="17" t="s">
        <v>357</v>
      </c>
      <c r="G669" s="71">
        <v>1995</v>
      </c>
      <c r="H669" s="883"/>
      <c r="I669" s="873">
        <f>H669*G669</f>
        <v>0</v>
      </c>
    </row>
    <row r="670" spans="1:9" ht="13" x14ac:dyDescent="0.25">
      <c r="A670" s="188"/>
      <c r="B670" s="781"/>
      <c r="C670" s="188"/>
      <c r="D670" s="188"/>
      <c r="E670" s="168"/>
      <c r="F670" s="17"/>
      <c r="G670" s="71"/>
      <c r="H670" s="881"/>
      <c r="I670" s="873"/>
    </row>
    <row r="671" spans="1:9" ht="13" x14ac:dyDescent="0.25">
      <c r="A671" s="188"/>
      <c r="B671" s="781"/>
      <c r="C671" s="188"/>
      <c r="D671" s="188"/>
      <c r="E671" s="168" t="s">
        <v>784</v>
      </c>
      <c r="F671" s="17"/>
      <c r="G671" s="71"/>
      <c r="H671" s="881"/>
      <c r="I671" s="873"/>
    </row>
    <row r="672" spans="1:9" ht="13" x14ac:dyDescent="0.25">
      <c r="A672" s="188"/>
      <c r="B672" s="781"/>
      <c r="C672" s="188"/>
      <c r="D672" s="188"/>
      <c r="E672" s="168"/>
      <c r="F672" s="17"/>
      <c r="G672" s="71"/>
      <c r="H672" s="881"/>
      <c r="I672" s="873"/>
    </row>
    <row r="673" spans="1:9" ht="28.5" customHeight="1" x14ac:dyDescent="0.25">
      <c r="A673" s="189" t="s">
        <v>785</v>
      </c>
      <c r="B673" s="668"/>
      <c r="C673" s="33"/>
      <c r="D673" s="33"/>
      <c r="E673" s="181" t="s">
        <v>786</v>
      </c>
      <c r="F673" s="17"/>
      <c r="G673" s="17"/>
      <c r="H673" s="869"/>
      <c r="I673" s="880" t="str">
        <f t="shared" ref="I673:I678" si="25">IF(F673="","",G673*H673)</f>
        <v/>
      </c>
    </row>
    <row r="674" spans="1:9" ht="13" x14ac:dyDescent="0.25">
      <c r="A674" s="12"/>
      <c r="B674" s="757"/>
      <c r="C674" s="33"/>
      <c r="D674" s="33"/>
      <c r="E674" s="31"/>
      <c r="F674" s="17"/>
      <c r="G674" s="17"/>
      <c r="H674" s="869"/>
      <c r="I674" s="880" t="str">
        <f t="shared" si="25"/>
        <v/>
      </c>
    </row>
    <row r="675" spans="1:9" ht="15.75" customHeight="1" x14ac:dyDescent="0.25">
      <c r="A675" s="669"/>
      <c r="B675" s="191" t="s">
        <v>787</v>
      </c>
      <c r="C675" s="33"/>
      <c r="D675" s="33"/>
      <c r="E675" s="1" t="s">
        <v>788</v>
      </c>
      <c r="F675" s="17" t="s">
        <v>57</v>
      </c>
      <c r="G675" s="17">
        <v>1</v>
      </c>
      <c r="H675" s="867"/>
      <c r="I675" s="873">
        <f>H675*G675</f>
        <v>0</v>
      </c>
    </row>
    <row r="676" spans="1:9" ht="13" x14ac:dyDescent="0.25">
      <c r="A676" s="669"/>
      <c r="B676" s="12"/>
      <c r="C676" s="33"/>
      <c r="D676" s="33"/>
      <c r="E676" s="31"/>
      <c r="F676" s="17"/>
      <c r="G676" s="17"/>
      <c r="H676" s="869"/>
      <c r="I676" s="880" t="str">
        <f t="shared" si="25"/>
        <v/>
      </c>
    </row>
    <row r="677" spans="1:9" ht="15.75" customHeight="1" x14ac:dyDescent="0.25">
      <c r="A677" s="669"/>
      <c r="B677" s="191" t="s">
        <v>789</v>
      </c>
      <c r="C677" s="33"/>
      <c r="D677" s="33"/>
      <c r="E677" s="1" t="s">
        <v>790</v>
      </c>
      <c r="F677" s="17" t="s">
        <v>57</v>
      </c>
      <c r="G677" s="128">
        <v>1</v>
      </c>
      <c r="H677" s="867"/>
      <c r="I677" s="873">
        <f>H677*G677</f>
        <v>0</v>
      </c>
    </row>
    <row r="678" spans="1:9" ht="13" x14ac:dyDescent="0.25">
      <c r="A678" s="669"/>
      <c r="B678" s="12"/>
      <c r="C678" s="33"/>
      <c r="D678" s="33"/>
      <c r="E678" s="31"/>
      <c r="F678" s="17"/>
      <c r="G678" s="128"/>
      <c r="H678" s="878"/>
      <c r="I678" s="880" t="str">
        <f t="shared" si="25"/>
        <v/>
      </c>
    </row>
    <row r="679" spans="1:9" ht="26" x14ac:dyDescent="0.25">
      <c r="A679" s="189" t="s">
        <v>791</v>
      </c>
      <c r="B679" s="2"/>
      <c r="C679" s="771"/>
      <c r="D679" s="771"/>
      <c r="E679" s="181" t="s">
        <v>792</v>
      </c>
      <c r="F679" s="17"/>
      <c r="G679" s="71"/>
      <c r="H679" s="868"/>
      <c r="I679" s="873" t="str">
        <f t="shared" ref="I679:I682" si="26">IF(F679="","",G679*H679)</f>
        <v/>
      </c>
    </row>
    <row r="680" spans="1:9" x14ac:dyDescent="0.25">
      <c r="A680" s="669"/>
      <c r="C680" s="773"/>
      <c r="D680" s="773"/>
      <c r="F680" s="17"/>
      <c r="G680" s="71"/>
      <c r="H680" s="868"/>
      <c r="I680" s="873" t="str">
        <f t="shared" si="26"/>
        <v/>
      </c>
    </row>
    <row r="681" spans="1:9" ht="25.5" x14ac:dyDescent="0.25">
      <c r="A681" s="191"/>
      <c r="B681" s="191" t="s">
        <v>793</v>
      </c>
      <c r="C681" s="665"/>
      <c r="D681" s="665"/>
      <c r="E681" s="1" t="s">
        <v>794</v>
      </c>
      <c r="F681" s="17" t="s">
        <v>795</v>
      </c>
      <c r="G681" s="71">
        <v>23513</v>
      </c>
      <c r="H681" s="867"/>
      <c r="I681" s="873">
        <f>H681*G681</f>
        <v>0</v>
      </c>
    </row>
    <row r="682" spans="1:9" x14ac:dyDescent="0.25">
      <c r="A682" s="669"/>
      <c r="B682" s="669"/>
      <c r="C682" s="773"/>
      <c r="D682" s="773"/>
      <c r="F682" s="24"/>
      <c r="G682" s="71"/>
      <c r="H682" s="869"/>
      <c r="I682" s="873" t="str">
        <f t="shared" si="26"/>
        <v/>
      </c>
    </row>
    <row r="683" spans="1:9" ht="25.5" x14ac:dyDescent="0.25">
      <c r="A683" s="191"/>
      <c r="B683" s="191" t="s">
        <v>796</v>
      </c>
      <c r="C683" s="665"/>
      <c r="D683" s="665"/>
      <c r="E683" s="26" t="s">
        <v>797</v>
      </c>
      <c r="F683" s="17" t="s">
        <v>795</v>
      </c>
      <c r="G683" s="71">
        <v>6719</v>
      </c>
      <c r="H683" s="867"/>
      <c r="I683" s="873">
        <f>H683*G683</f>
        <v>0</v>
      </c>
    </row>
    <row r="684" spans="1:9" x14ac:dyDescent="0.25">
      <c r="A684" s="191"/>
      <c r="B684" s="191"/>
      <c r="C684" s="665"/>
      <c r="D684" s="665"/>
      <c r="E684" s="1"/>
      <c r="F684" s="694" t="s">
        <v>5</v>
      </c>
      <c r="G684" s="71"/>
      <c r="H684" s="899"/>
      <c r="I684" s="890" t="s">
        <v>5</v>
      </c>
    </row>
    <row r="685" spans="1:9" ht="25.5" x14ac:dyDescent="0.25">
      <c r="A685" s="191"/>
      <c r="B685" s="191" t="s">
        <v>798</v>
      </c>
      <c r="C685" s="665"/>
      <c r="D685" s="665"/>
      <c r="E685" s="1" t="s">
        <v>799</v>
      </c>
      <c r="F685" s="17" t="s">
        <v>795</v>
      </c>
      <c r="G685" s="71">
        <v>3360</v>
      </c>
      <c r="H685" s="867"/>
      <c r="I685" s="873">
        <f>H685*G685</f>
        <v>0</v>
      </c>
    </row>
    <row r="686" spans="1:9" x14ac:dyDescent="0.25">
      <c r="A686" s="669"/>
      <c r="B686" s="669"/>
      <c r="C686" s="773"/>
      <c r="D686" s="773"/>
      <c r="F686" s="24"/>
      <c r="G686" s="71"/>
      <c r="H686" s="868"/>
      <c r="I686" s="873" t="str">
        <f t="shared" ref="I686:I718" si="27">IF(F686="","",G686*H686)</f>
        <v/>
      </c>
    </row>
    <row r="687" spans="1:9" ht="25.5" x14ac:dyDescent="0.25">
      <c r="A687" s="191"/>
      <c r="B687" s="191" t="s">
        <v>800</v>
      </c>
      <c r="C687" s="665"/>
      <c r="D687" s="665"/>
      <c r="E687" s="1" t="s">
        <v>801</v>
      </c>
      <c r="F687" s="17" t="s">
        <v>795</v>
      </c>
      <c r="G687" s="140">
        <v>7890</v>
      </c>
      <c r="H687" s="867"/>
      <c r="I687" s="873">
        <f>H687*G687</f>
        <v>0</v>
      </c>
    </row>
    <row r="688" spans="1:9" x14ac:dyDescent="0.25">
      <c r="A688" s="669"/>
      <c r="B688" s="669"/>
      <c r="C688" s="773"/>
      <c r="D688" s="773"/>
      <c r="F688" s="17"/>
      <c r="G688" s="71"/>
      <c r="H688" s="869"/>
      <c r="I688" s="873" t="str">
        <f t="shared" si="27"/>
        <v/>
      </c>
    </row>
    <row r="689" spans="1:36" ht="26" x14ac:dyDescent="0.25">
      <c r="A689" s="189" t="s">
        <v>802</v>
      </c>
      <c r="B689" s="2"/>
      <c r="C689" s="771"/>
      <c r="D689" s="771"/>
      <c r="E689" s="181" t="s">
        <v>803</v>
      </c>
      <c r="F689" s="17"/>
      <c r="G689" s="17"/>
      <c r="H689" s="869"/>
      <c r="I689" s="873" t="str">
        <f t="shared" si="27"/>
        <v/>
      </c>
    </row>
    <row r="690" spans="1:36" x14ac:dyDescent="0.25">
      <c r="A690" s="669"/>
      <c r="C690" s="773"/>
      <c r="D690" s="773"/>
      <c r="F690" s="17"/>
      <c r="G690" s="17"/>
      <c r="H690" s="869"/>
      <c r="I690" s="873" t="str">
        <f t="shared" si="27"/>
        <v/>
      </c>
    </row>
    <row r="691" spans="1:36" ht="25.5" x14ac:dyDescent="0.25">
      <c r="A691" s="191"/>
      <c r="B691" s="191" t="s">
        <v>804</v>
      </c>
      <c r="C691" s="665"/>
      <c r="D691" s="665"/>
      <c r="E691" s="1" t="s">
        <v>794</v>
      </c>
      <c r="F691" s="17" t="s">
        <v>795</v>
      </c>
      <c r="G691" s="71">
        <v>42170</v>
      </c>
      <c r="H691" s="867"/>
      <c r="I691" s="873">
        <f>H691*G691</f>
        <v>0</v>
      </c>
    </row>
    <row r="692" spans="1:36" x14ac:dyDescent="0.25">
      <c r="A692" s="191"/>
      <c r="B692" s="191"/>
      <c r="C692" s="665"/>
      <c r="D692" s="665"/>
      <c r="E692" s="1"/>
      <c r="F692" s="17"/>
      <c r="G692" s="78"/>
      <c r="H692" s="868"/>
      <c r="I692" s="873"/>
    </row>
    <row r="693" spans="1:36" x14ac:dyDescent="0.25">
      <c r="A693" s="191"/>
      <c r="B693" s="191"/>
      <c r="C693" s="665"/>
      <c r="D693" s="665"/>
      <c r="E693" s="1"/>
      <c r="F693" s="17"/>
      <c r="G693" s="78"/>
      <c r="H693" s="868"/>
      <c r="I693" s="873"/>
    </row>
    <row r="694" spans="1:36" x14ac:dyDescent="0.25">
      <c r="A694" s="191"/>
      <c r="B694" s="191"/>
      <c r="C694" s="665"/>
      <c r="D694" s="665"/>
      <c r="E694" s="1"/>
      <c r="F694" s="17"/>
      <c r="G694" s="78"/>
      <c r="H694" s="868"/>
      <c r="I694" s="873"/>
    </row>
    <row r="695" spans="1:36" x14ac:dyDescent="0.25">
      <c r="A695" s="191"/>
      <c r="B695" s="191"/>
      <c r="C695" s="665"/>
      <c r="D695" s="665"/>
      <c r="E695" s="1"/>
      <c r="F695" s="17"/>
      <c r="G695" s="78"/>
      <c r="H695" s="868"/>
      <c r="I695" s="873"/>
    </row>
    <row r="696" spans="1:36" x14ac:dyDescent="0.25">
      <c r="A696" s="191"/>
      <c r="B696" s="191"/>
      <c r="C696" s="665"/>
      <c r="D696" s="665"/>
      <c r="E696" s="1"/>
      <c r="F696" s="17"/>
      <c r="G696" s="78"/>
      <c r="H696" s="868"/>
      <c r="I696" s="873"/>
    </row>
    <row r="697" spans="1:36" x14ac:dyDescent="0.25">
      <c r="A697" s="191"/>
      <c r="B697" s="191"/>
      <c r="C697" s="665"/>
      <c r="D697" s="665"/>
      <c r="E697" s="1"/>
      <c r="F697" s="17"/>
      <c r="G697" s="78"/>
      <c r="H697" s="868"/>
      <c r="I697" s="873"/>
    </row>
    <row r="698" spans="1:36" x14ac:dyDescent="0.25">
      <c r="A698" s="191"/>
      <c r="B698" s="191"/>
      <c r="C698" s="665"/>
      <c r="D698" s="665"/>
      <c r="E698" s="1"/>
      <c r="F698" s="17"/>
      <c r="G698" s="78"/>
      <c r="H698" s="868"/>
      <c r="I698" s="873"/>
    </row>
    <row r="699" spans="1:36" x14ac:dyDescent="0.25">
      <c r="A699" s="191"/>
      <c r="B699" s="191"/>
      <c r="C699" s="665"/>
      <c r="D699" s="665"/>
      <c r="E699" s="1"/>
      <c r="F699" s="17"/>
      <c r="G699" s="78"/>
      <c r="H699" s="868"/>
      <c r="I699" s="873"/>
    </row>
    <row r="700" spans="1:36" x14ac:dyDescent="0.25">
      <c r="A700" s="191"/>
      <c r="B700" s="191"/>
      <c r="C700" s="665"/>
      <c r="D700" s="665"/>
      <c r="E700" s="1"/>
      <c r="F700" s="17"/>
      <c r="G700" s="78"/>
      <c r="H700" s="868"/>
      <c r="I700" s="873"/>
    </row>
    <row r="701" spans="1:36" s="18" customFormat="1" ht="13" x14ac:dyDescent="0.25">
      <c r="A701" s="195" t="str">
        <f>$A$10</f>
        <v>C1.5</v>
      </c>
      <c r="B701" s="196"/>
      <c r="C701" s="196"/>
      <c r="D701" s="196"/>
      <c r="E701" s="19" t="s">
        <v>90</v>
      </c>
      <c r="F701" s="20"/>
      <c r="G701" s="21"/>
      <c r="H701" s="884"/>
      <c r="I701" s="874">
        <f>SUM(I643:I699)</f>
        <v>64870000</v>
      </c>
      <c r="J701" s="1"/>
      <c r="K701" s="1"/>
      <c r="L701" s="1"/>
      <c r="M701" s="1"/>
      <c r="N701" s="1"/>
      <c r="O701" s="1"/>
      <c r="P701" s="828"/>
      <c r="Q701" s="1"/>
      <c r="R701" s="1"/>
      <c r="S701" s="1"/>
      <c r="T701" s="1"/>
      <c r="U701" s="1"/>
      <c r="V701" s="1"/>
      <c r="W701" s="825"/>
      <c r="X701" s="1"/>
      <c r="Y701" s="1"/>
      <c r="Z701" s="1"/>
      <c r="AA701" s="1"/>
      <c r="AB701" s="1"/>
      <c r="AC701" s="1"/>
      <c r="AD701" s="828"/>
      <c r="AE701" s="1"/>
      <c r="AF701" s="1"/>
      <c r="AG701" s="1"/>
      <c r="AH701" s="1"/>
      <c r="AI701" s="1"/>
      <c r="AJ701" s="1"/>
    </row>
    <row r="702" spans="1:36" s="8" customFormat="1" ht="13" x14ac:dyDescent="0.25">
      <c r="A702" s="34" t="s">
        <v>11</v>
      </c>
      <c r="B702" s="183"/>
      <c r="C702" s="34"/>
      <c r="D702" s="34"/>
      <c r="E702" s="10" t="s">
        <v>12</v>
      </c>
      <c r="F702" s="10" t="s">
        <v>13</v>
      </c>
      <c r="G702" s="10" t="s">
        <v>14</v>
      </c>
      <c r="H702" s="10" t="s">
        <v>15</v>
      </c>
      <c r="I702" s="10" t="s">
        <v>16</v>
      </c>
      <c r="J702" s="1"/>
      <c r="K702" s="1"/>
      <c r="L702" s="1"/>
      <c r="M702" s="1"/>
      <c r="N702" s="1"/>
      <c r="O702" s="1"/>
      <c r="P702" s="825"/>
      <c r="Q702" s="1"/>
      <c r="R702" s="1"/>
      <c r="S702" s="1"/>
      <c r="T702" s="1"/>
      <c r="U702" s="1"/>
      <c r="V702" s="1"/>
      <c r="W702" s="828"/>
      <c r="X702" s="1"/>
      <c r="Y702" s="1"/>
      <c r="Z702" s="1"/>
      <c r="AA702" s="1"/>
      <c r="AB702" s="1"/>
      <c r="AC702" s="1"/>
      <c r="AD702" s="828"/>
      <c r="AE702" s="1"/>
      <c r="AF702" s="1"/>
      <c r="AG702" s="1"/>
      <c r="AH702" s="1"/>
      <c r="AI702" s="1"/>
      <c r="AJ702" s="1"/>
    </row>
    <row r="703" spans="1:36" s="18" customFormat="1" ht="13" x14ac:dyDescent="0.25">
      <c r="A703" s="37"/>
      <c r="B703" s="196"/>
      <c r="C703" s="20"/>
      <c r="D703" s="20"/>
      <c r="E703" s="19" t="s">
        <v>91</v>
      </c>
      <c r="F703" s="20"/>
      <c r="G703" s="21"/>
      <c r="H703" s="884"/>
      <c r="I703" s="874">
        <f>I701</f>
        <v>64870000</v>
      </c>
      <c r="J703" s="1"/>
      <c r="K703" s="1"/>
      <c r="L703" s="1"/>
      <c r="M703" s="1"/>
      <c r="N703" s="1"/>
      <c r="O703" s="1"/>
      <c r="P703" s="825"/>
      <c r="Q703" s="1"/>
      <c r="R703" s="1"/>
      <c r="S703" s="1"/>
      <c r="T703" s="1"/>
      <c r="U703" s="1"/>
      <c r="V703" s="1"/>
      <c r="W703" s="828"/>
      <c r="X703" s="1"/>
      <c r="Y703" s="1"/>
      <c r="Z703" s="1"/>
      <c r="AA703" s="1"/>
      <c r="AB703" s="1"/>
      <c r="AC703" s="1"/>
      <c r="AD703" s="828"/>
      <c r="AE703" s="1"/>
      <c r="AF703" s="1"/>
      <c r="AG703" s="1"/>
      <c r="AH703" s="1"/>
      <c r="AI703" s="1"/>
      <c r="AJ703" s="1"/>
    </row>
    <row r="704" spans="1:36" s="18" customFormat="1" ht="13" x14ac:dyDescent="0.25">
      <c r="A704" s="739"/>
      <c r="B704" s="198"/>
      <c r="C704" s="689"/>
      <c r="D704" s="689"/>
      <c r="E704" s="690"/>
      <c r="F704" s="689"/>
      <c r="G704" s="688"/>
      <c r="H704" s="885"/>
      <c r="I704" s="887"/>
      <c r="J704" s="1"/>
      <c r="K704" s="1"/>
      <c r="L704" s="1"/>
      <c r="M704" s="1"/>
      <c r="N704" s="1"/>
      <c r="O704" s="1"/>
      <c r="P704" s="825"/>
      <c r="Q704" s="1"/>
      <c r="R704" s="1"/>
      <c r="S704" s="1"/>
      <c r="T704" s="1"/>
      <c r="U704" s="1"/>
      <c r="V704" s="1"/>
      <c r="W704" s="828"/>
      <c r="X704" s="1"/>
      <c r="Y704" s="1"/>
      <c r="Z704" s="1"/>
      <c r="AA704" s="1"/>
      <c r="AB704" s="1"/>
      <c r="AC704" s="1"/>
      <c r="AD704" s="828"/>
      <c r="AE704" s="1"/>
      <c r="AF704" s="1"/>
      <c r="AG704" s="1"/>
      <c r="AH704" s="1"/>
      <c r="AI704" s="1"/>
      <c r="AJ704" s="1"/>
    </row>
    <row r="705" spans="1:9" ht="25.5" x14ac:dyDescent="0.25">
      <c r="A705" s="13"/>
      <c r="B705" s="13" t="s">
        <v>805</v>
      </c>
      <c r="C705" s="665"/>
      <c r="D705" s="665"/>
      <c r="E705" s="26" t="s">
        <v>797</v>
      </c>
      <c r="F705" s="17" t="s">
        <v>795</v>
      </c>
      <c r="G705" s="140">
        <v>6790</v>
      </c>
      <c r="H705" s="867"/>
      <c r="I705" s="873">
        <f>H705*G705</f>
        <v>0</v>
      </c>
    </row>
    <row r="706" spans="1:9" x14ac:dyDescent="0.25">
      <c r="A706" s="13"/>
      <c r="B706" s="13"/>
      <c r="C706" s="665"/>
      <c r="D706" s="665"/>
      <c r="E706" s="1"/>
      <c r="F706" s="17" t="s">
        <v>5</v>
      </c>
      <c r="G706" s="140"/>
      <c r="H706" s="869"/>
      <c r="I706" s="873" t="s">
        <v>5</v>
      </c>
    </row>
    <row r="707" spans="1:9" ht="25.5" x14ac:dyDescent="0.25">
      <c r="A707" s="13"/>
      <c r="B707" s="13" t="s">
        <v>806</v>
      </c>
      <c r="C707" s="665"/>
      <c r="D707" s="665"/>
      <c r="E707" s="1" t="s">
        <v>799</v>
      </c>
      <c r="F707" s="17" t="s">
        <v>795</v>
      </c>
      <c r="G707" s="140">
        <v>5900</v>
      </c>
      <c r="H707" s="867"/>
      <c r="I707" s="873">
        <f>H707*G707</f>
        <v>0</v>
      </c>
    </row>
    <row r="708" spans="1:9" x14ac:dyDescent="0.25">
      <c r="A708" s="13"/>
      <c r="B708" s="13"/>
      <c r="C708" s="665"/>
      <c r="D708" s="665"/>
      <c r="E708" s="1"/>
      <c r="F708" s="17"/>
      <c r="G708" s="78"/>
      <c r="H708" s="868"/>
      <c r="I708" s="873"/>
    </row>
    <row r="709" spans="1:9" ht="26" x14ac:dyDescent="0.25">
      <c r="A709" s="15" t="s">
        <v>807</v>
      </c>
      <c r="B709" s="15"/>
      <c r="C709" s="771"/>
      <c r="D709" s="771"/>
      <c r="E709" s="181" t="s">
        <v>808</v>
      </c>
      <c r="F709" s="17"/>
      <c r="G709" s="17"/>
      <c r="H709" s="868"/>
      <c r="I709" s="873" t="str">
        <f t="shared" si="27"/>
        <v/>
      </c>
    </row>
    <row r="710" spans="1:9" x14ac:dyDescent="0.25">
      <c r="A710" s="12"/>
      <c r="B710" s="12"/>
      <c r="C710" s="773"/>
      <c r="D710" s="773"/>
      <c r="F710" s="17"/>
      <c r="G710" s="17"/>
      <c r="H710" s="868"/>
      <c r="I710" s="873" t="str">
        <f t="shared" si="27"/>
        <v/>
      </c>
    </row>
    <row r="711" spans="1:9" ht="25.5" x14ac:dyDescent="0.25">
      <c r="A711" s="13"/>
      <c r="B711" s="13" t="s">
        <v>809</v>
      </c>
      <c r="C711" s="665"/>
      <c r="D711" s="665"/>
      <c r="E711" s="1" t="s">
        <v>810</v>
      </c>
      <c r="F711" s="17" t="s">
        <v>795</v>
      </c>
      <c r="G711" s="71">
        <v>3395</v>
      </c>
      <c r="H711" s="867"/>
      <c r="I711" s="873">
        <f>H711*G711</f>
        <v>0</v>
      </c>
    </row>
    <row r="712" spans="1:9" x14ac:dyDescent="0.25">
      <c r="A712" s="12"/>
      <c r="B712" s="12"/>
      <c r="C712" s="773"/>
      <c r="D712" s="773"/>
      <c r="F712" s="17"/>
      <c r="G712" s="17"/>
      <c r="H712" s="868"/>
      <c r="I712" s="873" t="str">
        <f t="shared" si="27"/>
        <v/>
      </c>
    </row>
    <row r="713" spans="1:9" ht="25.5" x14ac:dyDescent="0.25">
      <c r="A713" s="13"/>
      <c r="B713" s="13" t="s">
        <v>811</v>
      </c>
      <c r="C713" s="665"/>
      <c r="D713" s="665"/>
      <c r="E713" s="1" t="s">
        <v>812</v>
      </c>
      <c r="F713" s="17" t="s">
        <v>795</v>
      </c>
      <c r="G713" s="140">
        <v>1890</v>
      </c>
      <c r="H713" s="867"/>
      <c r="I713" s="873">
        <f>H713*G713</f>
        <v>0</v>
      </c>
    </row>
    <row r="714" spans="1:9" x14ac:dyDescent="0.25">
      <c r="A714" s="12"/>
      <c r="B714" s="741"/>
      <c r="C714" s="29"/>
      <c r="D714" s="29"/>
      <c r="E714" s="31"/>
      <c r="F714" s="17"/>
      <c r="G714" s="17"/>
      <c r="H714" s="868"/>
      <c r="I714" s="873" t="str">
        <f t="shared" si="27"/>
        <v/>
      </c>
    </row>
    <row r="715" spans="1:9" ht="26" x14ac:dyDescent="0.25">
      <c r="A715" s="15" t="s">
        <v>813</v>
      </c>
      <c r="B715" s="15"/>
      <c r="C715" s="771"/>
      <c r="D715" s="771"/>
      <c r="E715" s="181" t="s">
        <v>814</v>
      </c>
      <c r="F715" s="17"/>
      <c r="G715" s="17"/>
      <c r="H715" s="868"/>
      <c r="I715" s="873" t="str">
        <f t="shared" si="27"/>
        <v/>
      </c>
    </row>
    <row r="716" spans="1:9" x14ac:dyDescent="0.25">
      <c r="A716" s="12"/>
      <c r="B716" s="12"/>
      <c r="C716" s="773"/>
      <c r="D716" s="773"/>
      <c r="F716" s="17"/>
      <c r="G716" s="17"/>
      <c r="H716" s="868"/>
      <c r="I716" s="873" t="str">
        <f t="shared" si="27"/>
        <v/>
      </c>
    </row>
    <row r="717" spans="1:9" ht="25.5" x14ac:dyDescent="0.25">
      <c r="A717" s="13"/>
      <c r="B717" s="13" t="s">
        <v>815</v>
      </c>
      <c r="C717" s="665"/>
      <c r="D717" s="665"/>
      <c r="E717" s="1" t="s">
        <v>816</v>
      </c>
      <c r="F717" s="17" t="s">
        <v>795</v>
      </c>
      <c r="G717" s="71">
        <v>6680</v>
      </c>
      <c r="H717" s="867"/>
      <c r="I717" s="873">
        <f>H717*G717</f>
        <v>0</v>
      </c>
    </row>
    <row r="718" spans="1:9" x14ac:dyDescent="0.25">
      <c r="A718" s="12"/>
      <c r="B718" s="12"/>
      <c r="C718" s="773"/>
      <c r="D718" s="773"/>
      <c r="F718" s="17"/>
      <c r="G718" s="17"/>
      <c r="H718" s="868"/>
      <c r="I718" s="873" t="str">
        <f t="shared" si="27"/>
        <v/>
      </c>
    </row>
    <row r="719" spans="1:9" ht="25.5" x14ac:dyDescent="0.25">
      <c r="A719" s="13"/>
      <c r="B719" s="13" t="s">
        <v>817</v>
      </c>
      <c r="C719" s="665"/>
      <c r="D719" s="665"/>
      <c r="E719" s="1" t="s">
        <v>818</v>
      </c>
      <c r="F719" s="17" t="s">
        <v>795</v>
      </c>
      <c r="G719" s="140">
        <v>3450</v>
      </c>
      <c r="H719" s="867"/>
      <c r="I719" s="873">
        <f>H719*G719</f>
        <v>0</v>
      </c>
    </row>
    <row r="720" spans="1:9" x14ac:dyDescent="0.25">
      <c r="A720" s="12"/>
      <c r="B720" s="741"/>
      <c r="C720" s="29"/>
      <c r="D720" s="29"/>
      <c r="E720" s="31"/>
      <c r="F720" s="17"/>
      <c r="G720" s="17"/>
      <c r="H720" s="868"/>
      <c r="I720" s="873"/>
    </row>
    <row r="721" spans="1:9" ht="13" x14ac:dyDescent="0.25">
      <c r="A721" s="15" t="s">
        <v>819</v>
      </c>
      <c r="B721" s="168"/>
      <c r="C721" s="771"/>
      <c r="D721" s="771"/>
      <c r="E721" s="18" t="s">
        <v>820</v>
      </c>
      <c r="F721" s="17"/>
      <c r="G721" s="17"/>
      <c r="H721" s="868"/>
      <c r="I721" s="873"/>
    </row>
    <row r="722" spans="1:9" x14ac:dyDescent="0.25">
      <c r="A722" s="12"/>
      <c r="B722" s="741"/>
      <c r="C722" s="773"/>
      <c r="D722" s="773"/>
      <c r="E722" s="31"/>
      <c r="F722" s="17"/>
      <c r="G722" s="17"/>
      <c r="H722" s="868"/>
      <c r="I722" s="873"/>
    </row>
    <row r="723" spans="1:9" ht="25" x14ac:dyDescent="0.25">
      <c r="A723" s="13"/>
      <c r="B723" s="13" t="s">
        <v>821</v>
      </c>
      <c r="C723" s="665"/>
      <c r="D723" s="665"/>
      <c r="E723" s="1" t="s">
        <v>822</v>
      </c>
      <c r="F723" s="17"/>
      <c r="G723" s="17"/>
      <c r="H723" s="868"/>
      <c r="I723" s="873"/>
    </row>
    <row r="724" spans="1:9" x14ac:dyDescent="0.25">
      <c r="A724" s="12"/>
      <c r="B724" s="741"/>
      <c r="C724" s="29"/>
      <c r="D724" s="29"/>
      <c r="E724" s="31"/>
      <c r="F724" s="17"/>
      <c r="G724" s="17"/>
      <c r="H724" s="868"/>
      <c r="I724" s="873"/>
    </row>
    <row r="725" spans="1:9" ht="27" x14ac:dyDescent="0.25">
      <c r="A725" s="12"/>
      <c r="B725" s="741"/>
      <c r="C725" s="29" t="s">
        <v>41</v>
      </c>
      <c r="D725" s="29"/>
      <c r="E725" s="1" t="s">
        <v>823</v>
      </c>
      <c r="F725" s="17" t="s">
        <v>165</v>
      </c>
      <c r="G725" s="71">
        <v>11925</v>
      </c>
      <c r="H725" s="867"/>
      <c r="I725" s="873">
        <f>H725*G725</f>
        <v>0</v>
      </c>
    </row>
    <row r="726" spans="1:9" x14ac:dyDescent="0.25">
      <c r="A726" s="12"/>
      <c r="B726" s="741"/>
      <c r="C726" s="29"/>
      <c r="D726" s="29"/>
      <c r="F726" s="17"/>
      <c r="G726" s="17"/>
      <c r="H726" s="868"/>
      <c r="I726" s="873"/>
    </row>
    <row r="727" spans="1:9" ht="27" x14ac:dyDescent="0.25">
      <c r="A727" s="12"/>
      <c r="B727" s="741"/>
      <c r="C727" s="29" t="s">
        <v>44</v>
      </c>
      <c r="D727" s="29"/>
      <c r="E727" s="1" t="s">
        <v>824</v>
      </c>
      <c r="F727" s="17" t="s">
        <v>165</v>
      </c>
      <c r="G727" s="71">
        <v>1856</v>
      </c>
      <c r="H727" s="867"/>
      <c r="I727" s="873">
        <f>H727*G727</f>
        <v>0</v>
      </c>
    </row>
    <row r="728" spans="1:9" x14ac:dyDescent="0.25">
      <c r="A728" s="12"/>
      <c r="B728" s="741"/>
      <c r="C728" s="29"/>
      <c r="D728" s="29"/>
      <c r="E728" s="1"/>
      <c r="F728" s="17"/>
      <c r="G728" s="71"/>
      <c r="H728" s="868"/>
      <c r="I728" s="873"/>
    </row>
    <row r="729" spans="1:9" ht="13" x14ac:dyDescent="0.25">
      <c r="A729" s="12"/>
      <c r="B729" s="741"/>
      <c r="C729" s="29"/>
      <c r="D729" s="29"/>
      <c r="E729" s="710" t="s">
        <v>825</v>
      </c>
      <c r="F729" s="17"/>
      <c r="G729" s="71"/>
      <c r="H729" s="868"/>
      <c r="I729" s="873"/>
    </row>
    <row r="730" spans="1:9" ht="13" x14ac:dyDescent="0.25">
      <c r="A730" s="12"/>
      <c r="B730" s="741"/>
      <c r="C730" s="29"/>
      <c r="D730" s="29"/>
      <c r="E730" s="710"/>
      <c r="F730" s="17"/>
      <c r="G730" s="71"/>
      <c r="H730" s="868"/>
      <c r="I730" s="873"/>
    </row>
    <row r="731" spans="1:9" ht="26" x14ac:dyDescent="0.25">
      <c r="A731" s="15" t="s">
        <v>826</v>
      </c>
      <c r="B731" s="15"/>
      <c r="C731" s="189"/>
      <c r="D731" s="189"/>
      <c r="E731" s="190" t="s">
        <v>827</v>
      </c>
      <c r="F731" s="17"/>
      <c r="G731" s="17"/>
      <c r="H731" s="882"/>
      <c r="I731" s="873" t="str">
        <f t="shared" ref="I731:I748" si="28">IF(F731="","",G731*H731)</f>
        <v/>
      </c>
    </row>
    <row r="732" spans="1:9" x14ac:dyDescent="0.25">
      <c r="A732" s="12"/>
      <c r="B732" s="12"/>
      <c r="C732" s="669"/>
      <c r="D732" s="669"/>
      <c r="E732" s="13"/>
      <c r="F732" s="17"/>
      <c r="G732" s="17"/>
      <c r="H732" s="882"/>
      <c r="I732" s="873" t="str">
        <f t="shared" si="28"/>
        <v/>
      </c>
    </row>
    <row r="733" spans="1:9" x14ac:dyDescent="0.25">
      <c r="A733" s="13"/>
      <c r="B733" s="13" t="s">
        <v>828</v>
      </c>
      <c r="C733" s="191"/>
      <c r="D733" s="191"/>
      <c r="E733" s="26" t="s">
        <v>829</v>
      </c>
      <c r="F733" s="17"/>
      <c r="G733" s="17"/>
      <c r="H733" s="882"/>
      <c r="I733" s="873" t="str">
        <f t="shared" si="28"/>
        <v/>
      </c>
    </row>
    <row r="734" spans="1:9" x14ac:dyDescent="0.25">
      <c r="A734" s="12"/>
      <c r="B734" s="12"/>
      <c r="C734" s="12"/>
      <c r="D734" s="12"/>
      <c r="E734" s="13"/>
      <c r="F734" s="17"/>
      <c r="G734" s="17"/>
      <c r="H734" s="882"/>
      <c r="I734" s="873" t="str">
        <f t="shared" si="28"/>
        <v/>
      </c>
    </row>
    <row r="735" spans="1:9" x14ac:dyDescent="0.25">
      <c r="A735" s="12"/>
      <c r="B735" s="12"/>
      <c r="C735" s="12" t="s">
        <v>343</v>
      </c>
      <c r="D735" s="12"/>
      <c r="E735" s="26" t="s">
        <v>830</v>
      </c>
      <c r="F735" s="17" t="s">
        <v>365</v>
      </c>
      <c r="G735" s="71">
        <v>8500</v>
      </c>
      <c r="H735" s="883"/>
      <c r="I735" s="873">
        <f>H735*G735</f>
        <v>0</v>
      </c>
    </row>
    <row r="736" spans="1:9" x14ac:dyDescent="0.25">
      <c r="A736" s="12"/>
      <c r="B736" s="12"/>
      <c r="C736" s="12"/>
      <c r="D736" s="12"/>
      <c r="E736" s="191"/>
      <c r="F736" s="17"/>
      <c r="G736" s="17"/>
      <c r="H736" s="882"/>
      <c r="I736" s="873" t="str">
        <f t="shared" si="28"/>
        <v/>
      </c>
    </row>
    <row r="737" spans="1:9" x14ac:dyDescent="0.25">
      <c r="A737" s="12"/>
      <c r="B737" s="12"/>
      <c r="C737" s="12" t="s">
        <v>44</v>
      </c>
      <c r="D737" s="12"/>
      <c r="E737" s="26" t="s">
        <v>831</v>
      </c>
      <c r="F737" s="17" t="s">
        <v>365</v>
      </c>
      <c r="G737" s="71">
        <v>8500</v>
      </c>
      <c r="H737" s="883"/>
      <c r="I737" s="873">
        <f>H737*G737</f>
        <v>0</v>
      </c>
    </row>
    <row r="738" spans="1:9" x14ac:dyDescent="0.25">
      <c r="A738" s="12"/>
      <c r="B738" s="12"/>
      <c r="C738" s="12"/>
      <c r="D738" s="12"/>
      <c r="E738" s="191"/>
      <c r="F738" s="17"/>
      <c r="G738" s="17"/>
      <c r="H738" s="882"/>
      <c r="I738" s="873" t="str">
        <f t="shared" si="28"/>
        <v/>
      </c>
    </row>
    <row r="739" spans="1:9" x14ac:dyDescent="0.25">
      <c r="A739" s="12"/>
      <c r="B739" s="12"/>
      <c r="C739" s="12" t="s">
        <v>80</v>
      </c>
      <c r="D739" s="12"/>
      <c r="E739" s="26" t="s">
        <v>832</v>
      </c>
      <c r="F739" s="17" t="s">
        <v>365</v>
      </c>
      <c r="G739" s="71">
        <v>8500</v>
      </c>
      <c r="H739" s="883"/>
      <c r="I739" s="873">
        <f>H739*G739</f>
        <v>0</v>
      </c>
    </row>
    <row r="740" spans="1:9" x14ac:dyDescent="0.25">
      <c r="A740" s="12"/>
      <c r="B740" s="12"/>
      <c r="C740" s="12"/>
      <c r="D740" s="12"/>
      <c r="E740" s="13"/>
      <c r="F740" s="17"/>
      <c r="G740" s="17"/>
      <c r="H740" s="882"/>
      <c r="I740" s="873" t="str">
        <f t="shared" si="28"/>
        <v/>
      </c>
    </row>
    <row r="741" spans="1:9" ht="13" x14ac:dyDescent="0.25">
      <c r="A741" s="15" t="s">
        <v>833</v>
      </c>
      <c r="B741" s="15"/>
      <c r="C741" s="189"/>
      <c r="D741" s="189"/>
      <c r="E741" s="845" t="s">
        <v>834</v>
      </c>
      <c r="F741" s="17"/>
      <c r="G741" s="17"/>
      <c r="H741" s="882"/>
      <c r="I741" s="873" t="str">
        <f t="shared" si="28"/>
        <v/>
      </c>
    </row>
    <row r="742" spans="1:9" x14ac:dyDescent="0.25">
      <c r="A742" s="12"/>
      <c r="B742" s="12"/>
      <c r="C742" s="669"/>
      <c r="D742" s="669"/>
      <c r="E742" s="191"/>
      <c r="F742" s="17"/>
      <c r="G742" s="17"/>
      <c r="H742" s="882"/>
      <c r="I742" s="873" t="str">
        <f t="shared" si="28"/>
        <v/>
      </c>
    </row>
    <row r="743" spans="1:9" ht="25" x14ac:dyDescent="0.25">
      <c r="A743" s="13"/>
      <c r="B743" s="13" t="s">
        <v>835</v>
      </c>
      <c r="C743" s="191"/>
      <c r="D743" s="191"/>
      <c r="E743" s="25" t="s">
        <v>836</v>
      </c>
      <c r="F743" s="17" t="s">
        <v>57</v>
      </c>
      <c r="G743" s="71">
        <v>1</v>
      </c>
      <c r="H743" s="883"/>
      <c r="I743" s="873">
        <f>H743*G743</f>
        <v>0</v>
      </c>
    </row>
    <row r="744" spans="1:9" x14ac:dyDescent="0.25">
      <c r="A744" s="12"/>
      <c r="B744" s="12"/>
      <c r="C744" s="12"/>
      <c r="D744" s="12"/>
      <c r="E744" s="13"/>
      <c r="F744" s="17"/>
      <c r="G744" s="17"/>
      <c r="H744" s="882"/>
      <c r="I744" s="873" t="str">
        <f t="shared" si="28"/>
        <v/>
      </c>
    </row>
    <row r="745" spans="1:9" ht="39" x14ac:dyDescent="0.25">
      <c r="A745" s="15" t="s">
        <v>837</v>
      </c>
      <c r="B745" s="15"/>
      <c r="C745" s="771"/>
      <c r="D745" s="771"/>
      <c r="E745" s="190" t="s">
        <v>510</v>
      </c>
      <c r="F745" s="17"/>
      <c r="G745" s="17"/>
      <c r="H745" s="882"/>
      <c r="I745" s="873" t="str">
        <f t="shared" si="28"/>
        <v/>
      </c>
    </row>
    <row r="746" spans="1:9" x14ac:dyDescent="0.25">
      <c r="A746" s="12"/>
      <c r="B746" s="12"/>
      <c r="C746" s="773"/>
      <c r="D746" s="773"/>
      <c r="E746" s="191"/>
      <c r="F746" s="17"/>
      <c r="G746" s="17"/>
      <c r="H746" s="882"/>
      <c r="I746" s="873" t="str">
        <f t="shared" si="28"/>
        <v/>
      </c>
    </row>
    <row r="747" spans="1:9" ht="27" x14ac:dyDescent="0.25">
      <c r="A747" s="13"/>
      <c r="B747" s="13" t="s">
        <v>838</v>
      </c>
      <c r="C747" s="665"/>
      <c r="D747" s="665"/>
      <c r="E747" s="26" t="s">
        <v>485</v>
      </c>
      <c r="F747" s="17" t="s">
        <v>357</v>
      </c>
      <c r="G747" s="71">
        <v>2770</v>
      </c>
      <c r="H747" s="883"/>
      <c r="I747" s="873">
        <f>H747*G747</f>
        <v>0</v>
      </c>
    </row>
    <row r="748" spans="1:9" x14ac:dyDescent="0.25">
      <c r="A748" s="12"/>
      <c r="B748" s="12"/>
      <c r="C748" s="773"/>
      <c r="D748" s="773"/>
      <c r="E748" s="191"/>
      <c r="F748" s="17"/>
      <c r="G748" s="17"/>
      <c r="H748" s="882"/>
      <c r="I748" s="873" t="str">
        <f t="shared" si="28"/>
        <v/>
      </c>
    </row>
    <row r="749" spans="1:9" ht="27" x14ac:dyDescent="0.25">
      <c r="A749" s="13"/>
      <c r="B749" s="13" t="s">
        <v>839</v>
      </c>
      <c r="C749" s="665"/>
      <c r="D749" s="665"/>
      <c r="E749" s="26" t="s">
        <v>486</v>
      </c>
      <c r="F749" s="17" t="s">
        <v>357</v>
      </c>
      <c r="G749" s="71">
        <v>5635</v>
      </c>
      <c r="H749" s="883"/>
      <c r="I749" s="873">
        <f>H749*G749</f>
        <v>0</v>
      </c>
    </row>
    <row r="750" spans="1:9" x14ac:dyDescent="0.25">
      <c r="A750" s="13"/>
      <c r="B750" s="13"/>
      <c r="C750" s="665"/>
      <c r="D750" s="665"/>
      <c r="E750" s="26"/>
      <c r="F750" s="17"/>
      <c r="G750" s="71"/>
      <c r="H750" s="882"/>
      <c r="I750" s="873"/>
    </row>
    <row r="751" spans="1:9" ht="27" x14ac:dyDescent="0.25">
      <c r="A751" s="15" t="s">
        <v>840</v>
      </c>
      <c r="B751" s="15"/>
      <c r="C751" s="771"/>
      <c r="D751" s="771"/>
      <c r="E751" s="181" t="s">
        <v>514</v>
      </c>
      <c r="F751" s="17" t="s">
        <v>357</v>
      </c>
      <c r="G751" s="71">
        <v>1010</v>
      </c>
      <c r="H751" s="883"/>
      <c r="I751" s="873">
        <f>H751*G751</f>
        <v>0</v>
      </c>
    </row>
    <row r="752" spans="1:9" x14ac:dyDescent="0.25">
      <c r="A752" s="12"/>
      <c r="B752" s="12"/>
      <c r="C752" s="29"/>
      <c r="D752" s="29"/>
      <c r="E752" s="13"/>
      <c r="F752" s="17"/>
      <c r="G752" s="17"/>
      <c r="H752" s="882"/>
      <c r="I752" s="873" t="str">
        <f t="shared" ref="I752:I791" si="29">IF(F752="","",G752*H752)</f>
        <v/>
      </c>
    </row>
    <row r="753" spans="1:36" ht="13" x14ac:dyDescent="0.25">
      <c r="A753" s="15" t="s">
        <v>841</v>
      </c>
      <c r="B753" s="15"/>
      <c r="C753" s="771"/>
      <c r="D753" s="771"/>
      <c r="E753" s="845" t="s">
        <v>842</v>
      </c>
      <c r="F753" s="17"/>
      <c r="G753" s="17"/>
      <c r="H753" s="882"/>
      <c r="I753" s="873" t="str">
        <f t="shared" si="29"/>
        <v/>
      </c>
    </row>
    <row r="754" spans="1:36" x14ac:dyDescent="0.25">
      <c r="A754" s="12"/>
      <c r="B754" s="12"/>
      <c r="C754" s="773"/>
      <c r="D754" s="773"/>
      <c r="E754" s="191"/>
      <c r="F754" s="17"/>
      <c r="G754" s="17"/>
      <c r="H754" s="882"/>
      <c r="I754" s="873" t="str">
        <f t="shared" si="29"/>
        <v/>
      </c>
    </row>
    <row r="755" spans="1:36" ht="27" x14ac:dyDescent="0.25">
      <c r="A755" s="13"/>
      <c r="B755" s="13" t="s">
        <v>843</v>
      </c>
      <c r="C755" s="665"/>
      <c r="D755" s="665"/>
      <c r="E755" s="26" t="s">
        <v>844</v>
      </c>
      <c r="F755" s="17" t="s">
        <v>357</v>
      </c>
      <c r="G755" s="71">
        <v>8715</v>
      </c>
      <c r="H755" s="883"/>
      <c r="I755" s="873">
        <f>H755*G755</f>
        <v>0</v>
      </c>
    </row>
    <row r="756" spans="1:36" x14ac:dyDescent="0.25">
      <c r="A756" s="12"/>
      <c r="B756" s="12"/>
      <c r="C756" s="29"/>
      <c r="D756" s="29"/>
      <c r="E756" s="13"/>
      <c r="F756" s="17"/>
      <c r="G756" s="17"/>
      <c r="H756" s="882"/>
      <c r="I756" s="873" t="str">
        <f t="shared" si="29"/>
        <v/>
      </c>
    </row>
    <row r="757" spans="1:36" x14ac:dyDescent="0.25">
      <c r="A757" s="12"/>
      <c r="B757" s="12"/>
      <c r="C757" s="29"/>
      <c r="D757" s="29"/>
      <c r="E757" s="13"/>
      <c r="F757" s="17"/>
      <c r="G757" s="17"/>
      <c r="H757" s="882"/>
      <c r="I757" s="873"/>
    </row>
    <row r="758" spans="1:36" x14ac:dyDescent="0.25">
      <c r="A758" s="12"/>
      <c r="B758" s="12"/>
      <c r="C758" s="29"/>
      <c r="D758" s="29"/>
      <c r="E758" s="13"/>
      <c r="F758" s="17"/>
      <c r="G758" s="17"/>
      <c r="H758" s="882"/>
      <c r="I758" s="873"/>
    </row>
    <row r="759" spans="1:36" x14ac:dyDescent="0.25">
      <c r="A759" s="12"/>
      <c r="B759" s="12"/>
      <c r="C759" s="29"/>
      <c r="D759" s="29"/>
      <c r="E759" s="13"/>
      <c r="F759" s="17"/>
      <c r="G759" s="17"/>
      <c r="H759" s="882"/>
      <c r="I759" s="873"/>
    </row>
    <row r="760" spans="1:36" x14ac:dyDescent="0.25">
      <c r="A760" s="12"/>
      <c r="B760" s="12"/>
      <c r="C760" s="29"/>
      <c r="D760" s="29"/>
      <c r="E760" s="13"/>
      <c r="F760" s="17"/>
      <c r="G760" s="17"/>
      <c r="H760" s="882"/>
      <c r="I760" s="873"/>
    </row>
    <row r="761" spans="1:36" x14ac:dyDescent="0.25">
      <c r="A761" s="12"/>
      <c r="B761" s="12"/>
      <c r="C761" s="29"/>
      <c r="D761" s="29"/>
      <c r="E761" s="13"/>
      <c r="F761" s="17"/>
      <c r="G761" s="17"/>
      <c r="H761" s="882"/>
      <c r="I761" s="873"/>
    </row>
    <row r="762" spans="1:36" x14ac:dyDescent="0.25">
      <c r="A762" s="12"/>
      <c r="B762" s="12"/>
      <c r="C762" s="29"/>
      <c r="D762" s="29"/>
      <c r="E762" s="13"/>
      <c r="F762" s="17"/>
      <c r="G762" s="17"/>
      <c r="H762" s="882"/>
      <c r="I762" s="873"/>
    </row>
    <row r="763" spans="1:36" x14ac:dyDescent="0.25">
      <c r="A763" s="12"/>
      <c r="B763" s="12"/>
      <c r="C763" s="773"/>
      <c r="D763" s="773"/>
      <c r="E763" s="191"/>
      <c r="F763" s="17"/>
      <c r="G763" s="17"/>
      <c r="H763" s="882"/>
      <c r="I763" s="873" t="str">
        <f t="shared" si="29"/>
        <v/>
      </c>
    </row>
    <row r="764" spans="1:36" s="18" customFormat="1" ht="13" x14ac:dyDescent="0.25">
      <c r="A764" s="195" t="str">
        <f>$A$10</f>
        <v>C1.5</v>
      </c>
      <c r="B764" s="196"/>
      <c r="C764" s="196"/>
      <c r="D764" s="196"/>
      <c r="E764" s="19" t="s">
        <v>90</v>
      </c>
      <c r="F764" s="20"/>
      <c r="G764" s="21"/>
      <c r="H764" s="884"/>
      <c r="I764" s="874">
        <f>SUM(I703:I763)</f>
        <v>64870000</v>
      </c>
      <c r="J764" s="1"/>
      <c r="K764" s="1"/>
      <c r="L764" s="1"/>
      <c r="M764" s="1"/>
      <c r="N764" s="1"/>
      <c r="O764" s="1"/>
      <c r="P764" s="828"/>
      <c r="Q764" s="1"/>
      <c r="R764" s="1"/>
      <c r="S764" s="1"/>
      <c r="T764" s="1"/>
      <c r="U764" s="1"/>
      <c r="V764" s="1"/>
      <c r="W764" s="825"/>
      <c r="X764" s="1"/>
      <c r="Y764" s="1"/>
      <c r="Z764" s="1"/>
      <c r="AA764" s="1"/>
      <c r="AB764" s="1"/>
      <c r="AC764" s="1"/>
      <c r="AD764" s="828"/>
      <c r="AE764" s="1"/>
      <c r="AF764" s="1"/>
      <c r="AG764" s="1"/>
      <c r="AH764" s="1"/>
      <c r="AI764" s="1"/>
      <c r="AJ764" s="1"/>
    </row>
    <row r="765" spans="1:36" s="8" customFormat="1" ht="13" x14ac:dyDescent="0.25">
      <c r="A765" s="34" t="s">
        <v>11</v>
      </c>
      <c r="B765" s="183"/>
      <c r="C765" s="34"/>
      <c r="D765" s="34"/>
      <c r="E765" s="10" t="s">
        <v>12</v>
      </c>
      <c r="F765" s="10" t="s">
        <v>13</v>
      </c>
      <c r="G765" s="10" t="s">
        <v>14</v>
      </c>
      <c r="H765" s="10" t="s">
        <v>15</v>
      </c>
      <c r="I765" s="10" t="s">
        <v>16</v>
      </c>
      <c r="J765" s="1"/>
      <c r="K765" s="1"/>
      <c r="L765" s="1"/>
      <c r="M765" s="1"/>
      <c r="N765" s="1"/>
      <c r="O765" s="1"/>
      <c r="P765" s="825"/>
      <c r="Q765" s="1"/>
      <c r="R765" s="1"/>
      <c r="S765" s="1"/>
      <c r="T765" s="1"/>
      <c r="U765" s="1"/>
      <c r="V765" s="1"/>
      <c r="W765" s="828"/>
      <c r="X765" s="1"/>
      <c r="Y765" s="1"/>
      <c r="Z765" s="1"/>
      <c r="AA765" s="1"/>
      <c r="AB765" s="1"/>
      <c r="AC765" s="1"/>
      <c r="AD765" s="828"/>
      <c r="AE765" s="1"/>
      <c r="AF765" s="1"/>
      <c r="AG765" s="1"/>
      <c r="AH765" s="1"/>
      <c r="AI765" s="1"/>
      <c r="AJ765" s="1"/>
    </row>
    <row r="766" spans="1:36" s="18" customFormat="1" ht="13" x14ac:dyDescent="0.25">
      <c r="A766" s="37"/>
      <c r="B766" s="196"/>
      <c r="C766" s="20"/>
      <c r="D766" s="20"/>
      <c r="E766" s="19" t="s">
        <v>91</v>
      </c>
      <c r="F766" s="20"/>
      <c r="G766" s="21"/>
      <c r="H766" s="884"/>
      <c r="I766" s="874">
        <f>I764</f>
        <v>64870000</v>
      </c>
      <c r="J766" s="1"/>
      <c r="K766" s="1"/>
      <c r="L766" s="1"/>
      <c r="M766" s="1"/>
      <c r="N766" s="1"/>
      <c r="O766" s="1"/>
      <c r="P766" s="825"/>
      <c r="Q766" s="1"/>
      <c r="R766" s="1"/>
      <c r="S766" s="1"/>
      <c r="T766" s="1"/>
      <c r="U766" s="1"/>
      <c r="V766" s="1"/>
      <c r="W766" s="828"/>
      <c r="X766" s="1"/>
      <c r="Y766" s="1"/>
      <c r="Z766" s="1"/>
      <c r="AA766" s="1"/>
      <c r="AB766" s="1"/>
      <c r="AC766" s="1"/>
      <c r="AD766" s="828"/>
      <c r="AE766" s="1"/>
      <c r="AF766" s="1"/>
      <c r="AG766" s="1"/>
      <c r="AH766" s="1"/>
      <c r="AI766" s="1"/>
      <c r="AJ766" s="1"/>
    </row>
    <row r="767" spans="1:36" s="18" customFormat="1" ht="13" x14ac:dyDescent="0.25">
      <c r="A767" s="739"/>
      <c r="B767" s="198"/>
      <c r="C767" s="689"/>
      <c r="D767" s="689"/>
      <c r="E767" s="690"/>
      <c r="F767" s="689"/>
      <c r="G767" s="688"/>
      <c r="H767" s="885"/>
      <c r="I767" s="887"/>
      <c r="J767" s="1"/>
      <c r="K767" s="1"/>
      <c r="L767" s="1"/>
      <c r="M767" s="1"/>
      <c r="N767" s="1"/>
      <c r="O767" s="1"/>
      <c r="P767" s="825"/>
      <c r="Q767" s="1"/>
      <c r="R767" s="1"/>
      <c r="S767" s="1"/>
      <c r="T767" s="1"/>
      <c r="U767" s="1"/>
      <c r="V767" s="1"/>
      <c r="W767" s="828"/>
      <c r="X767" s="1"/>
      <c r="Y767" s="1"/>
      <c r="Z767" s="1"/>
      <c r="AA767" s="1"/>
      <c r="AB767" s="1"/>
      <c r="AC767" s="1"/>
      <c r="AD767" s="828"/>
      <c r="AE767" s="1"/>
      <c r="AF767" s="1"/>
      <c r="AG767" s="1"/>
      <c r="AH767" s="1"/>
      <c r="AI767" s="1"/>
      <c r="AJ767" s="1"/>
    </row>
    <row r="768" spans="1:36" ht="26" x14ac:dyDescent="0.25">
      <c r="A768" s="15" t="s">
        <v>845</v>
      </c>
      <c r="B768" s="15"/>
      <c r="C768" s="771"/>
      <c r="D768" s="771"/>
      <c r="E768" s="190" t="s">
        <v>846</v>
      </c>
      <c r="F768" s="17"/>
      <c r="G768" s="17"/>
      <c r="H768" s="882"/>
      <c r="I768" s="873" t="str">
        <f t="shared" ref="I768" si="30">IF(F768="","",G768*H768)</f>
        <v/>
      </c>
    </row>
    <row r="769" spans="1:9" ht="13" x14ac:dyDescent="0.25">
      <c r="A769" s="15"/>
      <c r="B769" s="15"/>
      <c r="C769" s="771"/>
      <c r="D769" s="771"/>
      <c r="E769" s="190"/>
      <c r="F769" s="17"/>
      <c r="G769" s="17"/>
      <c r="H769" s="882"/>
      <c r="I769" s="873"/>
    </row>
    <row r="770" spans="1:9" ht="27" x14ac:dyDescent="0.25">
      <c r="A770" s="13"/>
      <c r="B770" s="13" t="s">
        <v>847</v>
      </c>
      <c r="C770" s="665"/>
      <c r="D770" s="665"/>
      <c r="E770" s="26" t="s">
        <v>848</v>
      </c>
      <c r="F770" s="17" t="s">
        <v>357</v>
      </c>
      <c r="G770" s="71">
        <v>17190</v>
      </c>
      <c r="H770" s="883"/>
      <c r="I770" s="873">
        <f>H770*G770</f>
        <v>0</v>
      </c>
    </row>
    <row r="771" spans="1:9" x14ac:dyDescent="0.25">
      <c r="A771" s="12"/>
      <c r="B771" s="12"/>
      <c r="C771" s="773"/>
      <c r="D771" s="773"/>
      <c r="E771" s="191"/>
      <c r="F771" s="17"/>
      <c r="G771" s="17"/>
      <c r="H771" s="882"/>
      <c r="I771" s="873" t="str">
        <f t="shared" si="29"/>
        <v/>
      </c>
    </row>
    <row r="772" spans="1:9" ht="26" x14ac:dyDescent="0.25">
      <c r="A772" s="15" t="s">
        <v>849</v>
      </c>
      <c r="B772" s="15"/>
      <c r="C772" s="771"/>
      <c r="D772" s="771"/>
      <c r="E772" s="190" t="s">
        <v>850</v>
      </c>
      <c r="F772" s="17"/>
      <c r="G772" s="17"/>
      <c r="H772" s="882"/>
      <c r="I772" s="873" t="str">
        <f t="shared" si="29"/>
        <v/>
      </c>
    </row>
    <row r="773" spans="1:9" x14ac:dyDescent="0.25">
      <c r="A773" s="12"/>
      <c r="B773" s="12"/>
      <c r="C773" s="773"/>
      <c r="D773" s="773"/>
      <c r="E773" s="191"/>
      <c r="F773" s="17"/>
      <c r="G773" s="17"/>
      <c r="H773" s="882"/>
      <c r="I773" s="873" t="str">
        <f t="shared" si="29"/>
        <v/>
      </c>
    </row>
    <row r="774" spans="1:9" ht="25" x14ac:dyDescent="0.25">
      <c r="A774" s="13"/>
      <c r="B774" s="13" t="s">
        <v>851</v>
      </c>
      <c r="C774" s="665"/>
      <c r="D774" s="665"/>
      <c r="E774" s="26" t="s">
        <v>852</v>
      </c>
      <c r="F774" s="17"/>
      <c r="G774" s="17"/>
      <c r="H774" s="882"/>
      <c r="I774" s="873" t="str">
        <f t="shared" si="29"/>
        <v/>
      </c>
    </row>
    <row r="775" spans="1:9" x14ac:dyDescent="0.25">
      <c r="A775" s="12"/>
      <c r="B775" s="12"/>
      <c r="C775" s="29"/>
      <c r="D775" s="29"/>
      <c r="E775" s="13"/>
      <c r="F775" s="17"/>
      <c r="G775" s="17"/>
      <c r="H775" s="882"/>
      <c r="I775" s="873" t="str">
        <f t="shared" si="29"/>
        <v/>
      </c>
    </row>
    <row r="776" spans="1:9" ht="27" x14ac:dyDescent="0.25">
      <c r="A776" s="12"/>
      <c r="B776" s="12"/>
      <c r="C776" s="12" t="s">
        <v>343</v>
      </c>
      <c r="D776" s="29"/>
      <c r="E776" s="26" t="s">
        <v>853</v>
      </c>
      <c r="F776" s="17" t="s">
        <v>357</v>
      </c>
      <c r="G776" s="71">
        <v>2040</v>
      </c>
      <c r="H776" s="883"/>
      <c r="I776" s="873">
        <f>H776*G776</f>
        <v>0</v>
      </c>
    </row>
    <row r="777" spans="1:9" x14ac:dyDescent="0.25">
      <c r="A777" s="12"/>
      <c r="B777" s="12"/>
      <c r="C777" s="12"/>
      <c r="D777" s="29"/>
      <c r="E777" s="191"/>
      <c r="F777" s="17"/>
      <c r="G777" s="17"/>
      <c r="H777" s="882"/>
      <c r="I777" s="873" t="str">
        <f t="shared" si="29"/>
        <v/>
      </c>
    </row>
    <row r="778" spans="1:9" ht="27" x14ac:dyDescent="0.25">
      <c r="A778" s="12"/>
      <c r="B778" s="12"/>
      <c r="C778" s="12" t="s">
        <v>44</v>
      </c>
      <c r="D778" s="29"/>
      <c r="E778" s="25" t="s">
        <v>854</v>
      </c>
      <c r="F778" s="17" t="s">
        <v>357</v>
      </c>
      <c r="G778" s="71">
        <v>500</v>
      </c>
      <c r="H778" s="883"/>
      <c r="I778" s="873">
        <f>H778*G778</f>
        <v>0</v>
      </c>
    </row>
    <row r="779" spans="1:9" x14ac:dyDescent="0.25">
      <c r="A779" s="12"/>
      <c r="B779" s="12"/>
      <c r="C779" s="773"/>
      <c r="D779" s="773"/>
      <c r="E779" s="191"/>
      <c r="F779" s="17"/>
      <c r="G779" s="17"/>
      <c r="H779" s="882"/>
      <c r="I779" s="873" t="str">
        <f t="shared" si="29"/>
        <v/>
      </c>
    </row>
    <row r="780" spans="1:9" ht="25" x14ac:dyDescent="0.25">
      <c r="A780" s="13"/>
      <c r="B780" s="13" t="s">
        <v>855</v>
      </c>
      <c r="C780" s="665"/>
      <c r="D780" s="665"/>
      <c r="E780" s="25" t="s">
        <v>856</v>
      </c>
      <c r="F780" s="17"/>
      <c r="G780" s="17"/>
      <c r="H780" s="882"/>
      <c r="I780" s="873" t="str">
        <f t="shared" si="29"/>
        <v/>
      </c>
    </row>
    <row r="781" spans="1:9" x14ac:dyDescent="0.25">
      <c r="A781" s="12"/>
      <c r="B781" s="12"/>
      <c r="C781" s="29"/>
      <c r="D781" s="29"/>
      <c r="E781" s="13"/>
      <c r="F781" s="17"/>
      <c r="G781" s="17"/>
      <c r="H781" s="882"/>
      <c r="I781" s="873" t="str">
        <f t="shared" si="29"/>
        <v/>
      </c>
    </row>
    <row r="782" spans="1:9" ht="27" x14ac:dyDescent="0.25">
      <c r="A782" s="12"/>
      <c r="B782" s="12"/>
      <c r="C782" s="12" t="s">
        <v>343</v>
      </c>
      <c r="D782" s="29"/>
      <c r="E782" s="26" t="s">
        <v>857</v>
      </c>
      <c r="F782" s="17" t="s">
        <v>357</v>
      </c>
      <c r="G782" s="71">
        <v>150</v>
      </c>
      <c r="H782" s="883"/>
      <c r="I782" s="873">
        <f>H782*G782</f>
        <v>0</v>
      </c>
    </row>
    <row r="783" spans="1:9" x14ac:dyDescent="0.25">
      <c r="A783" s="12"/>
      <c r="B783" s="12"/>
      <c r="C783" s="12"/>
      <c r="D783" s="29"/>
      <c r="E783" s="191"/>
      <c r="F783" s="17"/>
      <c r="G783" s="17"/>
      <c r="H783" s="882"/>
      <c r="I783" s="873" t="str">
        <f t="shared" si="29"/>
        <v/>
      </c>
    </row>
    <row r="784" spans="1:9" ht="27" x14ac:dyDescent="0.25">
      <c r="A784" s="12"/>
      <c r="B784" s="12"/>
      <c r="C784" s="12" t="s">
        <v>44</v>
      </c>
      <c r="D784" s="29"/>
      <c r="E784" s="26" t="s">
        <v>858</v>
      </c>
      <c r="F784" s="17" t="s">
        <v>357</v>
      </c>
      <c r="G784" s="71">
        <v>255</v>
      </c>
      <c r="H784" s="883"/>
      <c r="I784" s="873">
        <f>H784*G784</f>
        <v>0</v>
      </c>
    </row>
    <row r="785" spans="1:9" x14ac:dyDescent="0.25">
      <c r="A785" s="12"/>
      <c r="B785" s="12"/>
      <c r="C785" s="29"/>
      <c r="D785" s="29"/>
      <c r="E785" s="26"/>
      <c r="F785" s="17"/>
      <c r="G785" s="17"/>
      <c r="H785" s="882"/>
      <c r="I785" s="873"/>
    </row>
    <row r="786" spans="1:9" ht="25" x14ac:dyDescent="0.25">
      <c r="A786" s="13"/>
      <c r="B786" s="13" t="s">
        <v>859</v>
      </c>
      <c r="C786" s="191"/>
      <c r="D786" s="191"/>
      <c r="E786" s="25" t="s">
        <v>860</v>
      </c>
      <c r="F786" s="17"/>
      <c r="G786" s="17"/>
      <c r="H786" s="882"/>
      <c r="I786" s="873" t="str">
        <f t="shared" si="29"/>
        <v/>
      </c>
    </row>
    <row r="787" spans="1:9" x14ac:dyDescent="0.25">
      <c r="A787" s="12"/>
      <c r="B787" s="12"/>
      <c r="C787" s="12"/>
      <c r="D787" s="12"/>
      <c r="E787" s="13"/>
      <c r="F787" s="17"/>
      <c r="G787" s="17"/>
      <c r="H787" s="882"/>
      <c r="I787" s="873" t="str">
        <f t="shared" si="29"/>
        <v/>
      </c>
    </row>
    <row r="788" spans="1:9" x14ac:dyDescent="0.25">
      <c r="A788" s="12"/>
      <c r="B788" s="12"/>
      <c r="C788" s="12" t="s">
        <v>343</v>
      </c>
      <c r="D788" s="12"/>
      <c r="E788" s="26" t="s">
        <v>861</v>
      </c>
      <c r="F788" s="17"/>
      <c r="G788" s="17"/>
      <c r="H788" s="882"/>
      <c r="I788" s="873" t="str">
        <f t="shared" si="29"/>
        <v/>
      </c>
    </row>
    <row r="789" spans="1:9" x14ac:dyDescent="0.25">
      <c r="A789" s="12"/>
      <c r="B789" s="12"/>
      <c r="C789" s="12"/>
      <c r="D789" s="12"/>
      <c r="E789" s="191"/>
      <c r="F789" s="17"/>
      <c r="G789" s="17"/>
      <c r="H789" s="882"/>
      <c r="I789" s="873" t="str">
        <f t="shared" si="29"/>
        <v/>
      </c>
    </row>
    <row r="790" spans="1:9" ht="16.5" customHeight="1" x14ac:dyDescent="0.25">
      <c r="A790" s="12"/>
      <c r="B790" s="12"/>
      <c r="C790" s="12"/>
      <c r="D790" s="12" t="s">
        <v>111</v>
      </c>
      <c r="E790" s="963" t="s">
        <v>3872</v>
      </c>
      <c r="F790" s="17" t="s">
        <v>365</v>
      </c>
      <c r="G790" s="71">
        <v>7960</v>
      </c>
      <c r="H790" s="883"/>
      <c r="I790" s="873">
        <f>H790*G790</f>
        <v>0</v>
      </c>
    </row>
    <row r="791" spans="1:9" x14ac:dyDescent="0.25">
      <c r="A791" s="12"/>
      <c r="B791" s="12"/>
      <c r="C791" s="12"/>
      <c r="D791" s="12"/>
      <c r="E791" s="191"/>
      <c r="F791" s="17"/>
      <c r="G791" s="17"/>
      <c r="H791" s="882"/>
      <c r="I791" s="873" t="str">
        <f t="shared" si="29"/>
        <v/>
      </c>
    </row>
    <row r="792" spans="1:9" x14ac:dyDescent="0.25">
      <c r="A792" s="12"/>
      <c r="B792" s="12"/>
      <c r="C792" s="12" t="s">
        <v>80</v>
      </c>
      <c r="D792" s="12"/>
      <c r="E792" s="26" t="s">
        <v>862</v>
      </c>
      <c r="F792" s="17" t="s">
        <v>57</v>
      </c>
      <c r="G792" s="71">
        <v>20</v>
      </c>
      <c r="H792" s="883"/>
      <c r="I792" s="873">
        <f>H792*G792</f>
        <v>0</v>
      </c>
    </row>
    <row r="793" spans="1:9" ht="13" x14ac:dyDescent="0.25">
      <c r="A793" s="659"/>
      <c r="B793" s="188"/>
      <c r="C793" s="739"/>
      <c r="D793" s="739"/>
      <c r="E793" s="845"/>
      <c r="F793" s="739"/>
      <c r="G793" s="687"/>
      <c r="H793" s="900"/>
      <c r="I793" s="887"/>
    </row>
    <row r="794" spans="1:9" ht="13" x14ac:dyDescent="0.25">
      <c r="A794" s="15" t="s">
        <v>863</v>
      </c>
      <c r="B794" s="15"/>
      <c r="C794" s="189"/>
      <c r="D794" s="189"/>
      <c r="E794" s="845" t="s">
        <v>864</v>
      </c>
      <c r="F794" s="17"/>
      <c r="G794" s="791"/>
      <c r="H794" s="894"/>
      <c r="I794" s="873" t="str">
        <f t="shared" ref="I794:I797" si="31">IF(F794="","",G794*H794)</f>
        <v/>
      </c>
    </row>
    <row r="795" spans="1:9" x14ac:dyDescent="0.25">
      <c r="A795" s="12"/>
      <c r="B795" s="12"/>
      <c r="C795" s="669"/>
      <c r="D795" s="669"/>
      <c r="E795" s="191"/>
      <c r="F795" s="17"/>
      <c r="G795" s="17"/>
      <c r="H795" s="881"/>
      <c r="I795" s="873" t="str">
        <f t="shared" si="31"/>
        <v/>
      </c>
    </row>
    <row r="796" spans="1:9" ht="27" x14ac:dyDescent="0.25">
      <c r="A796" s="13"/>
      <c r="B796" s="13" t="s">
        <v>865</v>
      </c>
      <c r="C796" s="191"/>
      <c r="D796" s="191"/>
      <c r="E796" s="26" t="s">
        <v>866</v>
      </c>
      <c r="F796" s="17" t="s">
        <v>357</v>
      </c>
      <c r="G796" s="71">
        <v>8900</v>
      </c>
      <c r="H796" s="893"/>
      <c r="I796" s="873">
        <f>H796*G796</f>
        <v>0</v>
      </c>
    </row>
    <row r="797" spans="1:9" x14ac:dyDescent="0.25">
      <c r="A797" s="12"/>
      <c r="B797" s="12"/>
      <c r="C797" s="669"/>
      <c r="D797" s="669"/>
      <c r="E797" s="191"/>
      <c r="F797" s="17"/>
      <c r="G797" s="24"/>
      <c r="H797" s="894"/>
      <c r="I797" s="873" t="str">
        <f t="shared" si="31"/>
        <v/>
      </c>
    </row>
    <row r="798" spans="1:9" ht="27" x14ac:dyDescent="0.25">
      <c r="A798" s="13"/>
      <c r="B798" s="13" t="s">
        <v>867</v>
      </c>
      <c r="C798" s="191"/>
      <c r="D798" s="191"/>
      <c r="E798" s="26" t="s">
        <v>844</v>
      </c>
      <c r="F798" s="17" t="s">
        <v>357</v>
      </c>
      <c r="G798" s="71">
        <v>11200</v>
      </c>
      <c r="H798" s="893"/>
      <c r="I798" s="873">
        <f>H798*G798</f>
        <v>0</v>
      </c>
    </row>
    <row r="799" spans="1:9" x14ac:dyDescent="0.25">
      <c r="A799" s="741"/>
      <c r="B799" s="12"/>
      <c r="C799" s="669"/>
      <c r="D799" s="669"/>
      <c r="E799" s="191"/>
      <c r="F799" s="24"/>
      <c r="G799" s="24"/>
      <c r="H799" s="894"/>
      <c r="I799" s="898"/>
    </row>
    <row r="800" spans="1:9" ht="39" x14ac:dyDescent="0.25">
      <c r="A800" s="15" t="s">
        <v>868</v>
      </c>
      <c r="B800" s="168"/>
      <c r="C800" s="668"/>
      <c r="D800" s="12"/>
      <c r="E800" s="181" t="s">
        <v>869</v>
      </c>
      <c r="F800" s="17"/>
      <c r="G800" s="17"/>
      <c r="H800" s="868"/>
      <c r="I800" s="873" t="str">
        <f>IF(F800="","",#REF!*H800)</f>
        <v/>
      </c>
    </row>
    <row r="801" spans="1:9" x14ac:dyDescent="0.25">
      <c r="A801" s="12"/>
      <c r="B801" s="741"/>
      <c r="C801" s="670"/>
      <c r="D801" s="12"/>
      <c r="E801" s="1"/>
      <c r="F801" s="17"/>
      <c r="H801" s="868"/>
      <c r="I801" s="873" t="str">
        <f>IF(F801="","",G800*H801)</f>
        <v/>
      </c>
    </row>
    <row r="802" spans="1:9" x14ac:dyDescent="0.25">
      <c r="A802" s="13"/>
      <c r="B802" s="47" t="s">
        <v>870</v>
      </c>
      <c r="C802" s="671"/>
      <c r="D802" s="12"/>
      <c r="E802" s="1" t="s">
        <v>871</v>
      </c>
      <c r="F802" s="17"/>
      <c r="G802" s="17"/>
      <c r="H802" s="868"/>
      <c r="I802" s="873" t="str">
        <f t="shared" ref="I802:I805" si="32">IF(F802="","",G802*H802)</f>
        <v/>
      </c>
    </row>
    <row r="803" spans="1:9" x14ac:dyDescent="0.25">
      <c r="A803" s="12"/>
      <c r="B803" s="741"/>
      <c r="C803" s="670"/>
      <c r="D803" s="12"/>
      <c r="E803" s="1"/>
      <c r="F803" s="17"/>
      <c r="G803" s="17"/>
      <c r="H803" s="868"/>
      <c r="I803" s="873" t="str">
        <f t="shared" si="32"/>
        <v/>
      </c>
    </row>
    <row r="804" spans="1:9" ht="27" x14ac:dyDescent="0.25">
      <c r="A804" s="13"/>
      <c r="B804" s="31"/>
      <c r="C804" s="191" t="s">
        <v>88</v>
      </c>
      <c r="D804" s="12"/>
      <c r="E804" s="1" t="s">
        <v>872</v>
      </c>
      <c r="F804" s="17" t="s">
        <v>357</v>
      </c>
      <c r="G804" s="71">
        <v>22355</v>
      </c>
      <c r="H804" s="867"/>
      <c r="I804" s="873">
        <f>H804*G804</f>
        <v>0</v>
      </c>
    </row>
    <row r="805" spans="1:9" x14ac:dyDescent="0.25">
      <c r="A805" s="13"/>
      <c r="B805" s="31"/>
      <c r="C805" s="191"/>
      <c r="D805" s="12"/>
      <c r="F805" s="17"/>
      <c r="G805" s="24"/>
      <c r="H805" s="868"/>
      <c r="I805" s="873" t="str">
        <f t="shared" si="32"/>
        <v/>
      </c>
    </row>
    <row r="806" spans="1:9" ht="27" x14ac:dyDescent="0.25">
      <c r="A806" s="13"/>
      <c r="B806" s="31"/>
      <c r="C806" s="191" t="s">
        <v>107</v>
      </c>
      <c r="D806" s="12"/>
      <c r="E806" s="1" t="s">
        <v>873</v>
      </c>
      <c r="F806" s="17" t="s">
        <v>357</v>
      </c>
      <c r="G806" s="71">
        <v>14000</v>
      </c>
      <c r="H806" s="867"/>
      <c r="I806" s="873">
        <f>H806*G806</f>
        <v>0</v>
      </c>
    </row>
    <row r="807" spans="1:9" x14ac:dyDescent="0.25">
      <c r="A807" s="13"/>
      <c r="B807" s="13"/>
      <c r="C807" s="3"/>
      <c r="D807" s="12"/>
      <c r="E807" s="1"/>
      <c r="F807" s="17"/>
      <c r="G807" s="17"/>
      <c r="H807" s="869"/>
      <c r="I807" s="873"/>
    </row>
    <row r="808" spans="1:9" x14ac:dyDescent="0.25">
      <c r="A808" s="13"/>
      <c r="B808" s="47" t="s">
        <v>874</v>
      </c>
      <c r="C808" s="671"/>
      <c r="D808" s="12"/>
      <c r="E808" s="1" t="s">
        <v>875</v>
      </c>
      <c r="F808" s="17"/>
      <c r="G808" s="17"/>
      <c r="H808" s="868"/>
      <c r="I808" s="873" t="str">
        <f t="shared" ref="I808:I809" si="33">IF(F808="","",G808*H808)</f>
        <v/>
      </c>
    </row>
    <row r="809" spans="1:9" x14ac:dyDescent="0.25">
      <c r="A809" s="13"/>
      <c r="B809" s="31"/>
      <c r="C809" s="671"/>
      <c r="D809" s="12"/>
      <c r="E809" s="1"/>
      <c r="F809" s="17"/>
      <c r="G809" s="17"/>
      <c r="H809" s="868"/>
      <c r="I809" s="873" t="str">
        <f t="shared" si="33"/>
        <v/>
      </c>
    </row>
    <row r="810" spans="1:9" ht="27" x14ac:dyDescent="0.25">
      <c r="A810" s="12"/>
      <c r="B810" s="741"/>
      <c r="C810" s="757" t="s">
        <v>41</v>
      </c>
      <c r="D810" s="12"/>
      <c r="E810" s="1" t="s">
        <v>876</v>
      </c>
      <c r="F810" s="17" t="s">
        <v>357</v>
      </c>
      <c r="G810" s="71">
        <v>5050</v>
      </c>
      <c r="H810" s="867"/>
      <c r="I810" s="873">
        <f>H810*G810</f>
        <v>0</v>
      </c>
    </row>
    <row r="811" spans="1:9" x14ac:dyDescent="0.25">
      <c r="A811" s="12"/>
      <c r="B811" s="13"/>
      <c r="D811" s="12"/>
      <c r="F811" s="17"/>
      <c r="G811" s="17"/>
      <c r="H811" s="869"/>
      <c r="I811" s="873"/>
    </row>
    <row r="812" spans="1:9" ht="13" x14ac:dyDescent="0.25">
      <c r="A812" s="15" t="s">
        <v>877</v>
      </c>
      <c r="B812" s="168"/>
      <c r="C812" s="668"/>
      <c r="D812" s="12"/>
      <c r="E812" s="18" t="s">
        <v>878</v>
      </c>
      <c r="F812" s="17"/>
      <c r="G812" s="17"/>
      <c r="H812" s="868"/>
      <c r="I812" s="873" t="str">
        <f t="shared" ref="I812:I813" si="34">IF(F812="","",G812*H812)</f>
        <v/>
      </c>
    </row>
    <row r="813" spans="1:9" x14ac:dyDescent="0.25">
      <c r="A813" s="12"/>
      <c r="B813" s="741"/>
      <c r="C813" s="669"/>
      <c r="D813" s="12"/>
      <c r="E813" s="31"/>
      <c r="F813" s="17"/>
      <c r="G813" s="17"/>
      <c r="H813" s="868"/>
      <c r="I813" s="873" t="str">
        <f t="shared" si="34"/>
        <v/>
      </c>
    </row>
    <row r="814" spans="1:9" x14ac:dyDescent="0.25">
      <c r="A814" s="13"/>
      <c r="B814" s="47" t="s">
        <v>879</v>
      </c>
      <c r="C814" s="191"/>
      <c r="D814" s="12"/>
      <c r="E814" s="1" t="s">
        <v>880</v>
      </c>
      <c r="F814" s="17" t="s">
        <v>522</v>
      </c>
      <c r="G814" s="71">
        <v>1705</v>
      </c>
      <c r="H814" s="867"/>
      <c r="I814" s="873">
        <f>H814*G814</f>
        <v>0</v>
      </c>
    </row>
    <row r="815" spans="1:9" x14ac:dyDescent="0.25">
      <c r="A815" s="13"/>
      <c r="B815" s="47"/>
      <c r="C815" s="191"/>
      <c r="D815" s="12"/>
      <c r="E815" s="1"/>
      <c r="F815" s="17"/>
      <c r="G815" s="71"/>
      <c r="H815" s="868"/>
      <c r="I815" s="873"/>
    </row>
    <row r="816" spans="1:9" x14ac:dyDescent="0.25">
      <c r="A816" s="13"/>
      <c r="B816" s="47"/>
      <c r="C816" s="191"/>
      <c r="D816" s="12"/>
      <c r="E816" s="1"/>
      <c r="F816" s="17"/>
      <c r="G816" s="71"/>
      <c r="H816" s="868"/>
      <c r="I816" s="873"/>
    </row>
    <row r="817" spans="1:36" x14ac:dyDescent="0.25">
      <c r="A817" s="13"/>
      <c r="B817" s="47"/>
      <c r="C817" s="191"/>
      <c r="D817" s="12"/>
      <c r="E817" s="1"/>
      <c r="F817" s="17"/>
      <c r="G817" s="71"/>
      <c r="H817" s="868"/>
      <c r="I817" s="873"/>
    </row>
    <row r="818" spans="1:36" x14ac:dyDescent="0.25">
      <c r="A818" s="13"/>
      <c r="B818" s="47"/>
      <c r="C818" s="191"/>
      <c r="D818" s="12"/>
      <c r="E818" s="1"/>
      <c r="F818" s="17"/>
      <c r="G818" s="71"/>
      <c r="H818" s="868"/>
      <c r="I818" s="873"/>
    </row>
    <row r="819" spans="1:36" x14ac:dyDescent="0.25">
      <c r="A819" s="13"/>
      <c r="B819" s="47"/>
      <c r="C819" s="191"/>
      <c r="D819" s="12"/>
      <c r="E819" s="1"/>
      <c r="F819" s="17"/>
      <c r="G819" s="71"/>
      <c r="H819" s="868"/>
      <c r="I819" s="873"/>
    </row>
    <row r="820" spans="1:36" x14ac:dyDescent="0.25">
      <c r="A820" s="13"/>
      <c r="B820" s="47"/>
      <c r="C820" s="191"/>
      <c r="D820" s="12"/>
      <c r="E820" s="1"/>
      <c r="F820" s="17"/>
      <c r="G820" s="71"/>
      <c r="H820" s="868"/>
      <c r="I820" s="873"/>
    </row>
    <row r="821" spans="1:36" x14ac:dyDescent="0.25">
      <c r="A821" s="13"/>
      <c r="B821" s="47"/>
      <c r="C821" s="191"/>
      <c r="D821" s="12"/>
      <c r="E821" s="1"/>
      <c r="F821" s="17"/>
      <c r="G821" s="71"/>
      <c r="H821" s="868"/>
      <c r="I821" s="873"/>
    </row>
    <row r="822" spans="1:36" x14ac:dyDescent="0.25">
      <c r="A822" s="13"/>
      <c r="B822" s="47"/>
      <c r="C822" s="191"/>
      <c r="D822" s="12"/>
      <c r="E822" s="1"/>
      <c r="F822" s="17"/>
      <c r="G822" s="71"/>
      <c r="H822" s="868"/>
      <c r="I822" s="873"/>
    </row>
    <row r="823" spans="1:36" x14ac:dyDescent="0.25">
      <c r="A823" s="13"/>
      <c r="B823" s="47"/>
      <c r="C823" s="191"/>
      <c r="D823" s="12"/>
      <c r="E823" s="1"/>
      <c r="F823" s="17"/>
      <c r="G823" s="71"/>
      <c r="H823" s="868"/>
      <c r="I823" s="873"/>
    </row>
    <row r="824" spans="1:36" x14ac:dyDescent="0.25">
      <c r="A824" s="13"/>
      <c r="B824" s="47"/>
      <c r="C824" s="191"/>
      <c r="D824" s="12"/>
      <c r="E824" s="1"/>
      <c r="F824" s="17"/>
      <c r="G824" s="71"/>
      <c r="H824" s="868"/>
      <c r="I824" s="873"/>
    </row>
    <row r="825" spans="1:36" x14ac:dyDescent="0.25">
      <c r="A825" s="13"/>
      <c r="B825" s="47"/>
      <c r="C825" s="191"/>
      <c r="D825" s="12"/>
      <c r="E825" s="1"/>
      <c r="F825" s="17"/>
      <c r="G825" s="71"/>
      <c r="H825" s="868"/>
      <c r="I825" s="873"/>
    </row>
    <row r="826" spans="1:36" x14ac:dyDescent="0.25">
      <c r="A826" s="13"/>
      <c r="B826" s="47"/>
      <c r="C826" s="191"/>
      <c r="D826" s="12"/>
      <c r="E826" s="1"/>
      <c r="F826" s="17"/>
      <c r="G826" s="71"/>
      <c r="H826" s="868"/>
      <c r="I826" s="873"/>
    </row>
    <row r="827" spans="1:36" x14ac:dyDescent="0.25">
      <c r="A827" s="669"/>
      <c r="B827" s="669"/>
      <c r="C827" s="669"/>
      <c r="D827" s="669"/>
      <c r="E827" s="191"/>
      <c r="F827" s="24"/>
      <c r="G827" s="24"/>
      <c r="H827" s="894"/>
      <c r="I827" s="898"/>
    </row>
    <row r="828" spans="1:36" s="18" customFormat="1" ht="13" x14ac:dyDescent="0.25">
      <c r="A828" s="195" t="str">
        <f>$A$10</f>
        <v>C1.5</v>
      </c>
      <c r="B828" s="196"/>
      <c r="C828" s="196"/>
      <c r="D828" s="196"/>
      <c r="E828" s="19" t="s">
        <v>90</v>
      </c>
      <c r="F828" s="20"/>
      <c r="G828" s="21"/>
      <c r="H828" s="884"/>
      <c r="I828" s="874">
        <f>SUM(I766:I827)</f>
        <v>64870000</v>
      </c>
      <c r="J828" s="1"/>
      <c r="K828" s="1"/>
      <c r="L828" s="1"/>
      <c r="M828" s="1"/>
      <c r="N828" s="1"/>
      <c r="O828" s="1"/>
      <c r="P828" s="828"/>
      <c r="Q828" s="1"/>
      <c r="R828" s="1"/>
      <c r="S828" s="1"/>
      <c r="T828" s="1"/>
      <c r="U828" s="1"/>
      <c r="V828" s="1"/>
      <c r="W828" s="825"/>
      <c r="X828" s="1"/>
      <c r="Y828" s="1"/>
      <c r="Z828" s="1"/>
      <c r="AA828" s="1"/>
      <c r="AB828" s="1"/>
      <c r="AC828" s="1"/>
      <c r="AD828" s="828"/>
      <c r="AE828" s="1"/>
      <c r="AF828" s="1"/>
      <c r="AG828" s="1"/>
      <c r="AH828" s="1"/>
      <c r="AI828" s="1"/>
      <c r="AJ828" s="1"/>
    </row>
    <row r="829" spans="1:36" s="8" customFormat="1" ht="13" x14ac:dyDescent="0.25">
      <c r="A829" s="34" t="s">
        <v>11</v>
      </c>
      <c r="B829" s="183"/>
      <c r="C829" s="34"/>
      <c r="D829" s="34"/>
      <c r="E829" s="10" t="s">
        <v>12</v>
      </c>
      <c r="F829" s="10" t="s">
        <v>13</v>
      </c>
      <c r="G829" s="10" t="s">
        <v>14</v>
      </c>
      <c r="H829" s="10" t="s">
        <v>15</v>
      </c>
      <c r="I829" s="10" t="s">
        <v>16</v>
      </c>
      <c r="J829" s="1"/>
      <c r="K829" s="1"/>
      <c r="L829" s="1"/>
      <c r="M829" s="1"/>
      <c r="N829" s="1"/>
      <c r="O829" s="1"/>
      <c r="P829" s="825"/>
      <c r="Q829" s="1"/>
      <c r="R829" s="1"/>
      <c r="S829" s="1"/>
      <c r="T829" s="1"/>
      <c r="U829" s="1"/>
      <c r="V829" s="1"/>
      <c r="W829" s="828"/>
      <c r="X829" s="1"/>
      <c r="Y829" s="1"/>
      <c r="Z829" s="1"/>
      <c r="AA829" s="1"/>
      <c r="AB829" s="1"/>
      <c r="AC829" s="1"/>
      <c r="AD829" s="828"/>
      <c r="AE829" s="1"/>
      <c r="AF829" s="1"/>
      <c r="AG829" s="1"/>
      <c r="AH829" s="1"/>
      <c r="AI829" s="1"/>
      <c r="AJ829" s="1"/>
    </row>
    <row r="830" spans="1:36" s="18" customFormat="1" ht="13" x14ac:dyDescent="0.25">
      <c r="A830" s="37"/>
      <c r="B830" s="196"/>
      <c r="C830" s="20"/>
      <c r="D830" s="20"/>
      <c r="E830" s="19" t="s">
        <v>91</v>
      </c>
      <c r="F830" s="20"/>
      <c r="G830" s="21"/>
      <c r="H830" s="884"/>
      <c r="I830" s="874">
        <f>I828</f>
        <v>64870000</v>
      </c>
      <c r="J830" s="1"/>
      <c r="K830" s="1"/>
      <c r="L830" s="1"/>
      <c r="M830" s="1"/>
      <c r="N830" s="1"/>
      <c r="O830" s="1"/>
      <c r="P830" s="825"/>
      <c r="Q830" s="1"/>
      <c r="R830" s="1"/>
      <c r="S830" s="1"/>
      <c r="T830" s="1"/>
      <c r="U830" s="1"/>
      <c r="V830" s="1"/>
      <c r="W830" s="828"/>
      <c r="X830" s="1"/>
      <c r="Y830" s="1"/>
      <c r="Z830" s="1"/>
      <c r="AA830" s="1"/>
      <c r="AB830" s="1"/>
      <c r="AC830" s="1"/>
      <c r="AD830" s="828"/>
      <c r="AE830" s="1"/>
      <c r="AF830" s="1"/>
      <c r="AG830" s="1"/>
      <c r="AH830" s="1"/>
      <c r="AI830" s="1"/>
      <c r="AJ830" s="1"/>
    </row>
    <row r="831" spans="1:36" s="18" customFormat="1" ht="13" x14ac:dyDescent="0.25">
      <c r="A831" s="739"/>
      <c r="B831" s="198"/>
      <c r="C831" s="689"/>
      <c r="D831" s="689"/>
      <c r="E831" s="690"/>
      <c r="F831" s="689"/>
      <c r="G831" s="688"/>
      <c r="H831" s="885"/>
      <c r="I831" s="887"/>
      <c r="J831" s="1"/>
      <c r="K831" s="1"/>
      <c r="L831" s="1"/>
      <c r="M831" s="1"/>
      <c r="N831" s="1"/>
      <c r="O831" s="1"/>
      <c r="P831" s="825"/>
      <c r="Q831" s="1"/>
      <c r="R831" s="1"/>
      <c r="S831" s="1"/>
      <c r="T831" s="1"/>
      <c r="U831" s="1"/>
      <c r="V831" s="1"/>
      <c r="W831" s="828"/>
      <c r="X831" s="1"/>
      <c r="Y831" s="1"/>
      <c r="Z831" s="1"/>
      <c r="AA831" s="1"/>
      <c r="AB831" s="1"/>
      <c r="AC831" s="1"/>
      <c r="AD831" s="828"/>
      <c r="AE831" s="1"/>
      <c r="AF831" s="1"/>
      <c r="AG831" s="1"/>
      <c r="AH831" s="1"/>
      <c r="AI831" s="1"/>
      <c r="AJ831" s="1"/>
    </row>
    <row r="832" spans="1:36" ht="13" x14ac:dyDescent="0.25">
      <c r="A832" s="188" t="s">
        <v>881</v>
      </c>
      <c r="B832" s="188"/>
      <c r="C832" s="33"/>
      <c r="D832" s="33"/>
      <c r="E832" s="15" t="s">
        <v>882</v>
      </c>
      <c r="F832" s="17"/>
      <c r="G832" s="17"/>
      <c r="H832" s="869"/>
      <c r="I832" s="873" t="str">
        <f t="shared" ref="I832:I879" si="35">IF(F832="","",G832*H832)</f>
        <v/>
      </c>
    </row>
    <row r="833" spans="1:9" x14ac:dyDescent="0.25">
      <c r="A833" s="12"/>
      <c r="B833" s="12"/>
      <c r="C833" s="29"/>
      <c r="D833" s="29"/>
      <c r="E833" s="13"/>
      <c r="F833" s="17"/>
      <c r="G833" s="17"/>
      <c r="H833" s="869"/>
      <c r="I833" s="873" t="str">
        <f t="shared" si="35"/>
        <v/>
      </c>
    </row>
    <row r="834" spans="1:9" ht="25.5" x14ac:dyDescent="0.25">
      <c r="A834" s="12"/>
      <c r="B834" s="12" t="s">
        <v>883</v>
      </c>
      <c r="C834" s="29"/>
      <c r="D834" s="29"/>
      <c r="E834" s="13" t="s">
        <v>884</v>
      </c>
      <c r="F834" s="17" t="s">
        <v>795</v>
      </c>
      <c r="G834" s="71">
        <v>2720</v>
      </c>
      <c r="H834" s="867"/>
      <c r="I834" s="873">
        <f>H834*G834</f>
        <v>0</v>
      </c>
    </row>
    <row r="835" spans="1:9" x14ac:dyDescent="0.25">
      <c r="A835" s="12"/>
      <c r="B835" s="12"/>
      <c r="C835" s="29"/>
      <c r="D835" s="29"/>
      <c r="E835" s="13"/>
      <c r="F835" s="17"/>
      <c r="G835" s="71"/>
      <c r="H835" s="868"/>
      <c r="I835" s="873" t="str">
        <f t="shared" si="35"/>
        <v/>
      </c>
    </row>
    <row r="836" spans="1:9" ht="25.5" x14ac:dyDescent="0.25">
      <c r="A836" s="12"/>
      <c r="B836" s="12" t="s">
        <v>885</v>
      </c>
      <c r="C836" s="29"/>
      <c r="D836" s="29"/>
      <c r="E836" s="13" t="s">
        <v>886</v>
      </c>
      <c r="F836" s="17" t="s">
        <v>795</v>
      </c>
      <c r="G836" s="140">
        <v>9890</v>
      </c>
      <c r="H836" s="867"/>
      <c r="I836" s="873">
        <f>H836*G836</f>
        <v>0</v>
      </c>
    </row>
    <row r="837" spans="1:9" x14ac:dyDescent="0.25">
      <c r="A837" s="12"/>
      <c r="B837" s="12"/>
      <c r="C837" s="29"/>
      <c r="D837" s="29"/>
      <c r="E837" s="13"/>
      <c r="F837" s="17"/>
      <c r="G837" s="140" t="s">
        <v>5</v>
      </c>
      <c r="H837" s="868"/>
      <c r="I837" s="873"/>
    </row>
    <row r="838" spans="1:9" ht="25.5" x14ac:dyDescent="0.25">
      <c r="A838" s="12"/>
      <c r="B838" s="12" t="s">
        <v>887</v>
      </c>
      <c r="C838" s="29"/>
      <c r="D838" s="29"/>
      <c r="E838" s="13" t="s">
        <v>888</v>
      </c>
      <c r="F838" s="17" t="s">
        <v>795</v>
      </c>
      <c r="G838" s="140">
        <v>2100</v>
      </c>
      <c r="H838" s="867"/>
      <c r="I838" s="873">
        <f>H838*G838</f>
        <v>0</v>
      </c>
    </row>
    <row r="839" spans="1:9" x14ac:dyDescent="0.25">
      <c r="A839" s="12"/>
      <c r="B839" s="12"/>
      <c r="C839" s="29"/>
      <c r="D839" s="29"/>
      <c r="E839" s="13"/>
      <c r="F839" s="17"/>
      <c r="G839" s="71"/>
      <c r="H839" s="868"/>
      <c r="I839" s="873"/>
    </row>
    <row r="840" spans="1:9" ht="26" x14ac:dyDescent="0.25">
      <c r="A840" s="188" t="s">
        <v>889</v>
      </c>
      <c r="B840" s="188"/>
      <c r="C840" s="33"/>
      <c r="D840" s="33"/>
      <c r="E840" s="15" t="s">
        <v>890</v>
      </c>
      <c r="F840" s="17"/>
      <c r="G840" s="71"/>
      <c r="H840" s="868" t="s">
        <v>5</v>
      </c>
      <c r="I840" s="873" t="str">
        <f t="shared" si="35"/>
        <v/>
      </c>
    </row>
    <row r="841" spans="1:9" x14ac:dyDescent="0.25">
      <c r="A841" s="12"/>
      <c r="B841" s="12"/>
      <c r="C841" s="29"/>
      <c r="D841" s="29"/>
      <c r="E841" s="13"/>
      <c r="F841" s="17"/>
      <c r="G841" s="71"/>
      <c r="H841" s="868"/>
      <c r="I841" s="873" t="str">
        <f t="shared" si="35"/>
        <v/>
      </c>
    </row>
    <row r="842" spans="1:9" ht="25" x14ac:dyDescent="0.25">
      <c r="A842" s="12"/>
      <c r="B842" s="12" t="s">
        <v>891</v>
      </c>
      <c r="C842" s="29"/>
      <c r="D842" s="29"/>
      <c r="E842" s="13" t="s">
        <v>892</v>
      </c>
      <c r="F842" s="17"/>
      <c r="G842" s="71"/>
      <c r="H842" s="868"/>
      <c r="I842" s="873" t="str">
        <f t="shared" si="35"/>
        <v/>
      </c>
    </row>
    <row r="843" spans="1:9" x14ac:dyDescent="0.25">
      <c r="A843" s="12"/>
      <c r="B843" s="12"/>
      <c r="C843" s="29"/>
      <c r="D843" s="29"/>
      <c r="E843" s="13"/>
      <c r="F843" s="17"/>
      <c r="G843" s="71"/>
      <c r="H843" s="868"/>
      <c r="I843" s="873" t="str">
        <f t="shared" si="35"/>
        <v/>
      </c>
    </row>
    <row r="844" spans="1:9" ht="25.5" x14ac:dyDescent="0.25">
      <c r="A844" s="12"/>
      <c r="B844" s="12"/>
      <c r="C844" s="12" t="s">
        <v>41</v>
      </c>
      <c r="D844" s="29"/>
      <c r="E844" s="13" t="s">
        <v>794</v>
      </c>
      <c r="F844" s="17" t="s">
        <v>795</v>
      </c>
      <c r="G844" s="71">
        <v>13692</v>
      </c>
      <c r="H844" s="867"/>
      <c r="I844" s="873">
        <f>H844*G844</f>
        <v>0</v>
      </c>
    </row>
    <row r="845" spans="1:9" x14ac:dyDescent="0.25">
      <c r="A845" s="12"/>
      <c r="B845" s="12"/>
      <c r="C845" s="12"/>
      <c r="D845" s="29"/>
      <c r="E845" s="13"/>
      <c r="F845" s="17"/>
      <c r="G845" s="71"/>
      <c r="H845" s="869"/>
      <c r="I845" s="873" t="str">
        <f t="shared" si="35"/>
        <v/>
      </c>
    </row>
    <row r="846" spans="1:9" ht="13" x14ac:dyDescent="0.25">
      <c r="A846" s="188" t="s">
        <v>893</v>
      </c>
      <c r="B846" s="188"/>
      <c r="C846" s="33"/>
      <c r="D846" s="33"/>
      <c r="E846" s="15" t="s">
        <v>894</v>
      </c>
      <c r="F846" s="17"/>
      <c r="G846" s="17"/>
      <c r="H846" s="868"/>
      <c r="I846" s="873" t="str">
        <f t="shared" si="35"/>
        <v/>
      </c>
    </row>
    <row r="847" spans="1:9" x14ac:dyDescent="0.25">
      <c r="A847" s="12"/>
      <c r="B847" s="12"/>
      <c r="C847" s="29"/>
      <c r="D847" s="29"/>
      <c r="E847" s="13"/>
      <c r="F847" s="17"/>
      <c r="G847" s="17"/>
      <c r="H847" s="868"/>
      <c r="I847" s="873" t="str">
        <f t="shared" si="35"/>
        <v/>
      </c>
    </row>
    <row r="848" spans="1:9" x14ac:dyDescent="0.25">
      <c r="A848" s="12"/>
      <c r="B848" s="12" t="s">
        <v>895</v>
      </c>
      <c r="C848" s="29"/>
      <c r="D848" s="29"/>
      <c r="E848" s="13" t="s">
        <v>896</v>
      </c>
      <c r="F848" s="17"/>
      <c r="G848" s="17"/>
      <c r="H848" s="868"/>
      <c r="I848" s="873" t="str">
        <f t="shared" si="35"/>
        <v/>
      </c>
    </row>
    <row r="849" spans="1:9" x14ac:dyDescent="0.25">
      <c r="A849" s="12"/>
      <c r="B849" s="12"/>
      <c r="C849" s="12"/>
      <c r="D849" s="29"/>
      <c r="E849" s="13"/>
      <c r="F849" s="17"/>
      <c r="G849" s="17"/>
      <c r="H849" s="868"/>
      <c r="I849" s="873" t="str">
        <f t="shared" si="35"/>
        <v/>
      </c>
    </row>
    <row r="850" spans="1:9" ht="25.5" x14ac:dyDescent="0.25">
      <c r="A850" s="12"/>
      <c r="B850" s="12"/>
      <c r="C850" s="12" t="s">
        <v>41</v>
      </c>
      <c r="D850" s="29"/>
      <c r="E850" s="13" t="s">
        <v>897</v>
      </c>
      <c r="F850" s="17" t="s">
        <v>795</v>
      </c>
      <c r="G850" s="140">
        <v>1390</v>
      </c>
      <c r="H850" s="867"/>
      <c r="I850" s="873">
        <f>H850*G850</f>
        <v>0</v>
      </c>
    </row>
    <row r="851" spans="1:9" x14ac:dyDescent="0.25">
      <c r="A851" s="12"/>
      <c r="B851" s="12"/>
      <c r="C851" s="12"/>
      <c r="D851" s="29"/>
      <c r="E851" s="13"/>
      <c r="F851" s="17"/>
      <c r="G851" s="674"/>
      <c r="H851" s="878"/>
      <c r="I851" s="880" t="str">
        <f t="shared" si="35"/>
        <v/>
      </c>
    </row>
    <row r="852" spans="1:9" ht="13" x14ac:dyDescent="0.25">
      <c r="A852" s="33" t="s">
        <v>898</v>
      </c>
      <c r="B852" s="682"/>
      <c r="C852" s="682"/>
      <c r="D852" s="692"/>
      <c r="E852" s="15" t="s">
        <v>899</v>
      </c>
      <c r="F852" s="17"/>
      <c r="G852" s="674"/>
      <c r="H852" s="878"/>
      <c r="I852" s="880" t="str">
        <f t="shared" si="35"/>
        <v/>
      </c>
    </row>
    <row r="853" spans="1:9" x14ac:dyDescent="0.25">
      <c r="A853" s="12"/>
      <c r="B853" s="682"/>
      <c r="C853" s="682"/>
      <c r="D853" s="692"/>
      <c r="E853" s="13"/>
      <c r="F853" s="17"/>
      <c r="G853" s="674"/>
      <c r="H853" s="878"/>
      <c r="I853" s="880" t="str">
        <f t="shared" si="35"/>
        <v/>
      </c>
    </row>
    <row r="854" spans="1:9" ht="25.5" x14ac:dyDescent="0.25">
      <c r="A854" s="12"/>
      <c r="B854" s="12" t="s">
        <v>900</v>
      </c>
      <c r="C854" s="682"/>
      <c r="D854" s="692"/>
      <c r="E854" s="13" t="s">
        <v>901</v>
      </c>
      <c r="F854" s="17" t="s">
        <v>795</v>
      </c>
      <c r="G854" s="674">
        <v>6200</v>
      </c>
      <c r="H854" s="867"/>
      <c r="I854" s="873">
        <f>H854*G854</f>
        <v>0</v>
      </c>
    </row>
    <row r="855" spans="1:9" x14ac:dyDescent="0.25">
      <c r="A855" s="12"/>
      <c r="B855" s="12"/>
      <c r="C855" s="682"/>
      <c r="D855" s="692"/>
      <c r="E855" s="13"/>
      <c r="F855" s="17"/>
      <c r="G855" s="674"/>
      <c r="H855" s="878"/>
      <c r="I855" s="880" t="str">
        <f t="shared" si="35"/>
        <v/>
      </c>
    </row>
    <row r="856" spans="1:9" ht="25.5" x14ac:dyDescent="0.25">
      <c r="A856" s="12"/>
      <c r="B856" s="12" t="s">
        <v>902</v>
      </c>
      <c r="C856" s="682"/>
      <c r="D856" s="692"/>
      <c r="E856" s="13" t="s">
        <v>903</v>
      </c>
      <c r="F856" s="17" t="s">
        <v>795</v>
      </c>
      <c r="G856" s="674">
        <v>6200</v>
      </c>
      <c r="H856" s="867"/>
      <c r="I856" s="873">
        <f>H856*G856</f>
        <v>0</v>
      </c>
    </row>
    <row r="857" spans="1:9" x14ac:dyDescent="0.25">
      <c r="A857" s="12"/>
      <c r="B857" s="682"/>
      <c r="C857" s="682"/>
      <c r="D857" s="692"/>
      <c r="E857" s="42"/>
      <c r="F857" s="17"/>
      <c r="G857" s="674"/>
      <c r="H857" s="878"/>
      <c r="I857" s="880"/>
    </row>
    <row r="858" spans="1:9" ht="13" x14ac:dyDescent="0.25">
      <c r="A858" s="188" t="s">
        <v>904</v>
      </c>
      <c r="B858" s="709"/>
      <c r="C858" s="764"/>
      <c r="D858" s="764"/>
      <c r="E858" s="710" t="s">
        <v>905</v>
      </c>
      <c r="F858" s="17"/>
      <c r="G858" s="674"/>
      <c r="H858" s="878"/>
      <c r="I858" s="880" t="str">
        <f t="shared" si="35"/>
        <v/>
      </c>
    </row>
    <row r="859" spans="1:9" x14ac:dyDescent="0.25">
      <c r="A859" s="12"/>
      <c r="B859" s="682"/>
      <c r="C859" s="692"/>
      <c r="D859" s="692"/>
      <c r="E859" s="42"/>
      <c r="F859" s="17"/>
      <c r="G859" s="674"/>
      <c r="H859" s="878"/>
      <c r="I859" s="880" t="str">
        <f t="shared" si="35"/>
        <v/>
      </c>
    </row>
    <row r="860" spans="1:9" ht="27" x14ac:dyDescent="0.25">
      <c r="A860" s="12"/>
      <c r="B860" s="12" t="s">
        <v>906</v>
      </c>
      <c r="C860" s="29"/>
      <c r="D860" s="29"/>
      <c r="E860" s="13" t="s">
        <v>907</v>
      </c>
      <c r="F860" s="17" t="s">
        <v>908</v>
      </c>
      <c r="G860" s="140">
        <v>38286</v>
      </c>
      <c r="H860" s="867"/>
      <c r="I860" s="873">
        <f>H860*G860</f>
        <v>0</v>
      </c>
    </row>
    <row r="861" spans="1:9" x14ac:dyDescent="0.25">
      <c r="A861" s="12"/>
      <c r="B861" s="12"/>
      <c r="C861" s="692"/>
      <c r="D861" s="692"/>
      <c r="E861" s="42"/>
      <c r="F861" s="17"/>
      <c r="G861" s="674"/>
      <c r="H861" s="878"/>
      <c r="I861" s="880" t="str">
        <f t="shared" si="35"/>
        <v/>
      </c>
    </row>
    <row r="862" spans="1:9" ht="27" x14ac:dyDescent="0.25">
      <c r="A862" s="12"/>
      <c r="B862" s="12" t="s">
        <v>909</v>
      </c>
      <c r="C862" s="692"/>
      <c r="D862" s="692"/>
      <c r="E862" s="42" t="s">
        <v>910</v>
      </c>
      <c r="F862" s="17" t="s">
        <v>165</v>
      </c>
      <c r="G862" s="140">
        <v>38286</v>
      </c>
      <c r="H862" s="867"/>
      <c r="I862" s="873">
        <f>H862*G862</f>
        <v>0</v>
      </c>
    </row>
    <row r="863" spans="1:9" x14ac:dyDescent="0.25">
      <c r="A863" s="12"/>
      <c r="B863" s="12"/>
      <c r="C863" s="692"/>
      <c r="D863" s="692"/>
      <c r="E863" s="42"/>
      <c r="F863" s="17"/>
      <c r="G863" s="674"/>
      <c r="H863" s="878"/>
      <c r="I863" s="880" t="str">
        <f t="shared" si="35"/>
        <v/>
      </c>
    </row>
    <row r="864" spans="1:9" ht="13" x14ac:dyDescent="0.25">
      <c r="A864" s="33" t="s">
        <v>911</v>
      </c>
      <c r="B864" s="12"/>
      <c r="C864" s="692"/>
      <c r="D864" s="692"/>
      <c r="E864" s="710" t="s">
        <v>912</v>
      </c>
      <c r="F864" s="17"/>
      <c r="G864" s="674"/>
      <c r="H864" s="878"/>
      <c r="I864" s="880" t="str">
        <f t="shared" si="35"/>
        <v/>
      </c>
    </row>
    <row r="865" spans="1:9" x14ac:dyDescent="0.25">
      <c r="A865" s="12"/>
      <c r="B865" s="12"/>
      <c r="C865" s="692"/>
      <c r="D865" s="692"/>
      <c r="E865" s="42"/>
      <c r="F865" s="17"/>
      <c r="G865" s="674"/>
      <c r="H865" s="878"/>
      <c r="I865" s="880" t="str">
        <f t="shared" si="35"/>
        <v/>
      </c>
    </row>
    <row r="866" spans="1:9" ht="37.5" x14ac:dyDescent="0.25">
      <c r="A866" s="12"/>
      <c r="B866" s="12" t="s">
        <v>913</v>
      </c>
      <c r="C866" s="692"/>
      <c r="D866" s="692"/>
      <c r="E866" s="42" t="s">
        <v>914</v>
      </c>
      <c r="F866" s="17" t="s">
        <v>795</v>
      </c>
      <c r="G866" s="674">
        <v>450</v>
      </c>
      <c r="H866" s="867"/>
      <c r="I866" s="873">
        <f>H866*G866</f>
        <v>0</v>
      </c>
    </row>
    <row r="867" spans="1:9" x14ac:dyDescent="0.25">
      <c r="A867" s="12"/>
      <c r="B867" s="12"/>
      <c r="C867" s="692"/>
      <c r="D867" s="692"/>
      <c r="E867" s="42"/>
      <c r="F867" s="17"/>
      <c r="G867" s="674"/>
      <c r="H867" s="878"/>
      <c r="I867" s="880" t="str">
        <f t="shared" si="35"/>
        <v/>
      </c>
    </row>
    <row r="868" spans="1:9" ht="50" x14ac:dyDescent="0.25">
      <c r="A868" s="12"/>
      <c r="B868" s="12" t="s">
        <v>915</v>
      </c>
      <c r="C868" s="692"/>
      <c r="D868" s="692"/>
      <c r="E868" s="42" t="s">
        <v>916</v>
      </c>
      <c r="F868" s="17" t="s">
        <v>795</v>
      </c>
      <c r="G868" s="674">
        <v>450</v>
      </c>
      <c r="H868" s="867"/>
      <c r="I868" s="873">
        <f>H868*G868</f>
        <v>0</v>
      </c>
    </row>
    <row r="869" spans="1:9" x14ac:dyDescent="0.25">
      <c r="A869" s="12"/>
      <c r="B869" s="12"/>
      <c r="C869" s="692"/>
      <c r="D869" s="692"/>
      <c r="E869" s="13"/>
      <c r="F869" s="17"/>
      <c r="G869" s="674"/>
      <c r="H869" s="878"/>
      <c r="I869" s="880" t="str">
        <f t="shared" si="35"/>
        <v/>
      </c>
    </row>
    <row r="870" spans="1:9" ht="25.5" x14ac:dyDescent="0.25">
      <c r="A870" s="12"/>
      <c r="B870" s="12" t="s">
        <v>917</v>
      </c>
      <c r="C870" s="692"/>
      <c r="D870" s="692"/>
      <c r="E870" s="13" t="s">
        <v>905</v>
      </c>
      <c r="F870" s="17" t="s">
        <v>795</v>
      </c>
      <c r="G870" s="674">
        <v>450</v>
      </c>
      <c r="H870" s="867"/>
      <c r="I870" s="873">
        <f>H870*G870</f>
        <v>0</v>
      </c>
    </row>
    <row r="871" spans="1:9" x14ac:dyDescent="0.25">
      <c r="A871" s="12"/>
      <c r="B871" s="12"/>
      <c r="C871" s="692"/>
      <c r="D871" s="692"/>
      <c r="E871" s="42"/>
      <c r="F871" s="17"/>
      <c r="G871" s="674"/>
      <c r="H871" s="878"/>
      <c r="I871" s="880"/>
    </row>
    <row r="872" spans="1:9" ht="13" x14ac:dyDescent="0.25">
      <c r="A872" s="188" t="s">
        <v>918</v>
      </c>
      <c r="B872" s="188"/>
      <c r="C872" s="33"/>
      <c r="D872" s="33"/>
      <c r="E872" s="15" t="s">
        <v>919</v>
      </c>
      <c r="F872" s="17"/>
      <c r="G872" s="674"/>
      <c r="H872" s="878"/>
      <c r="I872" s="880" t="str">
        <f t="shared" si="35"/>
        <v/>
      </c>
    </row>
    <row r="873" spans="1:9" x14ac:dyDescent="0.25">
      <c r="A873" s="12"/>
      <c r="B873" s="12"/>
      <c r="C873" s="29"/>
      <c r="D873" s="29"/>
      <c r="E873" s="13"/>
      <c r="F873" s="17"/>
      <c r="G873" s="674"/>
      <c r="H873" s="868"/>
      <c r="I873" s="873" t="str">
        <f t="shared" si="35"/>
        <v/>
      </c>
    </row>
    <row r="874" spans="1:9" ht="25" x14ac:dyDescent="0.25">
      <c r="A874" s="12"/>
      <c r="B874" s="12" t="s">
        <v>920</v>
      </c>
      <c r="C874" s="29"/>
      <c r="D874" s="29"/>
      <c r="E874" s="13" t="s">
        <v>919</v>
      </c>
      <c r="F874" s="17"/>
      <c r="G874" s="674"/>
      <c r="H874" s="868"/>
      <c r="I874" s="873" t="str">
        <f t="shared" si="35"/>
        <v/>
      </c>
    </row>
    <row r="875" spans="1:9" x14ac:dyDescent="0.25">
      <c r="A875" s="12"/>
      <c r="B875" s="12"/>
      <c r="C875" s="29"/>
      <c r="D875" s="29"/>
      <c r="E875" s="13"/>
      <c r="F875" s="17"/>
      <c r="G875" s="674"/>
      <c r="H875" s="868"/>
      <c r="I875" s="873" t="str">
        <f t="shared" si="35"/>
        <v/>
      </c>
    </row>
    <row r="876" spans="1:9" ht="25.5" x14ac:dyDescent="0.25">
      <c r="A876" s="12"/>
      <c r="B876" s="12"/>
      <c r="C876" s="12" t="s">
        <v>41</v>
      </c>
      <c r="D876" s="29"/>
      <c r="E876" s="13" t="s">
        <v>921</v>
      </c>
      <c r="F876" s="17" t="s">
        <v>795</v>
      </c>
      <c r="G876" s="140">
        <v>4000</v>
      </c>
      <c r="H876" s="867"/>
      <c r="I876" s="873">
        <f>H876*G876</f>
        <v>0</v>
      </c>
    </row>
    <row r="877" spans="1:9" x14ac:dyDescent="0.25">
      <c r="A877" s="12"/>
      <c r="B877" s="12"/>
      <c r="C877" s="12"/>
      <c r="D877" s="29"/>
      <c r="E877" s="13"/>
      <c r="F877" s="17"/>
      <c r="G877" s="674"/>
      <c r="H877" s="868"/>
      <c r="I877" s="873" t="str">
        <f t="shared" si="35"/>
        <v/>
      </c>
    </row>
    <row r="878" spans="1:9" ht="25.5" x14ac:dyDescent="0.25">
      <c r="A878" s="12"/>
      <c r="B878" s="12"/>
      <c r="C878" s="12" t="s">
        <v>44</v>
      </c>
      <c r="D878" s="29"/>
      <c r="E878" s="13" t="s">
        <v>922</v>
      </c>
      <c r="F878" s="17" t="s">
        <v>795</v>
      </c>
      <c r="G878" s="140">
        <v>4000</v>
      </c>
      <c r="H878" s="867"/>
      <c r="I878" s="873">
        <f>H878*G878</f>
        <v>0</v>
      </c>
    </row>
    <row r="879" spans="1:9" x14ac:dyDescent="0.25">
      <c r="A879" s="12"/>
      <c r="B879" s="12"/>
      <c r="C879" s="12"/>
      <c r="D879" s="29"/>
      <c r="E879" s="13"/>
      <c r="F879" s="17"/>
      <c r="G879" s="140"/>
      <c r="H879" s="868"/>
      <c r="I879" s="873" t="str">
        <f t="shared" si="35"/>
        <v/>
      </c>
    </row>
    <row r="880" spans="1:9" ht="25.5" x14ac:dyDescent="0.25">
      <c r="A880" s="12" t="s">
        <v>923</v>
      </c>
      <c r="B880" s="12"/>
      <c r="C880" s="12"/>
      <c r="D880" s="29"/>
      <c r="E880" s="13" t="s">
        <v>924</v>
      </c>
      <c r="F880" s="17" t="s">
        <v>795</v>
      </c>
      <c r="G880" s="140">
        <v>19300</v>
      </c>
      <c r="H880" s="867"/>
      <c r="I880" s="873">
        <f>H880*G880</f>
        <v>0</v>
      </c>
    </row>
    <row r="881" spans="1:36" x14ac:dyDescent="0.25">
      <c r="A881" s="12"/>
      <c r="B881" s="12"/>
      <c r="C881" s="12"/>
      <c r="D881" s="29"/>
      <c r="E881" s="13"/>
      <c r="F881" s="17"/>
      <c r="G881" s="140"/>
      <c r="H881" s="868"/>
      <c r="I881" s="873"/>
    </row>
    <row r="882" spans="1:36" x14ac:dyDescent="0.25">
      <c r="A882" s="12"/>
      <c r="B882" s="12"/>
      <c r="C882" s="12"/>
      <c r="D882" s="29"/>
      <c r="E882" s="13"/>
      <c r="F882" s="17"/>
      <c r="G882" s="140"/>
      <c r="H882" s="868"/>
      <c r="I882" s="873"/>
    </row>
    <row r="883" spans="1:36" x14ac:dyDescent="0.25">
      <c r="A883" s="12"/>
      <c r="B883" s="12"/>
      <c r="C883" s="12"/>
      <c r="D883" s="29"/>
      <c r="E883" s="13"/>
      <c r="F883" s="17"/>
      <c r="G883" s="140"/>
      <c r="H883" s="868"/>
      <c r="I883" s="873"/>
    </row>
    <row r="884" spans="1:36" x14ac:dyDescent="0.25">
      <c r="A884" s="12"/>
      <c r="B884" s="12"/>
      <c r="C884" s="12"/>
      <c r="D884" s="29"/>
      <c r="E884" s="13"/>
      <c r="F884" s="17"/>
      <c r="G884" s="140"/>
      <c r="H884" s="868"/>
      <c r="I884" s="873"/>
    </row>
    <row r="885" spans="1:36" x14ac:dyDescent="0.25">
      <c r="A885" s="12"/>
      <c r="B885" s="12"/>
      <c r="C885" s="12"/>
      <c r="D885" s="29"/>
      <c r="E885" s="13"/>
      <c r="F885" s="17"/>
      <c r="G885" s="140"/>
      <c r="H885" s="868"/>
      <c r="I885" s="873"/>
    </row>
    <row r="886" spans="1:36" x14ac:dyDescent="0.25">
      <c r="A886" s="12"/>
      <c r="B886" s="12"/>
      <c r="C886" s="12"/>
      <c r="D886" s="29"/>
      <c r="E886" s="13"/>
      <c r="F886" s="17"/>
      <c r="G886" s="140"/>
      <c r="H886" s="868"/>
      <c r="I886" s="873"/>
    </row>
    <row r="887" spans="1:36" x14ac:dyDescent="0.25">
      <c r="A887" s="12"/>
      <c r="B887" s="12"/>
      <c r="C887" s="12"/>
      <c r="D887" s="29"/>
      <c r="E887" s="13"/>
      <c r="F887" s="17"/>
      <c r="G887" s="140"/>
      <c r="H887" s="868"/>
      <c r="I887" s="873"/>
    </row>
    <row r="888" spans="1:36" x14ac:dyDescent="0.25">
      <c r="A888" s="12"/>
      <c r="B888" s="12"/>
      <c r="C888" s="12"/>
      <c r="D888" s="29"/>
      <c r="E888" s="13"/>
      <c r="F888" s="17"/>
      <c r="G888" s="140"/>
      <c r="H888" s="868"/>
      <c r="I888" s="873"/>
    </row>
    <row r="889" spans="1:36" x14ac:dyDescent="0.25">
      <c r="A889" s="12"/>
      <c r="B889" s="12"/>
      <c r="C889" s="12"/>
      <c r="D889" s="29"/>
      <c r="E889" s="13"/>
      <c r="F889" s="17"/>
      <c r="G889" s="140"/>
      <c r="H889" s="868"/>
      <c r="I889" s="873"/>
    </row>
    <row r="890" spans="1:36" s="18" customFormat="1" ht="13" x14ac:dyDescent="0.25">
      <c r="A890" s="195" t="str">
        <f>$A$10</f>
        <v>C1.5</v>
      </c>
      <c r="B890" s="196"/>
      <c r="C890" s="196"/>
      <c r="D890" s="196"/>
      <c r="E890" s="19" t="s">
        <v>90</v>
      </c>
      <c r="F890" s="20"/>
      <c r="G890" s="21"/>
      <c r="H890" s="884"/>
      <c r="I890" s="874">
        <f>SUM(I830:I889)</f>
        <v>64870000</v>
      </c>
      <c r="J890" s="1"/>
      <c r="K890" s="1"/>
      <c r="L890" s="1"/>
      <c r="M890" s="1"/>
      <c r="N890" s="1"/>
      <c r="O890" s="1"/>
      <c r="P890" s="828"/>
      <c r="Q890" s="1"/>
      <c r="R890" s="1"/>
      <c r="S890" s="1"/>
      <c r="T890" s="1"/>
      <c r="U890" s="1"/>
      <c r="V890" s="1"/>
      <c r="W890" s="825"/>
      <c r="X890" s="1"/>
      <c r="Y890" s="1"/>
      <c r="Z890" s="1"/>
      <c r="AA890" s="1"/>
      <c r="AB890" s="1"/>
      <c r="AC890" s="1"/>
      <c r="AD890" s="828"/>
      <c r="AE890" s="1"/>
      <c r="AF890" s="1"/>
      <c r="AG890" s="1"/>
      <c r="AH890" s="1"/>
      <c r="AI890" s="1"/>
      <c r="AJ890" s="1"/>
    </row>
    <row r="891" spans="1:36" s="8" customFormat="1" ht="13" x14ac:dyDescent="0.25">
      <c r="A891" s="34" t="s">
        <v>11</v>
      </c>
      <c r="B891" s="183"/>
      <c r="C891" s="34"/>
      <c r="D891" s="34"/>
      <c r="E891" s="10" t="s">
        <v>12</v>
      </c>
      <c r="F891" s="10" t="s">
        <v>13</v>
      </c>
      <c r="G891" s="10" t="s">
        <v>14</v>
      </c>
      <c r="H891" s="10" t="s">
        <v>15</v>
      </c>
      <c r="I891" s="10" t="s">
        <v>16</v>
      </c>
      <c r="J891" s="1"/>
      <c r="K891" s="1"/>
      <c r="L891" s="1"/>
      <c r="M891" s="1"/>
      <c r="N891" s="1"/>
      <c r="O891" s="1"/>
      <c r="P891" s="825"/>
      <c r="Q891" s="1"/>
      <c r="R891" s="1"/>
      <c r="S891" s="1"/>
      <c r="T891" s="1"/>
      <c r="U891" s="1"/>
      <c r="V891" s="1"/>
      <c r="W891" s="828"/>
      <c r="X891" s="1"/>
      <c r="Y891" s="1"/>
      <c r="Z891" s="1"/>
      <c r="AA891" s="1"/>
      <c r="AB891" s="1"/>
      <c r="AC891" s="1"/>
      <c r="AD891" s="828"/>
      <c r="AE891" s="1"/>
      <c r="AF891" s="1"/>
      <c r="AG891" s="1"/>
      <c r="AH891" s="1"/>
      <c r="AI891" s="1"/>
      <c r="AJ891" s="1"/>
    </row>
    <row r="892" spans="1:36" s="18" customFormat="1" ht="13" x14ac:dyDescent="0.25">
      <c r="A892" s="37"/>
      <c r="B892" s="196"/>
      <c r="C892" s="20"/>
      <c r="D892" s="20"/>
      <c r="E892" s="19" t="s">
        <v>91</v>
      </c>
      <c r="F892" s="20"/>
      <c r="G892" s="21"/>
      <c r="H892" s="884"/>
      <c r="I892" s="874">
        <f>I890</f>
        <v>64870000</v>
      </c>
      <c r="J892" s="1"/>
      <c r="K892" s="1"/>
      <c r="L892" s="1"/>
      <c r="M892" s="1"/>
      <c r="N892" s="1"/>
      <c r="O892" s="1"/>
      <c r="P892" s="825"/>
      <c r="Q892" s="1"/>
      <c r="R892" s="1"/>
      <c r="S892" s="1"/>
      <c r="T892" s="1"/>
      <c r="U892" s="1"/>
      <c r="V892" s="1"/>
      <c r="W892" s="828"/>
      <c r="X892" s="1"/>
      <c r="Y892" s="1"/>
      <c r="Z892" s="1"/>
      <c r="AA892" s="1"/>
      <c r="AB892" s="1"/>
      <c r="AC892" s="1"/>
      <c r="AD892" s="828"/>
      <c r="AE892" s="1"/>
      <c r="AF892" s="1"/>
      <c r="AG892" s="1"/>
      <c r="AH892" s="1"/>
      <c r="AI892" s="1"/>
      <c r="AJ892" s="1"/>
    </row>
    <row r="893" spans="1:36" s="18" customFormat="1" ht="13" x14ac:dyDescent="0.25">
      <c r="A893" s="739"/>
      <c r="B893" s="198"/>
      <c r="C893" s="689"/>
      <c r="D893" s="689"/>
      <c r="E893" s="690"/>
      <c r="F893" s="689"/>
      <c r="G893" s="688"/>
      <c r="H893" s="885"/>
      <c r="I893" s="887"/>
      <c r="J893" s="1"/>
      <c r="K893" s="1"/>
      <c r="L893" s="1"/>
      <c r="M893" s="1"/>
      <c r="N893" s="1"/>
      <c r="O893" s="1"/>
      <c r="P893" s="825"/>
      <c r="Q893" s="1"/>
      <c r="R893" s="1"/>
      <c r="S893" s="1"/>
      <c r="T893" s="1"/>
      <c r="U893" s="1"/>
      <c r="V893" s="1"/>
      <c r="W893" s="828"/>
      <c r="X893" s="1"/>
      <c r="Y893" s="1"/>
      <c r="Z893" s="1"/>
      <c r="AA893" s="1"/>
      <c r="AB893" s="1"/>
      <c r="AC893" s="1"/>
      <c r="AD893" s="828"/>
      <c r="AE893" s="1"/>
      <c r="AF893" s="1"/>
      <c r="AG893" s="1"/>
      <c r="AH893" s="1"/>
      <c r="AI893" s="1"/>
      <c r="AJ893" s="1"/>
    </row>
    <row r="894" spans="1:36" ht="13" x14ac:dyDescent="0.25">
      <c r="A894" s="12"/>
      <c r="B894" s="12"/>
      <c r="C894" s="669"/>
      <c r="D894" s="669"/>
      <c r="E894" s="15" t="s">
        <v>925</v>
      </c>
      <c r="F894" s="24"/>
      <c r="G894" s="24"/>
      <c r="H894" s="894"/>
      <c r="I894" s="898"/>
    </row>
    <row r="895" spans="1:36" ht="13" x14ac:dyDescent="0.25">
      <c r="A895" s="12"/>
      <c r="B895" s="12"/>
      <c r="C895" s="669"/>
      <c r="D895" s="669"/>
      <c r="E895" s="15"/>
      <c r="F895" s="24"/>
      <c r="G895" s="24"/>
      <c r="H895" s="894"/>
      <c r="I895" s="898"/>
    </row>
    <row r="896" spans="1:36" ht="13" x14ac:dyDescent="0.25">
      <c r="A896" s="188" t="s">
        <v>926</v>
      </c>
      <c r="B896" s="12"/>
      <c r="C896" s="29"/>
      <c r="D896" s="29"/>
      <c r="E896" s="15" t="s">
        <v>927</v>
      </c>
      <c r="F896" s="17" t="s">
        <v>5</v>
      </c>
      <c r="G896" s="17"/>
      <c r="H896" s="869"/>
      <c r="I896" s="880" t="s">
        <v>5</v>
      </c>
    </row>
    <row r="897" spans="1:9" x14ac:dyDescent="0.25">
      <c r="A897" s="12"/>
      <c r="B897" s="12"/>
      <c r="C897" s="29"/>
      <c r="D897" s="29"/>
      <c r="E897" s="13"/>
      <c r="F897" s="17"/>
      <c r="G897" s="17"/>
      <c r="H897" s="869"/>
      <c r="I897" s="880" t="str">
        <f t="shared" ref="I897:I971" si="36">IF(F897="","",G897*H897)</f>
        <v/>
      </c>
    </row>
    <row r="898" spans="1:9" ht="14.5" x14ac:dyDescent="0.25">
      <c r="A898" s="12"/>
      <c r="B898" s="12" t="s">
        <v>928</v>
      </c>
      <c r="C898" s="29"/>
      <c r="D898" s="29"/>
      <c r="E898" s="13" t="s">
        <v>929</v>
      </c>
      <c r="F898" s="17" t="s">
        <v>57</v>
      </c>
      <c r="G898" s="128">
        <v>2</v>
      </c>
      <c r="H898" s="867"/>
      <c r="I898" s="873">
        <f>H898*G898</f>
        <v>0</v>
      </c>
    </row>
    <row r="899" spans="1:9" x14ac:dyDescent="0.25">
      <c r="A899" s="12"/>
      <c r="B899" s="12"/>
      <c r="C899" s="29"/>
      <c r="D899" s="29"/>
      <c r="E899" s="13"/>
      <c r="F899" s="17"/>
      <c r="G899" s="128"/>
      <c r="H899" s="878"/>
      <c r="I899" s="880" t="str">
        <f t="shared" si="36"/>
        <v/>
      </c>
    </row>
    <row r="900" spans="1:9" ht="27" x14ac:dyDescent="0.25">
      <c r="A900" s="12"/>
      <c r="B900" s="12" t="s">
        <v>930</v>
      </c>
      <c r="C900" s="29"/>
      <c r="D900" s="29"/>
      <c r="E900" s="13" t="s">
        <v>931</v>
      </c>
      <c r="F900" s="17" t="s">
        <v>57</v>
      </c>
      <c r="G900" s="128">
        <v>3</v>
      </c>
      <c r="H900" s="867"/>
      <c r="I900" s="873">
        <f>H900*G900</f>
        <v>0</v>
      </c>
    </row>
    <row r="901" spans="1:9" x14ac:dyDescent="0.25">
      <c r="A901" s="12"/>
      <c r="B901" s="12"/>
      <c r="C901" s="29"/>
      <c r="D901" s="29"/>
      <c r="E901" s="13"/>
      <c r="F901" s="17"/>
      <c r="G901" s="128"/>
      <c r="H901" s="878"/>
      <c r="I901" s="880"/>
    </row>
    <row r="902" spans="1:9" ht="13" x14ac:dyDescent="0.25">
      <c r="A902" s="188" t="s">
        <v>932</v>
      </c>
      <c r="B902" s="188"/>
      <c r="C902" s="33"/>
      <c r="D902" s="33"/>
      <c r="E902" s="15" t="s">
        <v>933</v>
      </c>
      <c r="F902" s="17"/>
      <c r="G902" s="128"/>
      <c r="H902" s="869"/>
      <c r="I902" s="880" t="str">
        <f t="shared" si="36"/>
        <v/>
      </c>
    </row>
    <row r="903" spans="1:9" x14ac:dyDescent="0.25">
      <c r="A903" s="12"/>
      <c r="B903" s="12"/>
      <c r="C903" s="29"/>
      <c r="D903" s="29"/>
      <c r="E903" s="13"/>
      <c r="F903" s="17"/>
      <c r="G903" s="128"/>
      <c r="H903" s="869"/>
      <c r="I903" s="880" t="str">
        <f t="shared" si="36"/>
        <v/>
      </c>
    </row>
    <row r="904" spans="1:9" ht="25" x14ac:dyDescent="0.25">
      <c r="A904" s="12"/>
      <c r="B904" s="12" t="s">
        <v>934</v>
      </c>
      <c r="C904" s="29"/>
      <c r="D904" s="29"/>
      <c r="E904" s="13" t="s">
        <v>935</v>
      </c>
      <c r="F904" s="17"/>
      <c r="G904" s="128"/>
      <c r="H904" s="901"/>
      <c r="I904" s="880" t="str">
        <f t="shared" si="36"/>
        <v/>
      </c>
    </row>
    <row r="905" spans="1:9" x14ac:dyDescent="0.25">
      <c r="A905" s="12"/>
      <c r="B905" s="12"/>
      <c r="C905" s="29"/>
      <c r="D905" s="29"/>
      <c r="E905" s="13"/>
      <c r="F905" s="17"/>
      <c r="G905" s="128"/>
      <c r="H905" s="901"/>
      <c r="I905" s="880" t="str">
        <f t="shared" si="36"/>
        <v/>
      </c>
    </row>
    <row r="906" spans="1:9" ht="25.5" x14ac:dyDescent="0.25">
      <c r="A906" s="12"/>
      <c r="B906" s="12"/>
      <c r="C906" s="12" t="s">
        <v>44</v>
      </c>
      <c r="D906" s="29"/>
      <c r="E906" s="13" t="s">
        <v>936</v>
      </c>
      <c r="F906" s="17" t="s">
        <v>795</v>
      </c>
      <c r="G906" s="128">
        <v>24800</v>
      </c>
      <c r="H906" s="879"/>
      <c r="I906" s="873">
        <f>H906*G906</f>
        <v>0</v>
      </c>
    </row>
    <row r="907" spans="1:9" x14ac:dyDescent="0.25">
      <c r="A907" s="12"/>
      <c r="B907" s="12"/>
      <c r="C907" s="12"/>
      <c r="D907" s="29"/>
      <c r="E907" s="13"/>
      <c r="F907" s="17"/>
      <c r="G907" s="128"/>
      <c r="H907" s="871"/>
      <c r="I907" s="880" t="str">
        <f t="shared" si="36"/>
        <v/>
      </c>
    </row>
    <row r="908" spans="1:9" ht="27" x14ac:dyDescent="0.25">
      <c r="A908" s="12"/>
      <c r="B908" s="12"/>
      <c r="C908" s="12" t="s">
        <v>339</v>
      </c>
      <c r="D908" s="29"/>
      <c r="E908" s="13" t="s">
        <v>905</v>
      </c>
      <c r="F908" s="17" t="s">
        <v>165</v>
      </c>
      <c r="G908" s="128">
        <v>87462</v>
      </c>
      <c r="H908" s="879"/>
      <c r="I908" s="873">
        <f>H908*G908</f>
        <v>0</v>
      </c>
    </row>
    <row r="909" spans="1:9" x14ac:dyDescent="0.25">
      <c r="A909" s="12"/>
      <c r="B909" s="12"/>
      <c r="C909" s="12"/>
      <c r="D909" s="29"/>
      <c r="E909" s="13"/>
      <c r="F909" s="17"/>
      <c r="G909" s="128"/>
      <c r="H909" s="871"/>
      <c r="I909" s="880"/>
    </row>
    <row r="910" spans="1:9" ht="37.5" x14ac:dyDescent="0.25">
      <c r="A910" s="12"/>
      <c r="B910" s="12" t="s">
        <v>937</v>
      </c>
      <c r="C910" s="12"/>
      <c r="D910" s="29"/>
      <c r="E910" s="13" t="s">
        <v>938</v>
      </c>
      <c r="F910" s="17"/>
      <c r="G910" s="128"/>
      <c r="H910" s="878"/>
      <c r="I910" s="880" t="str">
        <f t="shared" ref="I910" si="37">IF(F910="","",G910*H910)</f>
        <v/>
      </c>
    </row>
    <row r="911" spans="1:9" x14ac:dyDescent="0.25">
      <c r="A911" s="12"/>
      <c r="B911" s="12"/>
      <c r="C911" s="12"/>
      <c r="D911" s="29"/>
      <c r="E911" s="13"/>
      <c r="F911" s="17"/>
      <c r="G911" s="128"/>
      <c r="H911" s="878"/>
      <c r="I911" s="880"/>
    </row>
    <row r="912" spans="1:9" ht="25.5" x14ac:dyDescent="0.25">
      <c r="A912" s="12"/>
      <c r="B912" s="12"/>
      <c r="C912" s="12" t="s">
        <v>44</v>
      </c>
      <c r="D912" s="29"/>
      <c r="E912" s="13" t="s">
        <v>936</v>
      </c>
      <c r="F912" s="17" t="s">
        <v>795</v>
      </c>
      <c r="G912" s="128">
        <v>13200</v>
      </c>
      <c r="H912" s="879"/>
      <c r="I912" s="873">
        <f>H912*G912</f>
        <v>0</v>
      </c>
    </row>
    <row r="913" spans="1:9" x14ac:dyDescent="0.25">
      <c r="A913" s="12"/>
      <c r="B913" s="12"/>
      <c r="C913" s="12"/>
      <c r="D913" s="29"/>
      <c r="E913" s="13"/>
      <c r="F913" s="17"/>
      <c r="H913" s="901"/>
      <c r="I913" s="880" t="str">
        <f>IF(F913="","",G912*H913)</f>
        <v/>
      </c>
    </row>
    <row r="914" spans="1:9" ht="27" x14ac:dyDescent="0.25">
      <c r="A914" s="12"/>
      <c r="B914" s="12"/>
      <c r="C914" s="12" t="s">
        <v>339</v>
      </c>
      <c r="D914" s="29"/>
      <c r="E914" s="13" t="s">
        <v>905</v>
      </c>
      <c r="F914" s="17" t="s">
        <v>165</v>
      </c>
      <c r="G914" s="128">
        <v>10000</v>
      </c>
      <c r="H914" s="879"/>
      <c r="I914" s="873">
        <f>H914*G914</f>
        <v>0</v>
      </c>
    </row>
    <row r="915" spans="1:9" x14ac:dyDescent="0.25">
      <c r="A915" s="12"/>
      <c r="B915" s="12"/>
      <c r="C915" s="12"/>
      <c r="D915" s="29"/>
      <c r="E915" s="13"/>
      <c r="F915" s="17"/>
      <c r="G915" s="128"/>
      <c r="H915" s="871"/>
      <c r="I915" s="880" t="str">
        <f t="shared" ref="I915:I926" si="38">IF(F915="","",G915*H915)</f>
        <v/>
      </c>
    </row>
    <row r="916" spans="1:9" ht="25.5" x14ac:dyDescent="0.25">
      <c r="A916" s="12"/>
      <c r="B916" s="12" t="s">
        <v>939</v>
      </c>
      <c r="C916" s="12"/>
      <c r="D916" s="29"/>
      <c r="E916" s="13" t="s">
        <v>940</v>
      </c>
      <c r="F916" s="17" t="s">
        <v>795</v>
      </c>
      <c r="G916" s="128">
        <v>1050</v>
      </c>
      <c r="H916" s="872"/>
      <c r="I916" s="873">
        <f>H916*G916</f>
        <v>0</v>
      </c>
    </row>
    <row r="917" spans="1:9" x14ac:dyDescent="0.25">
      <c r="A917" s="12"/>
      <c r="B917" s="12"/>
      <c r="C917" s="12"/>
      <c r="D917" s="29"/>
      <c r="E917" s="13"/>
      <c r="F917" s="17"/>
      <c r="G917" s="128"/>
      <c r="H917" s="869"/>
      <c r="I917" s="880" t="str">
        <f t="shared" si="38"/>
        <v/>
      </c>
    </row>
    <row r="918" spans="1:9" ht="25.5" x14ac:dyDescent="0.25">
      <c r="A918" s="12"/>
      <c r="B918" s="12" t="s">
        <v>941</v>
      </c>
      <c r="C918" s="12"/>
      <c r="D918" s="29"/>
      <c r="E918" s="13" t="s">
        <v>942</v>
      </c>
      <c r="F918" s="17" t="s">
        <v>795</v>
      </c>
      <c r="G918" s="128">
        <v>16500</v>
      </c>
      <c r="H918" s="867"/>
      <c r="I918" s="873">
        <f>H918*G918</f>
        <v>0</v>
      </c>
    </row>
    <row r="919" spans="1:9" x14ac:dyDescent="0.25">
      <c r="A919" s="12"/>
      <c r="B919" s="12"/>
      <c r="C919" s="12"/>
      <c r="D919" s="29"/>
      <c r="E919" s="13"/>
      <c r="F919" s="17"/>
      <c r="G919" s="128"/>
      <c r="H919" s="869"/>
      <c r="I919" s="880" t="str">
        <f t="shared" si="38"/>
        <v/>
      </c>
    </row>
    <row r="920" spans="1:9" ht="26" x14ac:dyDescent="0.25">
      <c r="A920" s="188" t="s">
        <v>943</v>
      </c>
      <c r="B920" s="12"/>
      <c r="C920" s="12"/>
      <c r="D920" s="29"/>
      <c r="E920" s="15" t="s">
        <v>944</v>
      </c>
      <c r="F920" s="17" t="s">
        <v>795</v>
      </c>
      <c r="G920" s="128">
        <v>12000</v>
      </c>
      <c r="H920" s="867"/>
      <c r="I920" s="873">
        <f>H920*G920</f>
        <v>0</v>
      </c>
    </row>
    <row r="921" spans="1:9" x14ac:dyDescent="0.25">
      <c r="A921" s="12"/>
      <c r="B921" s="12"/>
      <c r="C921" s="12"/>
      <c r="D921" s="29"/>
      <c r="E921" s="42"/>
      <c r="F921" s="17"/>
      <c r="G921" s="128"/>
      <c r="H921" s="901"/>
      <c r="I921" s="880" t="str">
        <f t="shared" si="38"/>
        <v/>
      </c>
    </row>
    <row r="922" spans="1:9" x14ac:dyDescent="0.25">
      <c r="A922" s="12"/>
      <c r="B922" s="12"/>
      <c r="C922" s="12"/>
      <c r="D922" s="29"/>
      <c r="E922" s="13"/>
      <c r="F922" s="17"/>
      <c r="G922" s="17"/>
      <c r="H922" s="878"/>
      <c r="I922" s="880" t="str">
        <f t="shared" si="38"/>
        <v/>
      </c>
    </row>
    <row r="923" spans="1:9" ht="13" x14ac:dyDescent="0.25">
      <c r="A923" s="188" t="s">
        <v>945</v>
      </c>
      <c r="B923" s="12"/>
      <c r="C923" s="12"/>
      <c r="D923" s="29"/>
      <c r="E923" s="15" t="s">
        <v>946</v>
      </c>
      <c r="F923" s="17"/>
      <c r="G923" s="17"/>
      <c r="H923" s="878"/>
      <c r="I923" s="880" t="str">
        <f t="shared" si="38"/>
        <v/>
      </c>
    </row>
    <row r="924" spans="1:9" x14ac:dyDescent="0.25">
      <c r="A924" s="12"/>
      <c r="B924" s="12"/>
      <c r="C924" s="12"/>
      <c r="D924" s="29"/>
      <c r="E924" s="13"/>
      <c r="F924" s="17"/>
      <c r="G924" s="17"/>
      <c r="H924" s="878"/>
      <c r="I924" s="880" t="str">
        <f t="shared" si="38"/>
        <v/>
      </c>
    </row>
    <row r="925" spans="1:9" ht="25.5" x14ac:dyDescent="0.25">
      <c r="A925" s="12"/>
      <c r="B925" s="12" t="s">
        <v>947</v>
      </c>
      <c r="C925" s="12"/>
      <c r="D925" s="29"/>
      <c r="E925" s="13" t="s">
        <v>948</v>
      </c>
      <c r="F925" s="17" t="s">
        <v>795</v>
      </c>
      <c r="G925" s="17">
        <v>22800</v>
      </c>
      <c r="H925" s="867"/>
      <c r="I925" s="873">
        <f>H925*G925</f>
        <v>0</v>
      </c>
    </row>
    <row r="926" spans="1:9" x14ac:dyDescent="0.25">
      <c r="A926" s="12"/>
      <c r="B926" s="12"/>
      <c r="C926" s="12"/>
      <c r="D926" s="29"/>
      <c r="E926" s="13"/>
      <c r="F926" s="17"/>
      <c r="G926" s="17"/>
      <c r="H926" s="878"/>
      <c r="I926" s="880" t="str">
        <f t="shared" si="38"/>
        <v/>
      </c>
    </row>
    <row r="927" spans="1:9" x14ac:dyDescent="0.25">
      <c r="A927" s="12"/>
      <c r="B927" s="12"/>
      <c r="C927" s="12"/>
      <c r="D927" s="29"/>
      <c r="E927" s="13"/>
      <c r="F927" s="17"/>
      <c r="G927" s="128"/>
      <c r="H927" s="871"/>
      <c r="I927" s="880"/>
    </row>
    <row r="928" spans="1:9" ht="13" x14ac:dyDescent="0.25">
      <c r="A928" s="188" t="s">
        <v>949</v>
      </c>
      <c r="B928" s="12"/>
      <c r="C928" s="12"/>
      <c r="D928" s="29"/>
      <c r="E928" s="15" t="s">
        <v>950</v>
      </c>
      <c r="F928" s="17"/>
      <c r="G928" s="17"/>
      <c r="H928" s="878"/>
      <c r="I928" s="880" t="str">
        <f t="shared" ref="I928:I937" si="39">IF(F928="","",G928*H928)</f>
        <v/>
      </c>
    </row>
    <row r="929" spans="1:9" x14ac:dyDescent="0.25">
      <c r="A929" s="12"/>
      <c r="B929" s="12"/>
      <c r="C929" s="12"/>
      <c r="D929" s="29"/>
      <c r="E929" s="13"/>
      <c r="F929" s="17"/>
      <c r="G929" s="17"/>
      <c r="H929" s="878"/>
      <c r="I929" s="880" t="str">
        <f t="shared" si="39"/>
        <v/>
      </c>
    </row>
    <row r="930" spans="1:9" ht="25.5" x14ac:dyDescent="0.25">
      <c r="A930" s="12"/>
      <c r="B930" s="12" t="s">
        <v>951</v>
      </c>
      <c r="C930" s="12"/>
      <c r="D930" s="29"/>
      <c r="E930" s="13" t="s">
        <v>952</v>
      </c>
      <c r="F930" s="17" t="s">
        <v>795</v>
      </c>
      <c r="G930" s="17">
        <v>5000</v>
      </c>
      <c r="H930" s="867"/>
      <c r="I930" s="873">
        <f>H930*G930</f>
        <v>0</v>
      </c>
    </row>
    <row r="931" spans="1:9" x14ac:dyDescent="0.25">
      <c r="A931" s="12"/>
      <c r="B931" s="12"/>
      <c r="C931" s="12"/>
      <c r="D931" s="29"/>
      <c r="E931" s="13"/>
      <c r="F931" s="17"/>
      <c r="G931" s="17"/>
      <c r="H931" s="878"/>
      <c r="I931" s="880" t="str">
        <f t="shared" si="39"/>
        <v/>
      </c>
    </row>
    <row r="932" spans="1:9" ht="25.5" x14ac:dyDescent="0.25">
      <c r="A932" s="12"/>
      <c r="B932" s="12" t="s">
        <v>953</v>
      </c>
      <c r="C932" s="12"/>
      <c r="D932" s="29"/>
      <c r="E932" s="13" t="s">
        <v>954</v>
      </c>
      <c r="F932" s="17" t="s">
        <v>795</v>
      </c>
      <c r="G932" s="17">
        <v>5000</v>
      </c>
      <c r="H932" s="867"/>
      <c r="I932" s="873">
        <f>H932*G932</f>
        <v>0</v>
      </c>
    </row>
    <row r="933" spans="1:9" x14ac:dyDescent="0.25">
      <c r="A933" s="12"/>
      <c r="B933" s="12"/>
      <c r="C933" s="12"/>
      <c r="D933" s="29"/>
      <c r="E933" s="13"/>
      <c r="F933" s="17"/>
      <c r="G933" s="17"/>
      <c r="H933" s="878"/>
      <c r="I933" s="880" t="str">
        <f t="shared" si="39"/>
        <v/>
      </c>
    </row>
    <row r="934" spans="1:9" ht="25.5" x14ac:dyDescent="0.25">
      <c r="A934" s="12"/>
      <c r="B934" s="12" t="s">
        <v>955</v>
      </c>
      <c r="C934" s="12"/>
      <c r="D934" s="29"/>
      <c r="E934" s="13" t="s">
        <v>956</v>
      </c>
      <c r="F934" s="17" t="s">
        <v>795</v>
      </c>
      <c r="G934" s="17">
        <v>5000</v>
      </c>
      <c r="H934" s="867"/>
      <c r="I934" s="873">
        <f>H934*G934</f>
        <v>0</v>
      </c>
    </row>
    <row r="935" spans="1:9" x14ac:dyDescent="0.25">
      <c r="A935" s="12"/>
      <c r="B935" s="12"/>
      <c r="C935" s="12"/>
      <c r="D935" s="29"/>
      <c r="E935" s="13"/>
      <c r="F935" s="17"/>
      <c r="G935" s="17"/>
      <c r="H935" s="878"/>
      <c r="I935" s="880" t="str">
        <f t="shared" si="39"/>
        <v/>
      </c>
    </row>
    <row r="936" spans="1:9" ht="25.5" x14ac:dyDescent="0.25">
      <c r="A936" s="12"/>
      <c r="B936" s="12" t="s">
        <v>957</v>
      </c>
      <c r="C936" s="12"/>
      <c r="D936" s="29"/>
      <c r="E936" s="13" t="s">
        <v>958</v>
      </c>
      <c r="F936" s="17" t="s">
        <v>795</v>
      </c>
      <c r="G936" s="17">
        <v>2000</v>
      </c>
      <c r="H936" s="867"/>
      <c r="I936" s="873">
        <f>H936*G936</f>
        <v>0</v>
      </c>
    </row>
    <row r="937" spans="1:9" x14ac:dyDescent="0.25">
      <c r="A937" s="12"/>
      <c r="B937" s="12"/>
      <c r="C937" s="12"/>
      <c r="D937" s="29"/>
      <c r="E937" s="13"/>
      <c r="F937" s="17"/>
      <c r="G937" s="17"/>
      <c r="H937" s="878"/>
      <c r="I937" s="880" t="str">
        <f t="shared" si="39"/>
        <v/>
      </c>
    </row>
    <row r="938" spans="1:9" ht="25.5" x14ac:dyDescent="0.25">
      <c r="A938" s="12"/>
      <c r="B938" s="12" t="s">
        <v>959</v>
      </c>
      <c r="C938" s="12"/>
      <c r="D938" s="29"/>
      <c r="E938" s="13" t="s">
        <v>905</v>
      </c>
      <c r="F938" s="17" t="s">
        <v>795</v>
      </c>
      <c r="G938" s="17">
        <v>5000</v>
      </c>
      <c r="H938" s="867"/>
      <c r="I938" s="873">
        <f>H938*G938</f>
        <v>0</v>
      </c>
    </row>
    <row r="939" spans="1:9" x14ac:dyDescent="0.25">
      <c r="A939" s="12"/>
      <c r="B939" s="12"/>
      <c r="C939" s="12"/>
      <c r="D939" s="29"/>
      <c r="E939" s="13"/>
      <c r="F939" s="17"/>
      <c r="G939" s="128"/>
      <c r="H939" s="871"/>
      <c r="I939" s="880"/>
    </row>
    <row r="940" spans="1:9" ht="26" x14ac:dyDescent="0.25">
      <c r="A940" s="188" t="s">
        <v>960</v>
      </c>
      <c r="B940" s="12"/>
      <c r="C940" s="12"/>
      <c r="D940" s="29"/>
      <c r="E940" s="710" t="s">
        <v>961</v>
      </c>
      <c r="F940" s="17"/>
      <c r="G940" s="17"/>
      <c r="H940" s="878"/>
      <c r="I940" s="880" t="str">
        <f t="shared" ref="I940:I962" si="40">IF(F940="","",G940*H940)</f>
        <v/>
      </c>
    </row>
    <row r="941" spans="1:9" x14ac:dyDescent="0.25">
      <c r="A941" s="12"/>
      <c r="B941" s="12"/>
      <c r="C941" s="12"/>
      <c r="D941" s="29"/>
      <c r="E941" s="42"/>
      <c r="F941" s="24"/>
      <c r="G941" s="24"/>
      <c r="H941" s="878"/>
      <c r="I941" s="880" t="str">
        <f t="shared" si="40"/>
        <v/>
      </c>
    </row>
    <row r="942" spans="1:9" ht="25" x14ac:dyDescent="0.25">
      <c r="A942" s="12"/>
      <c r="B942" s="12" t="s">
        <v>962</v>
      </c>
      <c r="C942" s="12"/>
      <c r="D942" s="29"/>
      <c r="E942" s="13" t="s">
        <v>963</v>
      </c>
      <c r="F942" s="17" t="s">
        <v>964</v>
      </c>
      <c r="G942" s="17">
        <v>20000</v>
      </c>
      <c r="H942" s="867"/>
      <c r="I942" s="873">
        <f>H942*G942</f>
        <v>0</v>
      </c>
    </row>
    <row r="943" spans="1:9" x14ac:dyDescent="0.25">
      <c r="A943" s="12"/>
      <c r="B943" s="12"/>
      <c r="C943" s="12"/>
      <c r="D943" s="29"/>
      <c r="E943" s="42"/>
      <c r="F943" s="17"/>
      <c r="G943" s="17"/>
      <c r="H943" s="878"/>
      <c r="I943" s="880" t="str">
        <f t="shared" si="40"/>
        <v/>
      </c>
    </row>
    <row r="944" spans="1:9" x14ac:dyDescent="0.25">
      <c r="A944" s="12"/>
      <c r="B944" s="12" t="s">
        <v>965</v>
      </c>
      <c r="C944" s="12"/>
      <c r="D944" s="29"/>
      <c r="E944" s="42" t="s">
        <v>966</v>
      </c>
      <c r="F944" s="17" t="s">
        <v>967</v>
      </c>
      <c r="G944" s="24">
        <v>35000</v>
      </c>
      <c r="H944" s="867"/>
      <c r="I944" s="873">
        <f>H944*G944</f>
        <v>0</v>
      </c>
    </row>
    <row r="945" spans="1:36" x14ac:dyDescent="0.25">
      <c r="A945" s="12"/>
      <c r="B945" s="12"/>
      <c r="C945" s="12"/>
      <c r="D945" s="29"/>
      <c r="E945" s="42"/>
      <c r="F945" s="24"/>
      <c r="G945" s="24"/>
      <c r="H945" s="878"/>
      <c r="I945" s="880" t="str">
        <f t="shared" si="40"/>
        <v/>
      </c>
    </row>
    <row r="946" spans="1:36" x14ac:dyDescent="0.25">
      <c r="A946" s="12"/>
      <c r="B946" s="12"/>
      <c r="C946" s="12"/>
      <c r="D946" s="29"/>
      <c r="E946" s="42"/>
      <c r="F946" s="24"/>
      <c r="G946" s="24"/>
      <c r="H946" s="878"/>
      <c r="I946" s="880"/>
    </row>
    <row r="947" spans="1:36" x14ac:dyDescent="0.25">
      <c r="A947" s="12"/>
      <c r="B947" s="12"/>
      <c r="C947" s="12"/>
      <c r="D947" s="29"/>
      <c r="E947" s="42"/>
      <c r="F947" s="24"/>
      <c r="G947" s="24"/>
      <c r="H947" s="878"/>
      <c r="I947" s="880"/>
    </row>
    <row r="948" spans="1:36" x14ac:dyDescent="0.25">
      <c r="A948" s="12"/>
      <c r="B948" s="12"/>
      <c r="C948" s="12"/>
      <c r="D948" s="29"/>
      <c r="E948" s="42"/>
      <c r="F948" s="24"/>
      <c r="G948" s="24"/>
      <c r="H948" s="878"/>
      <c r="I948" s="880"/>
    </row>
    <row r="949" spans="1:36" x14ac:dyDescent="0.25">
      <c r="A949" s="12"/>
      <c r="B949" s="12"/>
      <c r="C949" s="12"/>
      <c r="D949" s="29"/>
      <c r="E949" s="42"/>
      <c r="F949" s="24"/>
      <c r="G949" s="24"/>
      <c r="H949" s="878"/>
      <c r="I949" s="880"/>
    </row>
    <row r="950" spans="1:36" x14ac:dyDescent="0.25">
      <c r="A950" s="12"/>
      <c r="B950" s="12"/>
      <c r="C950" s="12"/>
      <c r="D950" s="29"/>
      <c r="E950" s="42"/>
      <c r="F950" s="24"/>
      <c r="G950" s="24"/>
      <c r="H950" s="878"/>
      <c r="I950" s="880"/>
    </row>
    <row r="951" spans="1:36" x14ac:dyDescent="0.25">
      <c r="A951" s="12"/>
      <c r="B951" s="12"/>
      <c r="C951" s="12"/>
      <c r="D951" s="29"/>
      <c r="E951" s="42"/>
      <c r="F951" s="24"/>
      <c r="G951" s="24"/>
      <c r="H951" s="878"/>
      <c r="I951" s="880"/>
    </row>
    <row r="952" spans="1:36" x14ac:dyDescent="0.25">
      <c r="A952" s="12"/>
      <c r="B952" s="12"/>
      <c r="C952" s="12"/>
      <c r="D952" s="29"/>
      <c r="E952" s="42"/>
      <c r="F952" s="24"/>
      <c r="G952" s="24"/>
      <c r="H952" s="878"/>
      <c r="I952" s="880"/>
    </row>
    <row r="953" spans="1:36" x14ac:dyDescent="0.25">
      <c r="A953" s="12"/>
      <c r="B953" s="12"/>
      <c r="C953" s="12"/>
      <c r="D953" s="29"/>
      <c r="E953" s="42"/>
      <c r="F953" s="24"/>
      <c r="G953" s="24"/>
      <c r="H953" s="878"/>
      <c r="I953" s="880"/>
    </row>
    <row r="954" spans="1:36" x14ac:dyDescent="0.25">
      <c r="A954" s="12"/>
      <c r="B954" s="12"/>
      <c r="C954" s="12"/>
      <c r="D954" s="29"/>
      <c r="E954" s="42"/>
      <c r="F954" s="24"/>
      <c r="G954" s="24"/>
      <c r="H954" s="878"/>
      <c r="I954" s="880"/>
    </row>
    <row r="955" spans="1:36" s="18" customFormat="1" ht="13" x14ac:dyDescent="0.25">
      <c r="A955" s="195" t="str">
        <f>$A$10</f>
        <v>C1.5</v>
      </c>
      <c r="B955" s="196"/>
      <c r="C955" s="196"/>
      <c r="D955" s="196"/>
      <c r="E955" s="19" t="s">
        <v>90</v>
      </c>
      <c r="F955" s="20"/>
      <c r="G955" s="21"/>
      <c r="H955" s="884"/>
      <c r="I955" s="874">
        <f>SUM(I892:I954)</f>
        <v>64870000</v>
      </c>
      <c r="J955" s="1"/>
      <c r="K955" s="1"/>
      <c r="L955" s="1"/>
      <c r="M955" s="1"/>
      <c r="N955" s="1"/>
      <c r="O955" s="1"/>
      <c r="P955" s="828"/>
      <c r="Q955" s="1"/>
      <c r="R955" s="1"/>
      <c r="S955" s="1"/>
      <c r="T955" s="1"/>
      <c r="U955" s="1"/>
      <c r="V955" s="1"/>
      <c r="W955" s="825"/>
      <c r="X955" s="1"/>
      <c r="Y955" s="1"/>
      <c r="Z955" s="1"/>
      <c r="AA955" s="1"/>
      <c r="AB955" s="1"/>
      <c r="AC955" s="1"/>
      <c r="AD955" s="828"/>
      <c r="AE955" s="1"/>
      <c r="AF955" s="1"/>
      <c r="AG955" s="1"/>
      <c r="AH955" s="1"/>
      <c r="AI955" s="1"/>
      <c r="AJ955" s="1"/>
    </row>
    <row r="956" spans="1:36" s="8" customFormat="1" ht="13" x14ac:dyDescent="0.25">
      <c r="A956" s="34" t="s">
        <v>11</v>
      </c>
      <c r="B956" s="183"/>
      <c r="C956" s="34"/>
      <c r="D956" s="34"/>
      <c r="E956" s="10" t="s">
        <v>12</v>
      </c>
      <c r="F956" s="10" t="s">
        <v>13</v>
      </c>
      <c r="G956" s="10" t="s">
        <v>14</v>
      </c>
      <c r="H956" s="10" t="s">
        <v>15</v>
      </c>
      <c r="I956" s="10" t="s">
        <v>16</v>
      </c>
      <c r="J956" s="1"/>
      <c r="K956" s="1"/>
      <c r="L956" s="1"/>
      <c r="M956" s="1"/>
      <c r="N956" s="1"/>
      <c r="O956" s="1"/>
      <c r="P956" s="825"/>
      <c r="Q956" s="1"/>
      <c r="R956" s="1"/>
      <c r="S956" s="1"/>
      <c r="T956" s="1"/>
      <c r="U956" s="1"/>
      <c r="V956" s="1"/>
      <c r="W956" s="828"/>
      <c r="X956" s="1"/>
      <c r="Y956" s="1"/>
      <c r="Z956" s="1"/>
      <c r="AA956" s="1"/>
      <c r="AB956" s="1"/>
      <c r="AC956" s="1"/>
      <c r="AD956" s="828"/>
      <c r="AE956" s="1"/>
      <c r="AF956" s="1"/>
      <c r="AG956" s="1"/>
      <c r="AH956" s="1"/>
      <c r="AI956" s="1"/>
      <c r="AJ956" s="1"/>
    </row>
    <row r="957" spans="1:36" s="18" customFormat="1" ht="13" x14ac:dyDescent="0.25">
      <c r="A957" s="37"/>
      <c r="B957" s="196"/>
      <c r="C957" s="20"/>
      <c r="D957" s="20"/>
      <c r="E957" s="19" t="s">
        <v>91</v>
      </c>
      <c r="F957" s="20"/>
      <c r="G957" s="21"/>
      <c r="H957" s="884"/>
      <c r="I957" s="874">
        <f>I955</f>
        <v>64870000</v>
      </c>
      <c r="J957" s="1"/>
      <c r="K957" s="1"/>
      <c r="L957" s="1"/>
      <c r="M957" s="1"/>
      <c r="N957" s="1"/>
      <c r="O957" s="1"/>
      <c r="P957" s="825"/>
      <c r="Q957" s="1"/>
      <c r="R957" s="1"/>
      <c r="S957" s="1"/>
      <c r="T957" s="1"/>
      <c r="U957" s="1"/>
      <c r="V957" s="1"/>
      <c r="W957" s="828"/>
      <c r="X957" s="1"/>
      <c r="Y957" s="1"/>
      <c r="Z957" s="1"/>
      <c r="AA957" s="1"/>
      <c r="AB957" s="1"/>
      <c r="AC957" s="1"/>
      <c r="AD957" s="828"/>
      <c r="AE957" s="1"/>
      <c r="AF957" s="1"/>
      <c r="AG957" s="1"/>
      <c r="AH957" s="1"/>
      <c r="AI957" s="1"/>
      <c r="AJ957" s="1"/>
    </row>
    <row r="958" spans="1:36" s="18" customFormat="1" ht="13" x14ac:dyDescent="0.25">
      <c r="A958" s="739"/>
      <c r="B958" s="198"/>
      <c r="C958" s="689"/>
      <c r="D958" s="689"/>
      <c r="E958" s="690"/>
      <c r="F958" s="689"/>
      <c r="G958" s="688"/>
      <c r="H958" s="885"/>
      <c r="I958" s="887"/>
      <c r="J958" s="1"/>
      <c r="K958" s="1"/>
      <c r="L958" s="1"/>
      <c r="M958" s="1"/>
      <c r="N958" s="1"/>
      <c r="O958" s="1"/>
      <c r="P958" s="825"/>
      <c r="Q958" s="1"/>
      <c r="R958" s="1"/>
      <c r="S958" s="1"/>
      <c r="T958" s="1"/>
      <c r="U958" s="1"/>
      <c r="V958" s="1"/>
      <c r="W958" s="828"/>
      <c r="X958" s="1"/>
      <c r="Y958" s="1"/>
      <c r="Z958" s="1"/>
      <c r="AA958" s="1"/>
      <c r="AB958" s="1"/>
      <c r="AC958" s="1"/>
      <c r="AD958" s="828"/>
      <c r="AE958" s="1"/>
      <c r="AF958" s="1"/>
      <c r="AG958" s="1"/>
      <c r="AH958" s="1"/>
      <c r="AI958" s="1"/>
      <c r="AJ958" s="1"/>
    </row>
    <row r="959" spans="1:36" x14ac:dyDescent="0.25">
      <c r="A959" s="12"/>
      <c r="B959" s="12" t="s">
        <v>968</v>
      </c>
      <c r="C959" s="12"/>
      <c r="D959" s="29"/>
      <c r="E959" s="42" t="s">
        <v>969</v>
      </c>
      <c r="F959" s="17" t="s">
        <v>967</v>
      </c>
      <c r="G959" s="24">
        <v>50000</v>
      </c>
      <c r="H959" s="867"/>
      <c r="I959" s="873">
        <f>H959*G959</f>
        <v>0</v>
      </c>
    </row>
    <row r="960" spans="1:36" x14ac:dyDescent="0.25">
      <c r="A960" s="12"/>
      <c r="B960" s="12"/>
      <c r="C960" s="12"/>
      <c r="D960" s="29"/>
      <c r="E960" s="42"/>
      <c r="F960" s="24"/>
      <c r="G960" s="24"/>
      <c r="H960" s="878"/>
      <c r="I960" s="880" t="str">
        <f t="shared" si="40"/>
        <v/>
      </c>
    </row>
    <row r="961" spans="1:9" x14ac:dyDescent="0.25">
      <c r="A961" s="12"/>
      <c r="B961" s="12" t="s">
        <v>970</v>
      </c>
      <c r="C961" s="12"/>
      <c r="D961" s="29"/>
      <c r="E961" s="13" t="s">
        <v>971</v>
      </c>
      <c r="F961" s="17" t="s">
        <v>967</v>
      </c>
      <c r="G961" s="17">
        <v>34000</v>
      </c>
      <c r="H961" s="867"/>
      <c r="I961" s="873">
        <f>H961*G961</f>
        <v>0</v>
      </c>
    </row>
    <row r="962" spans="1:9" x14ac:dyDescent="0.25">
      <c r="A962" s="12"/>
      <c r="B962" s="12"/>
      <c r="C962" s="12"/>
      <c r="D962" s="29"/>
      <c r="E962" s="13"/>
      <c r="F962" s="17"/>
      <c r="G962" s="17"/>
      <c r="H962" s="878"/>
      <c r="I962" s="880" t="str">
        <f t="shared" si="40"/>
        <v/>
      </c>
    </row>
    <row r="963" spans="1:9" ht="25.5" x14ac:dyDescent="0.25">
      <c r="A963" s="188" t="s">
        <v>972</v>
      </c>
      <c r="B963" s="12"/>
      <c r="C963" s="29"/>
      <c r="D963" s="29"/>
      <c r="E963" s="15" t="s">
        <v>973</v>
      </c>
      <c r="F963" s="17" t="s">
        <v>795</v>
      </c>
      <c r="G963" s="17">
        <v>6500</v>
      </c>
      <c r="H963" s="867"/>
      <c r="I963" s="873">
        <f>H963*G963</f>
        <v>0</v>
      </c>
    </row>
    <row r="964" spans="1:9" ht="13" x14ac:dyDescent="0.25">
      <c r="A964" s="12"/>
      <c r="B964" s="12"/>
      <c r="C964" s="29"/>
      <c r="D964" s="29"/>
      <c r="E964" s="15"/>
      <c r="F964" s="17"/>
      <c r="G964" s="17"/>
      <c r="H964" s="878"/>
      <c r="I964" s="880"/>
    </row>
    <row r="965" spans="1:9" ht="26" x14ac:dyDescent="0.25">
      <c r="A965" s="188" t="s">
        <v>974</v>
      </c>
      <c r="B965" s="188"/>
      <c r="C965" s="33"/>
      <c r="D965" s="33"/>
      <c r="E965" s="15" t="s">
        <v>975</v>
      </c>
      <c r="F965" s="17"/>
      <c r="G965" s="17"/>
      <c r="H965" s="878"/>
      <c r="I965" s="880" t="str">
        <f t="shared" si="36"/>
        <v/>
      </c>
    </row>
    <row r="966" spans="1:9" x14ac:dyDescent="0.25">
      <c r="A966" s="12"/>
      <c r="B966" s="12"/>
      <c r="C966" s="29"/>
      <c r="D966" s="29"/>
      <c r="E966" s="13"/>
      <c r="F966" s="17"/>
      <c r="G966" s="17"/>
      <c r="H966" s="878"/>
      <c r="I966" s="880" t="str">
        <f t="shared" si="36"/>
        <v/>
      </c>
    </row>
    <row r="967" spans="1:9" ht="27" x14ac:dyDescent="0.25">
      <c r="A967" s="12"/>
      <c r="B967" s="12" t="s">
        <v>976</v>
      </c>
      <c r="C967" s="29"/>
      <c r="D967" s="29"/>
      <c r="E967" s="13" t="s">
        <v>977</v>
      </c>
      <c r="F967" s="17" t="s">
        <v>165</v>
      </c>
      <c r="G967" s="128">
        <v>76500</v>
      </c>
      <c r="H967" s="867"/>
      <c r="I967" s="873">
        <f>H967*G967</f>
        <v>0</v>
      </c>
    </row>
    <row r="968" spans="1:9" x14ac:dyDescent="0.25">
      <c r="A968" s="12"/>
      <c r="B968" s="12"/>
      <c r="C968" s="29"/>
      <c r="D968" s="29"/>
      <c r="E968" s="13"/>
      <c r="F968" s="17"/>
      <c r="G968" s="128"/>
      <c r="H968" s="878"/>
      <c r="I968" s="880"/>
    </row>
    <row r="969" spans="1:9" ht="13" x14ac:dyDescent="0.25">
      <c r="A969" s="188" t="s">
        <v>978</v>
      </c>
      <c r="B969" s="188"/>
      <c r="C969" s="188"/>
      <c r="D969" s="188"/>
      <c r="E969" s="15" t="s">
        <v>979</v>
      </c>
      <c r="F969" s="17"/>
      <c r="G969" s="71"/>
      <c r="H969" s="868"/>
      <c r="I969" s="873" t="str">
        <f t="shared" si="36"/>
        <v/>
      </c>
    </row>
    <row r="970" spans="1:9" x14ac:dyDescent="0.25">
      <c r="A970" s="12"/>
      <c r="B970" s="12"/>
      <c r="C970" s="12"/>
      <c r="D970" s="12"/>
      <c r="E970" s="13"/>
      <c r="F970" s="17"/>
      <c r="G970" s="71"/>
      <c r="H970" s="868"/>
      <c r="I970" s="873" t="str">
        <f t="shared" si="36"/>
        <v/>
      </c>
    </row>
    <row r="971" spans="1:9" ht="25" x14ac:dyDescent="0.25">
      <c r="A971" s="12"/>
      <c r="B971" s="12" t="s">
        <v>980</v>
      </c>
      <c r="C971" s="12"/>
      <c r="D971" s="12"/>
      <c r="E971" s="13" t="s">
        <v>981</v>
      </c>
      <c r="F971" s="17"/>
      <c r="G971" s="71"/>
      <c r="H971" s="868"/>
      <c r="I971" s="873" t="str">
        <f t="shared" si="36"/>
        <v/>
      </c>
    </row>
    <row r="972" spans="1:9" x14ac:dyDescent="0.25">
      <c r="A972" s="12"/>
      <c r="B972" s="12"/>
      <c r="C972" s="12"/>
      <c r="D972" s="12"/>
      <c r="E972" s="13"/>
      <c r="F972" s="17"/>
      <c r="G972" s="71"/>
      <c r="H972" s="868"/>
      <c r="I972" s="873"/>
    </row>
    <row r="973" spans="1:9" ht="27" x14ac:dyDescent="0.25">
      <c r="A973" s="12"/>
      <c r="B973" s="12"/>
      <c r="C973" s="12" t="s">
        <v>339</v>
      </c>
      <c r="D973" s="12"/>
      <c r="E973" s="13" t="s">
        <v>982</v>
      </c>
      <c r="F973" s="17" t="s">
        <v>357</v>
      </c>
      <c r="G973" s="71">
        <v>1250</v>
      </c>
      <c r="H973" s="883"/>
      <c r="I973" s="873">
        <f>H973*G973</f>
        <v>0</v>
      </c>
    </row>
    <row r="974" spans="1:9" x14ac:dyDescent="0.25">
      <c r="A974" s="12"/>
      <c r="B974" s="12"/>
      <c r="C974" s="12"/>
      <c r="D974" s="12"/>
      <c r="E974" s="13"/>
      <c r="F974" s="17"/>
      <c r="G974" s="71"/>
      <c r="H974" s="868"/>
      <c r="I974" s="873"/>
    </row>
    <row r="975" spans="1:9" ht="27" x14ac:dyDescent="0.25">
      <c r="A975" s="12"/>
      <c r="B975" s="12"/>
      <c r="C975" s="12" t="s">
        <v>983</v>
      </c>
      <c r="D975" s="12"/>
      <c r="E975" s="13" t="s">
        <v>984</v>
      </c>
      <c r="F975" s="17" t="s">
        <v>357</v>
      </c>
      <c r="G975" s="71">
        <v>20535</v>
      </c>
      <c r="H975" s="883"/>
      <c r="I975" s="873">
        <f>H975*G975</f>
        <v>0</v>
      </c>
    </row>
    <row r="976" spans="1:9" x14ac:dyDescent="0.25">
      <c r="A976" s="12"/>
      <c r="B976" s="12"/>
      <c r="C976" s="12"/>
      <c r="D976" s="12"/>
      <c r="E976" s="13"/>
      <c r="F976" s="17"/>
      <c r="G976" s="71"/>
      <c r="H976" s="882"/>
      <c r="I976" s="873"/>
    </row>
    <row r="977" spans="1:9" ht="13" x14ac:dyDescent="0.25">
      <c r="A977" s="188" t="s">
        <v>985</v>
      </c>
      <c r="B977" s="188"/>
      <c r="C977" s="188"/>
      <c r="D977" s="188"/>
      <c r="E977" s="15" t="s">
        <v>979</v>
      </c>
      <c r="F977" s="17"/>
      <c r="G977" s="71"/>
      <c r="H977" s="868"/>
      <c r="I977" s="873"/>
    </row>
    <row r="978" spans="1:9" ht="13" x14ac:dyDescent="0.25">
      <c r="A978" s="188"/>
      <c r="B978" s="188"/>
      <c r="C978" s="188"/>
      <c r="D978" s="188"/>
      <c r="E978" s="15"/>
      <c r="F978" s="17"/>
      <c r="G978" s="71"/>
      <c r="H978" s="868"/>
      <c r="I978" s="873"/>
    </row>
    <row r="979" spans="1:9" ht="25" x14ac:dyDescent="0.25">
      <c r="A979" s="12"/>
      <c r="B979" s="12" t="s">
        <v>986</v>
      </c>
      <c r="C979" s="12"/>
      <c r="D979" s="12"/>
      <c r="E979" s="13" t="s">
        <v>981</v>
      </c>
      <c r="F979" s="17"/>
      <c r="G979" s="71"/>
      <c r="H979" s="882"/>
      <c r="I979" s="873"/>
    </row>
    <row r="980" spans="1:9" x14ac:dyDescent="0.25">
      <c r="A980" s="12"/>
      <c r="B980" s="12"/>
      <c r="C980" s="12"/>
      <c r="D980" s="12"/>
      <c r="E980" s="13"/>
      <c r="F980" s="17"/>
      <c r="G980" s="71"/>
      <c r="H980" s="882"/>
      <c r="I980" s="873"/>
    </row>
    <row r="981" spans="1:9" ht="25" x14ac:dyDescent="0.25">
      <c r="A981" s="12"/>
      <c r="B981" s="12"/>
      <c r="C981" s="12" t="s">
        <v>44</v>
      </c>
      <c r="D981" s="12"/>
      <c r="E981" s="13" t="s">
        <v>987</v>
      </c>
      <c r="F981" s="17" t="s">
        <v>988</v>
      </c>
      <c r="G981" s="71">
        <v>580</v>
      </c>
      <c r="H981" s="883"/>
      <c r="I981" s="873">
        <f>H981*G981</f>
        <v>0</v>
      </c>
    </row>
    <row r="982" spans="1:9" x14ac:dyDescent="0.25">
      <c r="A982" s="12"/>
      <c r="B982" s="12"/>
      <c r="C982" s="12"/>
      <c r="D982" s="12"/>
      <c r="E982" s="13"/>
      <c r="F982" s="17"/>
      <c r="G982" s="71"/>
      <c r="H982" s="881"/>
      <c r="I982" s="873"/>
    </row>
    <row r="983" spans="1:9" ht="25" x14ac:dyDescent="0.25">
      <c r="A983" s="12"/>
      <c r="B983" s="12"/>
      <c r="C983" s="12" t="s">
        <v>339</v>
      </c>
      <c r="D983" s="12"/>
      <c r="E983" s="13" t="s">
        <v>989</v>
      </c>
      <c r="F983" s="17" t="s">
        <v>988</v>
      </c>
      <c r="G983" s="71">
        <v>580</v>
      </c>
      <c r="H983" s="883"/>
      <c r="I983" s="873">
        <f>H983*G983</f>
        <v>0</v>
      </c>
    </row>
    <row r="984" spans="1:9" x14ac:dyDescent="0.25">
      <c r="A984" s="12"/>
      <c r="B984" s="12"/>
      <c r="C984" s="12"/>
      <c r="D984" s="12"/>
      <c r="E984" s="13"/>
      <c r="F984" s="17"/>
      <c r="G984" s="71"/>
      <c r="H984" s="868"/>
      <c r="I984" s="873" t="str">
        <f t="shared" ref="I984:I994" si="41">IF(F984="","",G984*H984)</f>
        <v/>
      </c>
    </row>
    <row r="985" spans="1:9" ht="13" x14ac:dyDescent="0.25">
      <c r="A985" s="188" t="s">
        <v>990</v>
      </c>
      <c r="B985" s="709"/>
      <c r="C985" s="709"/>
      <c r="D985" s="709"/>
      <c r="E985" s="710" t="s">
        <v>950</v>
      </c>
      <c r="F985" s="17"/>
      <c r="G985" s="17"/>
      <c r="H985" s="882"/>
      <c r="I985" s="873" t="str">
        <f t="shared" si="41"/>
        <v/>
      </c>
    </row>
    <row r="986" spans="1:9" x14ac:dyDescent="0.25">
      <c r="A986" s="12"/>
      <c r="B986" s="682"/>
      <c r="C986" s="682"/>
      <c r="D986" s="682"/>
      <c r="E986" s="42"/>
      <c r="F986" s="17"/>
      <c r="G986" s="17"/>
      <c r="H986" s="882"/>
      <c r="I986" s="873" t="str">
        <f t="shared" si="41"/>
        <v/>
      </c>
    </row>
    <row r="987" spans="1:9" ht="25" x14ac:dyDescent="0.25">
      <c r="A987" s="12"/>
      <c r="B987" s="12" t="s">
        <v>991</v>
      </c>
      <c r="C987" s="12"/>
      <c r="D987" s="12"/>
      <c r="E987" s="13" t="s">
        <v>992</v>
      </c>
      <c r="F987" s="17"/>
      <c r="G987" s="17"/>
      <c r="H987" s="882"/>
      <c r="I987" s="873" t="str">
        <f t="shared" si="41"/>
        <v/>
      </c>
    </row>
    <row r="988" spans="1:9" x14ac:dyDescent="0.25">
      <c r="A988" s="12"/>
      <c r="B988" s="12"/>
      <c r="C988" s="12"/>
      <c r="D988" s="12"/>
      <c r="E988" s="13"/>
      <c r="F988" s="17"/>
      <c r="G988" s="17"/>
      <c r="H988" s="882"/>
      <c r="I988" s="873" t="str">
        <f t="shared" si="41"/>
        <v/>
      </c>
    </row>
    <row r="989" spans="1:9" ht="27" x14ac:dyDescent="0.25">
      <c r="A989" s="12"/>
      <c r="B989" s="12"/>
      <c r="C989" s="12" t="s">
        <v>41</v>
      </c>
      <c r="D989" s="12"/>
      <c r="E989" s="13" t="s">
        <v>993</v>
      </c>
      <c r="F989" s="17" t="s">
        <v>357</v>
      </c>
      <c r="G989" s="71">
        <v>200</v>
      </c>
      <c r="H989" s="883"/>
      <c r="I989" s="873">
        <f>H989*G989</f>
        <v>0</v>
      </c>
    </row>
    <row r="990" spans="1:9" x14ac:dyDescent="0.25">
      <c r="A990" s="12"/>
      <c r="B990" s="12"/>
      <c r="C990" s="12"/>
      <c r="D990" s="12"/>
      <c r="E990" s="13"/>
      <c r="F990" s="17"/>
      <c r="G990" s="71"/>
      <c r="H990" s="882"/>
      <c r="I990" s="873"/>
    </row>
    <row r="991" spans="1:9" ht="13" x14ac:dyDescent="0.25">
      <c r="A991" s="12"/>
      <c r="B991" s="12"/>
      <c r="C991" s="12"/>
      <c r="D991" s="12"/>
      <c r="E991" s="15" t="s">
        <v>994</v>
      </c>
      <c r="F991" s="17"/>
      <c r="G991" s="71"/>
      <c r="H991" s="882"/>
      <c r="I991" s="873"/>
    </row>
    <row r="992" spans="1:9" ht="13" x14ac:dyDescent="0.25">
      <c r="A992" s="12"/>
      <c r="B992" s="12"/>
      <c r="C992" s="12"/>
      <c r="D992" s="12"/>
      <c r="E992" s="15"/>
      <c r="F992" s="17"/>
      <c r="G992" s="71"/>
      <c r="H992" s="882"/>
      <c r="I992" s="873"/>
    </row>
    <row r="993" spans="1:9" ht="13" x14ac:dyDescent="0.25">
      <c r="A993" s="659" t="s">
        <v>995</v>
      </c>
      <c r="B993" s="188"/>
      <c r="C993" s="659"/>
      <c r="D993" s="659"/>
      <c r="E993" s="15" t="s">
        <v>996</v>
      </c>
      <c r="F993" s="17"/>
      <c r="G993" s="71"/>
      <c r="H993" s="868"/>
      <c r="I993" s="873" t="str">
        <f t="shared" si="41"/>
        <v/>
      </c>
    </row>
    <row r="994" spans="1:9" x14ac:dyDescent="0.25">
      <c r="A994" s="657"/>
      <c r="B994" s="12"/>
      <c r="C994" s="657"/>
      <c r="D994" s="657"/>
      <c r="E994" s="13"/>
      <c r="F994" s="17"/>
      <c r="G994" s="71"/>
      <c r="H994" s="868"/>
      <c r="I994" s="873" t="str">
        <f t="shared" si="41"/>
        <v/>
      </c>
    </row>
    <row r="995" spans="1:9" ht="37.5" x14ac:dyDescent="0.25">
      <c r="A995" s="657"/>
      <c r="B995" s="12" t="s">
        <v>997</v>
      </c>
      <c r="C995" s="657"/>
      <c r="D995" s="657"/>
      <c r="E995" s="13" t="s">
        <v>998</v>
      </c>
      <c r="F995" s="17" t="s">
        <v>5</v>
      </c>
      <c r="G995" s="71"/>
      <c r="H995" s="868"/>
      <c r="I995" s="873" t="s">
        <v>5</v>
      </c>
    </row>
    <row r="996" spans="1:9" x14ac:dyDescent="0.25">
      <c r="A996" s="657"/>
      <c r="B996" s="12"/>
      <c r="C996" s="657"/>
      <c r="D996" s="657"/>
      <c r="E996" s="13"/>
      <c r="F996" s="17"/>
      <c r="G996" s="71"/>
      <c r="H996" s="868"/>
      <c r="I996" s="873"/>
    </row>
    <row r="997" spans="1:9" ht="27" x14ac:dyDescent="0.25">
      <c r="A997" s="657"/>
      <c r="B997" s="12"/>
      <c r="C997" s="657"/>
      <c r="D997" s="657" t="s">
        <v>105</v>
      </c>
      <c r="E997" s="13" t="s">
        <v>999</v>
      </c>
      <c r="F997" s="17" t="s">
        <v>357</v>
      </c>
      <c r="G997" s="71">
        <v>21115</v>
      </c>
      <c r="H997" s="879"/>
      <c r="I997" s="873">
        <f>H997*G997</f>
        <v>0</v>
      </c>
    </row>
    <row r="998" spans="1:9" ht="13" x14ac:dyDescent="0.25">
      <c r="A998" s="659"/>
      <c r="B998" s="188"/>
      <c r="C998" s="659"/>
      <c r="D998" s="659"/>
      <c r="E998" s="15"/>
      <c r="F998" s="17"/>
      <c r="G998" s="17"/>
      <c r="H998" s="869"/>
      <c r="I998" s="873"/>
    </row>
    <row r="999" spans="1:9" ht="26" x14ac:dyDescent="0.25">
      <c r="A999" s="659" t="s">
        <v>1000</v>
      </c>
      <c r="B999" s="188"/>
      <c r="C999" s="659"/>
      <c r="D999" s="659"/>
      <c r="E999" s="15" t="s">
        <v>1001</v>
      </c>
      <c r="F999" s="17"/>
      <c r="G999" s="71"/>
      <c r="H999" s="871"/>
      <c r="I999" s="873" t="str">
        <f t="shared" ref="I999:I1002" si="42">IF(F999="","",G999*H999)</f>
        <v/>
      </c>
    </row>
    <row r="1000" spans="1:9" x14ac:dyDescent="0.25">
      <c r="A1000" s="657"/>
      <c r="B1000" s="12"/>
      <c r="C1000" s="657"/>
      <c r="D1000" s="657"/>
      <c r="E1000" s="13"/>
      <c r="F1000" s="17"/>
      <c r="G1000" s="71"/>
      <c r="H1000" s="869"/>
      <c r="I1000" s="873" t="str">
        <f t="shared" si="42"/>
        <v/>
      </c>
    </row>
    <row r="1001" spans="1:9" ht="50" x14ac:dyDescent="0.25">
      <c r="A1001" s="12"/>
      <c r="B1001" s="12" t="s">
        <v>1002</v>
      </c>
      <c r="C1001" s="12"/>
      <c r="D1001" s="12"/>
      <c r="E1001" s="13" t="s">
        <v>1003</v>
      </c>
      <c r="F1001" s="17"/>
      <c r="G1001" s="71"/>
      <c r="H1001" s="869"/>
      <c r="I1001" s="873" t="str">
        <f t="shared" si="42"/>
        <v/>
      </c>
    </row>
    <row r="1002" spans="1:9" x14ac:dyDescent="0.25">
      <c r="A1002" s="12"/>
      <c r="B1002" s="12"/>
      <c r="C1002" s="12"/>
      <c r="D1002" s="12"/>
      <c r="E1002" s="13"/>
      <c r="F1002" s="17"/>
      <c r="G1002" s="71"/>
      <c r="H1002" s="869"/>
      <c r="I1002" s="873" t="str">
        <f t="shared" si="42"/>
        <v/>
      </c>
    </row>
    <row r="1003" spans="1:9" x14ac:dyDescent="0.25">
      <c r="A1003" s="12"/>
      <c r="B1003" s="12"/>
      <c r="C1003" s="12" t="s">
        <v>41</v>
      </c>
      <c r="D1003" s="12"/>
      <c r="E1003" s="13" t="s">
        <v>1004</v>
      </c>
      <c r="F1003" s="17" t="s">
        <v>522</v>
      </c>
      <c r="G1003" s="71">
        <v>13850</v>
      </c>
      <c r="H1003" s="867"/>
      <c r="I1003" s="873">
        <f>H1003*G1003</f>
        <v>0</v>
      </c>
    </row>
    <row r="1004" spans="1:9" x14ac:dyDescent="0.25">
      <c r="A1004" s="657"/>
      <c r="B1004" s="12"/>
      <c r="C1004" s="657"/>
      <c r="D1004" s="657"/>
      <c r="E1004" s="13"/>
      <c r="F1004" s="17"/>
      <c r="G1004" s="128"/>
      <c r="H1004" s="878"/>
      <c r="I1004" s="880"/>
    </row>
    <row r="1005" spans="1:9" ht="13" x14ac:dyDescent="0.25">
      <c r="A1005" s="188" t="s">
        <v>1005</v>
      </c>
      <c r="B1005" s="188"/>
      <c r="C1005" s="188"/>
      <c r="D1005" s="188"/>
      <c r="E1005" s="15" t="s">
        <v>1006</v>
      </c>
      <c r="F1005" s="17" t="s">
        <v>370</v>
      </c>
      <c r="G1005" s="128">
        <v>2120</v>
      </c>
      <c r="H1005" s="867"/>
      <c r="I1005" s="873">
        <f>H1005*G1005</f>
        <v>0</v>
      </c>
    </row>
    <row r="1006" spans="1:9" ht="13" x14ac:dyDescent="0.25">
      <c r="A1006" s="188"/>
      <c r="B1006" s="188"/>
      <c r="C1006" s="188"/>
      <c r="D1006" s="188"/>
      <c r="E1006" s="15"/>
      <c r="F1006" s="17"/>
      <c r="G1006" s="128"/>
      <c r="H1006" s="878"/>
      <c r="I1006" s="873"/>
    </row>
    <row r="1007" spans="1:9" ht="13" x14ac:dyDescent="0.25">
      <c r="A1007" s="188"/>
      <c r="B1007" s="188"/>
      <c r="C1007" s="188"/>
      <c r="D1007" s="188"/>
      <c r="E1007" s="15"/>
      <c r="F1007" s="17"/>
      <c r="G1007" s="128"/>
      <c r="H1007" s="878"/>
      <c r="I1007" s="873"/>
    </row>
    <row r="1008" spans="1:9" ht="13" x14ac:dyDescent="0.25">
      <c r="A1008" s="188"/>
      <c r="B1008" s="188"/>
      <c r="C1008" s="188"/>
      <c r="D1008" s="188"/>
      <c r="E1008" s="15"/>
      <c r="F1008" s="17"/>
      <c r="G1008" s="128"/>
      <c r="H1008" s="878"/>
      <c r="I1008" s="873"/>
    </row>
    <row r="1009" spans="1:36" ht="13" x14ac:dyDescent="0.25">
      <c r="A1009" s="188"/>
      <c r="B1009" s="188"/>
      <c r="C1009" s="188"/>
      <c r="D1009" s="188"/>
      <c r="E1009" s="15"/>
      <c r="F1009" s="17"/>
      <c r="G1009" s="128"/>
      <c r="H1009" s="878"/>
      <c r="I1009" s="873"/>
    </row>
    <row r="1010" spans="1:36" ht="13" x14ac:dyDescent="0.25">
      <c r="A1010" s="188"/>
      <c r="B1010" s="188"/>
      <c r="C1010" s="188"/>
      <c r="D1010" s="188"/>
      <c r="E1010" s="15"/>
      <c r="F1010" s="17"/>
      <c r="G1010" s="128"/>
      <c r="H1010" s="878"/>
      <c r="I1010" s="873"/>
    </row>
    <row r="1011" spans="1:36" ht="13" x14ac:dyDescent="0.25">
      <c r="A1011" s="188"/>
      <c r="B1011" s="188"/>
      <c r="C1011" s="188"/>
      <c r="D1011" s="188"/>
      <c r="E1011" s="15"/>
      <c r="F1011" s="17"/>
      <c r="G1011" s="128"/>
      <c r="H1011" s="878"/>
      <c r="I1011" s="873"/>
    </row>
    <row r="1012" spans="1:36" ht="13" x14ac:dyDescent="0.25">
      <c r="A1012" s="188"/>
      <c r="B1012" s="188"/>
      <c r="C1012" s="188"/>
      <c r="D1012" s="188"/>
      <c r="E1012" s="15"/>
      <c r="F1012" s="17"/>
      <c r="G1012" s="128"/>
      <c r="H1012" s="878"/>
      <c r="I1012" s="873"/>
    </row>
    <row r="1013" spans="1:36" ht="13" x14ac:dyDescent="0.25">
      <c r="A1013" s="188"/>
      <c r="B1013" s="188"/>
      <c r="C1013" s="188"/>
      <c r="D1013" s="188"/>
      <c r="E1013" s="15"/>
      <c r="F1013" s="17"/>
      <c r="G1013" s="128"/>
      <c r="H1013" s="878"/>
      <c r="I1013" s="873"/>
    </row>
    <row r="1014" spans="1:36" ht="13" x14ac:dyDescent="0.25">
      <c r="A1014" s="188"/>
      <c r="B1014" s="188"/>
      <c r="C1014" s="188"/>
      <c r="D1014" s="188"/>
      <c r="E1014" s="15"/>
      <c r="F1014" s="17"/>
      <c r="G1014" s="128"/>
      <c r="H1014" s="878"/>
      <c r="I1014" s="873"/>
    </row>
    <row r="1015" spans="1:36" ht="13" x14ac:dyDescent="0.25">
      <c r="A1015" s="188"/>
      <c r="B1015" s="188"/>
      <c r="C1015" s="188"/>
      <c r="D1015" s="188"/>
      <c r="E1015" s="15"/>
      <c r="F1015" s="17"/>
      <c r="G1015" s="128"/>
      <c r="H1015" s="878"/>
      <c r="I1015" s="873"/>
    </row>
    <row r="1016" spans="1:36" ht="13" x14ac:dyDescent="0.25">
      <c r="A1016" s="188"/>
      <c r="B1016" s="188"/>
      <c r="C1016" s="188"/>
      <c r="D1016" s="188"/>
      <c r="E1016" s="15"/>
      <c r="F1016" s="17"/>
      <c r="G1016" s="128"/>
      <c r="H1016" s="878"/>
      <c r="I1016" s="873"/>
    </row>
    <row r="1017" spans="1:36" ht="13" x14ac:dyDescent="0.25">
      <c r="A1017" s="188"/>
      <c r="B1017" s="188"/>
      <c r="C1017" s="188"/>
      <c r="D1017" s="188"/>
      <c r="E1017" s="15"/>
      <c r="F1017" s="17"/>
      <c r="G1017" s="128"/>
      <c r="H1017" s="878"/>
      <c r="I1017" s="873"/>
    </row>
    <row r="1018" spans="1:36" ht="13" x14ac:dyDescent="0.25">
      <c r="A1018" s="188"/>
      <c r="B1018" s="188"/>
      <c r="C1018" s="188"/>
      <c r="D1018" s="188"/>
      <c r="E1018" s="15"/>
      <c r="F1018" s="17"/>
      <c r="G1018" s="128"/>
      <c r="H1018" s="878"/>
      <c r="I1018" s="873"/>
    </row>
    <row r="1019" spans="1:36" ht="13" x14ac:dyDescent="0.25">
      <c r="A1019" s="188"/>
      <c r="B1019" s="188"/>
      <c r="C1019" s="188"/>
      <c r="D1019" s="188"/>
      <c r="E1019" s="15"/>
      <c r="F1019" s="17"/>
      <c r="G1019" s="128"/>
      <c r="H1019" s="878"/>
      <c r="I1019" s="880"/>
    </row>
    <row r="1020" spans="1:36" s="18" customFormat="1" ht="13" x14ac:dyDescent="0.25">
      <c r="A1020" s="195" t="str">
        <f>$A$10</f>
        <v>C1.5</v>
      </c>
      <c r="B1020" s="196"/>
      <c r="C1020" s="196"/>
      <c r="D1020" s="196"/>
      <c r="E1020" s="19" t="s">
        <v>90</v>
      </c>
      <c r="F1020" s="20"/>
      <c r="G1020" s="21"/>
      <c r="H1020" s="884"/>
      <c r="I1020" s="874">
        <f>SUM(I957:I1019)</f>
        <v>64870000</v>
      </c>
      <c r="J1020" s="1"/>
      <c r="K1020" s="1"/>
      <c r="L1020" s="1"/>
      <c r="M1020" s="1"/>
      <c r="N1020" s="1"/>
      <c r="O1020" s="1"/>
      <c r="P1020" s="828"/>
      <c r="Q1020" s="1"/>
      <c r="R1020" s="1"/>
      <c r="S1020" s="1"/>
      <c r="T1020" s="1"/>
      <c r="U1020" s="1"/>
      <c r="V1020" s="1"/>
      <c r="W1020" s="825"/>
      <c r="X1020" s="1"/>
      <c r="Y1020" s="1"/>
      <c r="Z1020" s="1"/>
      <c r="AA1020" s="1"/>
      <c r="AB1020" s="1"/>
      <c r="AC1020" s="1"/>
      <c r="AD1020" s="828"/>
      <c r="AE1020" s="1"/>
      <c r="AF1020" s="1"/>
      <c r="AG1020" s="1"/>
      <c r="AH1020" s="1"/>
      <c r="AI1020" s="1"/>
      <c r="AJ1020" s="1"/>
    </row>
    <row r="1021" spans="1:36" s="8" customFormat="1" ht="13" x14ac:dyDescent="0.25">
      <c r="A1021" s="34" t="s">
        <v>11</v>
      </c>
      <c r="B1021" s="183"/>
      <c r="C1021" s="34"/>
      <c r="D1021" s="34"/>
      <c r="E1021" s="10" t="s">
        <v>12</v>
      </c>
      <c r="F1021" s="10" t="s">
        <v>13</v>
      </c>
      <c r="G1021" s="10" t="s">
        <v>14</v>
      </c>
      <c r="H1021" s="10" t="s">
        <v>15</v>
      </c>
      <c r="I1021" s="10" t="s">
        <v>16</v>
      </c>
      <c r="J1021" s="1"/>
      <c r="K1021" s="1"/>
      <c r="L1021" s="1"/>
      <c r="M1021" s="1"/>
      <c r="N1021" s="1"/>
      <c r="O1021" s="1"/>
      <c r="P1021" s="825"/>
      <c r="Q1021" s="1"/>
      <c r="R1021" s="1"/>
      <c r="S1021" s="1"/>
      <c r="T1021" s="1"/>
      <c r="U1021" s="1"/>
      <c r="V1021" s="1"/>
      <c r="W1021" s="828"/>
      <c r="X1021" s="1"/>
      <c r="Y1021" s="1"/>
      <c r="Z1021" s="1"/>
      <c r="AA1021" s="1"/>
      <c r="AB1021" s="1"/>
      <c r="AC1021" s="1"/>
      <c r="AD1021" s="828"/>
      <c r="AE1021" s="1"/>
      <c r="AF1021" s="1"/>
      <c r="AG1021" s="1"/>
      <c r="AH1021" s="1"/>
      <c r="AI1021" s="1"/>
      <c r="AJ1021" s="1"/>
    </row>
    <row r="1022" spans="1:36" s="18" customFormat="1" ht="13" x14ac:dyDescent="0.25">
      <c r="A1022" s="37"/>
      <c r="B1022" s="196"/>
      <c r="C1022" s="20"/>
      <c r="D1022" s="20"/>
      <c r="E1022" s="19" t="s">
        <v>91</v>
      </c>
      <c r="F1022" s="20"/>
      <c r="G1022" s="21"/>
      <c r="H1022" s="884"/>
      <c r="I1022" s="874">
        <f>I1020</f>
        <v>64870000</v>
      </c>
      <c r="J1022" s="1"/>
      <c r="K1022" s="1"/>
      <c r="L1022" s="1"/>
      <c r="M1022" s="1"/>
      <c r="N1022" s="1"/>
      <c r="O1022" s="1"/>
      <c r="P1022" s="825"/>
      <c r="Q1022" s="1"/>
      <c r="R1022" s="1"/>
      <c r="S1022" s="1"/>
      <c r="T1022" s="1"/>
      <c r="U1022" s="1"/>
      <c r="V1022" s="1"/>
      <c r="W1022" s="828"/>
      <c r="X1022" s="1"/>
      <c r="Y1022" s="1"/>
      <c r="Z1022" s="1"/>
      <c r="AA1022" s="1"/>
      <c r="AB1022" s="1"/>
      <c r="AC1022" s="1"/>
      <c r="AD1022" s="828"/>
      <c r="AE1022" s="1"/>
      <c r="AF1022" s="1"/>
      <c r="AG1022" s="1"/>
      <c r="AH1022" s="1"/>
      <c r="AI1022" s="1"/>
      <c r="AJ1022" s="1"/>
    </row>
    <row r="1023" spans="1:36" s="18" customFormat="1" ht="13" x14ac:dyDescent="0.25">
      <c r="A1023" s="739"/>
      <c r="B1023" s="198"/>
      <c r="C1023" s="689"/>
      <c r="D1023" s="689"/>
      <c r="E1023" s="690"/>
      <c r="F1023" s="689"/>
      <c r="G1023" s="688"/>
      <c r="H1023" s="885"/>
      <c r="I1023" s="887"/>
      <c r="J1023" s="1"/>
      <c r="K1023" s="1"/>
      <c r="L1023" s="1"/>
      <c r="M1023" s="1"/>
      <c r="N1023" s="1"/>
      <c r="O1023" s="1"/>
      <c r="P1023" s="825"/>
      <c r="Q1023" s="1"/>
      <c r="R1023" s="1"/>
      <c r="S1023" s="1"/>
      <c r="T1023" s="1"/>
      <c r="U1023" s="1"/>
      <c r="V1023" s="1"/>
      <c r="W1023" s="828"/>
      <c r="X1023" s="1"/>
      <c r="Y1023" s="1"/>
      <c r="Z1023" s="1"/>
      <c r="AA1023" s="1"/>
      <c r="AB1023" s="1"/>
      <c r="AC1023" s="1"/>
      <c r="AD1023" s="828"/>
      <c r="AE1023" s="1"/>
      <c r="AF1023" s="1"/>
      <c r="AG1023" s="1"/>
      <c r="AH1023" s="1"/>
      <c r="AI1023" s="1"/>
      <c r="AJ1023" s="1"/>
    </row>
    <row r="1024" spans="1:36" ht="13" x14ac:dyDescent="0.25">
      <c r="A1024" s="188" t="s">
        <v>1007</v>
      </c>
      <c r="B1024" s="188"/>
      <c r="C1024" s="188"/>
      <c r="D1024" s="188"/>
      <c r="E1024" s="15" t="s">
        <v>1008</v>
      </c>
      <c r="F1024" s="17"/>
      <c r="G1024" s="17"/>
      <c r="H1024" s="892"/>
      <c r="I1024" s="873" t="str">
        <f t="shared" ref="I1024:I1027" si="43">IF(F1024="","",G1024*H1024)</f>
        <v/>
      </c>
    </row>
    <row r="1025" spans="1:9" x14ac:dyDescent="0.25">
      <c r="A1025" s="12"/>
      <c r="B1025" s="12"/>
      <c r="C1025" s="12"/>
      <c r="D1025" s="12"/>
      <c r="E1025" s="13"/>
      <c r="F1025" s="17"/>
      <c r="G1025" s="17"/>
      <c r="H1025" s="892"/>
      <c r="I1025" s="873" t="str">
        <f t="shared" si="43"/>
        <v/>
      </c>
    </row>
    <row r="1026" spans="1:9" ht="13" x14ac:dyDescent="0.25">
      <c r="A1026" s="188" t="s">
        <v>1009</v>
      </c>
      <c r="B1026" s="188"/>
      <c r="C1026" s="188"/>
      <c r="D1026" s="188"/>
      <c r="E1026" s="15" t="s">
        <v>1010</v>
      </c>
      <c r="F1026" s="17"/>
      <c r="G1026" s="17"/>
      <c r="H1026" s="892"/>
      <c r="I1026" s="873" t="str">
        <f t="shared" si="43"/>
        <v/>
      </c>
    </row>
    <row r="1027" spans="1:9" x14ac:dyDescent="0.25">
      <c r="A1027" s="12"/>
      <c r="B1027" s="12"/>
      <c r="C1027" s="12"/>
      <c r="D1027" s="12"/>
      <c r="E1027" s="13"/>
      <c r="F1027" s="17"/>
      <c r="G1027" s="17"/>
      <c r="H1027" s="892"/>
      <c r="I1027" s="873" t="str">
        <f t="shared" si="43"/>
        <v/>
      </c>
    </row>
    <row r="1028" spans="1:9" x14ac:dyDescent="0.25">
      <c r="A1028" s="12"/>
      <c r="B1028" s="12" t="s">
        <v>1011</v>
      </c>
      <c r="C1028" s="12"/>
      <c r="D1028" s="12"/>
      <c r="E1028" s="13" t="s">
        <v>1012</v>
      </c>
      <c r="F1028" s="17" t="s">
        <v>1013</v>
      </c>
      <c r="G1028" s="71">
        <v>64875</v>
      </c>
      <c r="H1028" s="867"/>
      <c r="I1028" s="873">
        <f>H1028*G1028</f>
        <v>0</v>
      </c>
    </row>
    <row r="1029" spans="1:9" x14ac:dyDescent="0.25">
      <c r="A1029" s="12"/>
      <c r="B1029" s="12"/>
      <c r="C1029" s="12"/>
      <c r="D1029" s="12"/>
      <c r="E1029" s="13"/>
      <c r="F1029" s="17"/>
      <c r="G1029" s="71"/>
      <c r="H1029" s="868"/>
      <c r="I1029" s="902"/>
    </row>
    <row r="1030" spans="1:9" x14ac:dyDescent="0.25">
      <c r="A1030" s="12"/>
      <c r="B1030" s="12" t="s">
        <v>1014</v>
      </c>
      <c r="C1030" s="12"/>
      <c r="D1030" s="12"/>
      <c r="E1030" s="13" t="s">
        <v>1015</v>
      </c>
      <c r="F1030" s="17" t="s">
        <v>1013</v>
      </c>
      <c r="G1030" s="71">
        <v>1582</v>
      </c>
      <c r="H1030" s="867"/>
      <c r="I1030" s="873">
        <f>H1030*G1030</f>
        <v>0</v>
      </c>
    </row>
    <row r="1031" spans="1:9" x14ac:dyDescent="0.25">
      <c r="A1031" s="12"/>
      <c r="B1031" s="12"/>
      <c r="C1031" s="12"/>
      <c r="D1031" s="12"/>
      <c r="E1031" s="13"/>
      <c r="F1031" s="17"/>
      <c r="G1031" s="71"/>
      <c r="H1031" s="868"/>
      <c r="I1031" s="902"/>
    </row>
    <row r="1032" spans="1:9" ht="39" x14ac:dyDescent="0.25">
      <c r="A1032" s="188" t="s">
        <v>1016</v>
      </c>
      <c r="B1032" s="188"/>
      <c r="C1032" s="188"/>
      <c r="D1032" s="188"/>
      <c r="E1032" s="15" t="s">
        <v>1017</v>
      </c>
      <c r="F1032" s="17" t="s">
        <v>1013</v>
      </c>
      <c r="G1032" s="71">
        <v>13325</v>
      </c>
      <c r="H1032" s="867"/>
      <c r="I1032" s="873">
        <f>H1032*G1032</f>
        <v>0</v>
      </c>
    </row>
    <row r="1033" spans="1:9" ht="13" x14ac:dyDescent="0.25">
      <c r="A1033" s="188"/>
      <c r="B1033" s="188"/>
      <c r="C1033" s="188"/>
      <c r="D1033" s="188"/>
      <c r="E1033" s="15"/>
      <c r="F1033" s="17"/>
      <c r="G1033" s="71"/>
      <c r="H1033" s="868"/>
      <c r="I1033" s="902"/>
    </row>
    <row r="1034" spans="1:9" ht="13" x14ac:dyDescent="0.25">
      <c r="A1034" s="188" t="s">
        <v>1018</v>
      </c>
      <c r="B1034" s="188"/>
      <c r="C1034" s="188"/>
      <c r="D1034" s="188"/>
      <c r="E1034" s="15" t="s">
        <v>1019</v>
      </c>
      <c r="F1034" s="17"/>
      <c r="G1034" s="17"/>
      <c r="H1034" s="892"/>
      <c r="I1034" s="873" t="str">
        <f t="shared" ref="I1034:I1037" si="44">IF(F1034="","",G1034*H1034)</f>
        <v/>
      </c>
    </row>
    <row r="1035" spans="1:9" x14ac:dyDescent="0.25">
      <c r="A1035" s="12"/>
      <c r="B1035" s="12"/>
      <c r="C1035" s="12"/>
      <c r="D1035" s="12"/>
      <c r="E1035" s="13"/>
      <c r="F1035" s="17"/>
      <c r="G1035" s="17"/>
      <c r="H1035" s="892"/>
      <c r="I1035" s="873" t="str">
        <f t="shared" si="44"/>
        <v/>
      </c>
    </row>
    <row r="1036" spans="1:9" x14ac:dyDescent="0.25">
      <c r="A1036" s="12"/>
      <c r="B1036" s="1009" t="s">
        <v>3911</v>
      </c>
      <c r="C1036" s="12"/>
      <c r="D1036" s="12"/>
      <c r="E1036" s="1005" t="s">
        <v>520</v>
      </c>
      <c r="F1036" s="17"/>
      <c r="G1036" s="71"/>
      <c r="H1036" s="868"/>
      <c r="I1036" s="873" t="str">
        <f t="shared" si="44"/>
        <v/>
      </c>
    </row>
    <row r="1037" spans="1:9" x14ac:dyDescent="0.25">
      <c r="A1037" s="12"/>
      <c r="B1037" s="12"/>
      <c r="C1037" s="12"/>
      <c r="D1037" s="12"/>
      <c r="E1037" s="13"/>
      <c r="F1037" s="17"/>
      <c r="G1037" s="71"/>
      <c r="H1037" s="868"/>
      <c r="I1037" s="873" t="str">
        <f t="shared" si="44"/>
        <v/>
      </c>
    </row>
    <row r="1038" spans="1:9" x14ac:dyDescent="0.25">
      <c r="A1038" s="12"/>
      <c r="B1038" s="12"/>
      <c r="C1038" s="12" t="s">
        <v>44</v>
      </c>
      <c r="D1038" s="12" t="s">
        <v>105</v>
      </c>
      <c r="F1038" s="17" t="s">
        <v>30</v>
      </c>
      <c r="G1038" s="71">
        <v>1</v>
      </c>
      <c r="H1038" s="867"/>
      <c r="I1038" s="873">
        <f>H1038*G1038</f>
        <v>0</v>
      </c>
    </row>
    <row r="1039" spans="1:9" s="803" customFormat="1" ht="66" customHeight="1" x14ac:dyDescent="0.25">
      <c r="A1039" s="12"/>
      <c r="B1039" s="12"/>
      <c r="C1039" s="12"/>
      <c r="D1039" s="12"/>
      <c r="E1039" s="1005" t="s">
        <v>3912</v>
      </c>
      <c r="F1039" s="17"/>
      <c r="G1039" s="128"/>
      <c r="H1039" s="878"/>
      <c r="I1039" s="880"/>
    </row>
    <row r="1040" spans="1:9" s="803" customFormat="1" x14ac:dyDescent="0.25">
      <c r="A1040" s="12"/>
      <c r="B1040" s="12"/>
      <c r="C1040" s="12"/>
      <c r="D1040" s="12"/>
      <c r="E1040" s="13"/>
      <c r="F1040" s="17"/>
      <c r="G1040" s="128"/>
      <c r="H1040" s="878"/>
      <c r="I1040" s="880"/>
    </row>
    <row r="1041" spans="1:9" s="803" customFormat="1" ht="75" x14ac:dyDescent="0.25">
      <c r="A1041" s="12"/>
      <c r="B1041" s="12"/>
      <c r="C1041" s="12"/>
      <c r="D1041" s="12" t="s">
        <v>111</v>
      </c>
      <c r="E1041" s="1005" t="s">
        <v>3913</v>
      </c>
      <c r="F1041" s="17" t="s">
        <v>30</v>
      </c>
      <c r="G1041" s="128">
        <v>1</v>
      </c>
      <c r="H1041" s="867"/>
      <c r="I1041" s="873">
        <f>H1041*G1041</f>
        <v>0</v>
      </c>
    </row>
    <row r="1042" spans="1:9" x14ac:dyDescent="0.25">
      <c r="A1042" s="12"/>
      <c r="B1042" s="12"/>
      <c r="C1042" s="12"/>
      <c r="D1042" s="12"/>
      <c r="E1042" s="13"/>
      <c r="F1042" s="17"/>
      <c r="G1042" s="71"/>
      <c r="H1042" s="868"/>
      <c r="I1042" s="873"/>
    </row>
    <row r="1043" spans="1:9" ht="13" x14ac:dyDescent="0.25">
      <c r="A1043" s="188" t="s">
        <v>1020</v>
      </c>
      <c r="B1043" s="188"/>
      <c r="C1043" s="188"/>
      <c r="D1043" s="188"/>
      <c r="E1043" s="15" t="s">
        <v>1021</v>
      </c>
      <c r="F1043" s="17"/>
      <c r="G1043" s="71"/>
      <c r="H1043" s="892"/>
      <c r="I1043" s="873" t="str">
        <f t="shared" ref="I1043:I1044" si="45">IF(F1043="","",G1043*H1043)</f>
        <v/>
      </c>
    </row>
    <row r="1044" spans="1:9" x14ac:dyDescent="0.25">
      <c r="A1044" s="12"/>
      <c r="B1044" s="12"/>
      <c r="C1044" s="12"/>
      <c r="D1044" s="12"/>
      <c r="E1044" s="13"/>
      <c r="F1044" s="17"/>
      <c r="G1044" s="71"/>
      <c r="H1044" s="882"/>
      <c r="I1044" s="873" t="str">
        <f t="shared" si="45"/>
        <v/>
      </c>
    </row>
    <row r="1045" spans="1:9" x14ac:dyDescent="0.25">
      <c r="A1045" s="12"/>
      <c r="B1045" s="12" t="s">
        <v>1022</v>
      </c>
      <c r="C1045" s="12"/>
      <c r="D1045" s="12"/>
      <c r="E1045" s="13" t="s">
        <v>491</v>
      </c>
      <c r="F1045" s="17"/>
      <c r="G1045" s="71"/>
      <c r="H1045" s="882"/>
      <c r="I1045" s="873"/>
    </row>
    <row r="1046" spans="1:9" x14ac:dyDescent="0.25">
      <c r="A1046" s="12"/>
      <c r="B1046" s="12"/>
      <c r="C1046" s="12"/>
      <c r="D1046" s="12"/>
      <c r="E1046" s="13"/>
      <c r="F1046" s="17"/>
      <c r="G1046" s="71"/>
      <c r="H1046" s="882"/>
      <c r="I1046" s="873"/>
    </row>
    <row r="1047" spans="1:9" ht="79.5" customHeight="1" x14ac:dyDescent="0.25">
      <c r="A1047" s="12"/>
      <c r="B1047" s="12"/>
      <c r="C1047" s="12" t="s">
        <v>41</v>
      </c>
      <c r="D1047" s="12" t="s">
        <v>5</v>
      </c>
      <c r="E1047" s="1005" t="s">
        <v>3914</v>
      </c>
      <c r="F1047" s="17" t="s">
        <v>165</v>
      </c>
      <c r="G1047" s="71">
        <v>400</v>
      </c>
      <c r="H1047" s="883"/>
      <c r="I1047" s="873">
        <f>H1047*G1047</f>
        <v>0</v>
      </c>
    </row>
    <row r="1048" spans="1:9" x14ac:dyDescent="0.25">
      <c r="A1048" s="12"/>
      <c r="B1048" s="12"/>
      <c r="C1048" s="12"/>
      <c r="D1048" s="12"/>
      <c r="E1048" s="13"/>
      <c r="F1048" s="17"/>
      <c r="G1048" s="71"/>
      <c r="H1048" s="882"/>
      <c r="I1048" s="873"/>
    </row>
    <row r="1049" spans="1:9" ht="83.25" customHeight="1" x14ac:dyDescent="0.25">
      <c r="A1049" s="12"/>
      <c r="B1049" s="12"/>
      <c r="C1049" s="12" t="s">
        <v>44</v>
      </c>
      <c r="D1049" s="12" t="s">
        <v>5</v>
      </c>
      <c r="E1049" s="1005" t="s">
        <v>3915</v>
      </c>
      <c r="F1049" s="17" t="s">
        <v>165</v>
      </c>
      <c r="G1049" s="71">
        <v>400</v>
      </c>
      <c r="H1049" s="883"/>
      <c r="I1049" s="873">
        <f>H1049*G1049</f>
        <v>0</v>
      </c>
    </row>
    <row r="1050" spans="1:9" x14ac:dyDescent="0.25">
      <c r="A1050" s="12"/>
      <c r="B1050" s="12"/>
      <c r="C1050" s="12"/>
      <c r="D1050" s="12"/>
      <c r="E1050" s="13"/>
      <c r="F1050" s="17"/>
      <c r="G1050" s="71"/>
      <c r="H1050" s="882"/>
      <c r="I1050" s="873"/>
    </row>
    <row r="1051" spans="1:9" ht="13" x14ac:dyDescent="0.25">
      <c r="A1051" s="188" t="s">
        <v>1023</v>
      </c>
      <c r="B1051" s="188"/>
      <c r="C1051" s="188"/>
      <c r="D1051" s="188"/>
      <c r="E1051" s="15" t="s">
        <v>1024</v>
      </c>
      <c r="F1051" s="17"/>
      <c r="G1051" s="71"/>
      <c r="H1051" s="882"/>
      <c r="I1051" s="873"/>
    </row>
    <row r="1052" spans="1:9" x14ac:dyDescent="0.25">
      <c r="A1052" s="12"/>
      <c r="B1052" s="12"/>
      <c r="C1052" s="12"/>
      <c r="D1052" s="12"/>
      <c r="E1052" s="13"/>
      <c r="F1052" s="17"/>
      <c r="G1052" s="71"/>
      <c r="H1052" s="891"/>
      <c r="I1052" s="873" t="str">
        <f>IF(F1052="","",G1052*H1052)</f>
        <v/>
      </c>
    </row>
    <row r="1053" spans="1:9" ht="25" x14ac:dyDescent="0.25">
      <c r="A1053" s="12"/>
      <c r="B1053" s="12" t="s">
        <v>1025</v>
      </c>
      <c r="C1053" s="12"/>
      <c r="D1053" s="12"/>
      <c r="E1053" s="13" t="s">
        <v>1026</v>
      </c>
      <c r="F1053" s="17" t="s">
        <v>1013</v>
      </c>
      <c r="G1053" s="71">
        <v>64875</v>
      </c>
      <c r="H1053" s="883"/>
      <c r="I1053" s="873">
        <f>H1053*G1053</f>
        <v>0</v>
      </c>
    </row>
    <row r="1054" spans="1:9" x14ac:dyDescent="0.25">
      <c r="A1054" s="12"/>
      <c r="B1054" s="12"/>
      <c r="C1054" s="12"/>
      <c r="D1054" s="12"/>
      <c r="E1054" s="13"/>
      <c r="F1054" s="17"/>
      <c r="G1054" s="17"/>
      <c r="H1054" s="882"/>
      <c r="I1054" s="873" t="str">
        <f>IF(F1054="","",G1054*H1054)</f>
        <v/>
      </c>
    </row>
    <row r="1055" spans="1:9" ht="25" x14ac:dyDescent="0.25">
      <c r="A1055" s="12"/>
      <c r="B1055" s="12" t="s">
        <v>1027</v>
      </c>
      <c r="C1055" s="12"/>
      <c r="D1055" s="12"/>
      <c r="E1055" s="13" t="s">
        <v>1028</v>
      </c>
      <c r="F1055" s="17" t="s">
        <v>1013</v>
      </c>
      <c r="G1055" s="71">
        <v>7550</v>
      </c>
      <c r="H1055" s="883"/>
      <c r="I1055" s="873">
        <f>H1055*G1055</f>
        <v>0</v>
      </c>
    </row>
    <row r="1056" spans="1:9" x14ac:dyDescent="0.25">
      <c r="A1056" s="12"/>
      <c r="B1056" s="12"/>
      <c r="C1056" s="12"/>
      <c r="D1056" s="12"/>
      <c r="E1056" s="13"/>
      <c r="F1056" s="650"/>
      <c r="G1056" s="650"/>
      <c r="H1056" s="892"/>
      <c r="I1056" s="873"/>
    </row>
    <row r="1057" spans="1:9" ht="13" x14ac:dyDescent="0.25">
      <c r="A1057" s="188" t="s">
        <v>1029</v>
      </c>
      <c r="B1057" s="188"/>
      <c r="C1057" s="188"/>
      <c r="D1057" s="188"/>
      <c r="E1057" s="15" t="s">
        <v>1030</v>
      </c>
      <c r="F1057" s="846"/>
      <c r="G1057" s="847"/>
      <c r="H1057" s="900"/>
      <c r="I1057" s="887"/>
    </row>
    <row r="1058" spans="1:9" ht="13" x14ac:dyDescent="0.25">
      <c r="A1058" s="848"/>
      <c r="B1058" s="197"/>
      <c r="C1058" s="188"/>
      <c r="D1058" s="188"/>
      <c r="E1058" s="18"/>
      <c r="F1058" s="846"/>
      <c r="G1058" s="847"/>
      <c r="H1058" s="900"/>
      <c r="I1058" s="887"/>
    </row>
    <row r="1059" spans="1:9" ht="25" x14ac:dyDescent="0.25">
      <c r="A1059" s="12"/>
      <c r="B1059" s="1009" t="s">
        <v>3916</v>
      </c>
      <c r="C1059" s="12"/>
      <c r="D1059" s="12"/>
      <c r="E1059" s="13" t="s">
        <v>1031</v>
      </c>
      <c r="F1059" s="17"/>
      <c r="G1059" s="17"/>
      <c r="H1059" s="882"/>
      <c r="I1059" s="873" t="str">
        <f>IF(F1059="","",G1059*H1059)</f>
        <v/>
      </c>
    </row>
    <row r="1060" spans="1:9" ht="73.5" customHeight="1" x14ac:dyDescent="0.25">
      <c r="A1060" s="12"/>
      <c r="B1060" s="12"/>
      <c r="C1060" s="1009" t="s">
        <v>44</v>
      </c>
      <c r="D1060" s="12"/>
      <c r="E1060" s="1005" t="s">
        <v>3917</v>
      </c>
      <c r="F1060" s="17" t="s">
        <v>165</v>
      </c>
      <c r="G1060" s="71">
        <v>92670</v>
      </c>
      <c r="H1060" s="867"/>
      <c r="I1060" s="873">
        <f>H1060*G1060</f>
        <v>0</v>
      </c>
    </row>
    <row r="1061" spans="1:9" x14ac:dyDescent="0.25">
      <c r="A1061" s="12"/>
      <c r="B1061" s="12"/>
      <c r="C1061" s="12"/>
      <c r="D1061" s="12"/>
      <c r="E1061" s="13"/>
      <c r="F1061" s="17"/>
      <c r="G1061" s="71"/>
      <c r="H1061" s="868"/>
      <c r="I1061" s="873"/>
    </row>
    <row r="1062" spans="1:9" x14ac:dyDescent="0.25">
      <c r="A1062" s="12"/>
      <c r="B1062" s="12"/>
      <c r="C1062" s="12"/>
      <c r="D1062" s="12"/>
      <c r="E1062" s="13"/>
      <c r="F1062" s="17"/>
      <c r="G1062" s="71"/>
      <c r="H1062" s="868"/>
      <c r="I1062" s="873"/>
    </row>
    <row r="1063" spans="1:9" x14ac:dyDescent="0.25">
      <c r="A1063" s="12"/>
      <c r="B1063" s="12"/>
      <c r="C1063" s="12"/>
      <c r="D1063" s="12"/>
      <c r="E1063" s="13"/>
      <c r="F1063" s="17"/>
      <c r="G1063" s="71"/>
      <c r="H1063" s="868"/>
      <c r="I1063" s="873"/>
    </row>
    <row r="1064" spans="1:9" x14ac:dyDescent="0.25">
      <c r="A1064" s="12"/>
      <c r="B1064" s="12"/>
      <c r="C1064" s="12"/>
      <c r="D1064" s="12"/>
      <c r="E1064" s="13"/>
      <c r="F1064" s="17"/>
      <c r="G1064" s="71"/>
      <c r="H1064" s="868"/>
      <c r="I1064" s="873"/>
    </row>
    <row r="1065" spans="1:9" x14ac:dyDescent="0.25">
      <c r="A1065" s="12"/>
      <c r="B1065" s="12"/>
      <c r="C1065" s="12"/>
      <c r="D1065" s="12"/>
      <c r="E1065" s="13"/>
      <c r="F1065" s="17"/>
      <c r="G1065" s="71"/>
      <c r="H1065" s="868"/>
      <c r="I1065" s="873"/>
    </row>
    <row r="1066" spans="1:9" x14ac:dyDescent="0.25">
      <c r="A1066" s="12"/>
      <c r="B1066" s="12"/>
      <c r="C1066" s="12"/>
      <c r="D1066" s="12"/>
      <c r="E1066" s="13"/>
      <c r="F1066" s="17"/>
      <c r="G1066" s="71"/>
      <c r="H1066" s="868"/>
      <c r="I1066" s="873"/>
    </row>
    <row r="1067" spans="1:9" x14ac:dyDescent="0.25">
      <c r="A1067" s="12"/>
      <c r="B1067" s="12"/>
      <c r="C1067" s="12"/>
      <c r="D1067" s="12"/>
      <c r="E1067" s="13"/>
      <c r="F1067" s="17"/>
      <c r="G1067" s="71"/>
      <c r="H1067" s="868"/>
      <c r="I1067" s="873"/>
    </row>
    <row r="1068" spans="1:9" x14ac:dyDescent="0.25">
      <c r="A1068" s="12"/>
      <c r="B1068" s="12"/>
      <c r="C1068" s="12"/>
      <c r="D1068" s="12"/>
      <c r="E1068" s="13"/>
      <c r="F1068" s="17"/>
      <c r="G1068" s="71"/>
      <c r="H1068" s="868"/>
      <c r="I1068" s="873"/>
    </row>
    <row r="1069" spans="1:9" x14ac:dyDescent="0.25">
      <c r="A1069" s="12"/>
      <c r="B1069" s="12"/>
      <c r="C1069" s="12"/>
      <c r="D1069" s="12"/>
      <c r="E1069" s="13"/>
      <c r="F1069" s="17"/>
      <c r="G1069" s="71"/>
      <c r="H1069" s="868"/>
      <c r="I1069" s="873"/>
    </row>
    <row r="1070" spans="1:9" x14ac:dyDescent="0.25">
      <c r="A1070" s="12"/>
      <c r="B1070" s="12"/>
      <c r="C1070" s="12"/>
      <c r="D1070" s="12"/>
      <c r="E1070" s="13"/>
      <c r="F1070" s="17"/>
      <c r="G1070" s="71"/>
      <c r="H1070" s="868"/>
      <c r="I1070" s="873"/>
    </row>
    <row r="1071" spans="1:9" x14ac:dyDescent="0.25">
      <c r="A1071" s="12"/>
      <c r="B1071" s="12"/>
      <c r="C1071" s="12"/>
      <c r="D1071" s="12"/>
      <c r="E1071" s="13"/>
      <c r="F1071" s="17"/>
      <c r="G1071" s="71"/>
      <c r="H1071" s="868"/>
      <c r="I1071" s="873"/>
    </row>
    <row r="1072" spans="1:9" x14ac:dyDescent="0.25">
      <c r="A1072" s="12"/>
      <c r="B1072" s="12"/>
      <c r="C1072" s="12"/>
      <c r="D1072" s="12"/>
      <c r="E1072" s="13"/>
      <c r="F1072" s="17"/>
      <c r="G1072" s="71"/>
      <c r="H1072" s="868"/>
      <c r="I1072" s="873"/>
    </row>
    <row r="1073" spans="1:36" x14ac:dyDescent="0.25">
      <c r="A1073" s="12"/>
      <c r="B1073" s="12"/>
      <c r="C1073" s="12"/>
      <c r="D1073" s="12"/>
      <c r="E1073" s="13"/>
      <c r="F1073" s="17"/>
      <c r="G1073" s="71"/>
      <c r="H1073" s="868"/>
      <c r="I1073" s="873"/>
    </row>
    <row r="1074" spans="1:36" x14ac:dyDescent="0.25">
      <c r="A1074" s="12"/>
      <c r="B1074" s="12"/>
      <c r="C1074" s="12"/>
      <c r="D1074" s="12"/>
      <c r="E1074" s="13"/>
      <c r="F1074" s="17"/>
      <c r="G1074" s="71"/>
      <c r="H1074" s="868"/>
      <c r="I1074" s="873"/>
    </row>
    <row r="1075" spans="1:36" s="18" customFormat="1" ht="13" x14ac:dyDescent="0.25">
      <c r="A1075" s="195" t="str">
        <f>$A$10</f>
        <v>C1.5</v>
      </c>
      <c r="B1075" s="196"/>
      <c r="C1075" s="196"/>
      <c r="D1075" s="196"/>
      <c r="E1075" s="19" t="s">
        <v>90</v>
      </c>
      <c r="F1075" s="20"/>
      <c r="G1075" s="21"/>
      <c r="H1075" s="884"/>
      <c r="I1075" s="874">
        <f>SUM(I1022:I1074)</f>
        <v>64870000</v>
      </c>
      <c r="J1075" s="1"/>
      <c r="K1075" s="1"/>
      <c r="L1075" s="1"/>
      <c r="M1075" s="1"/>
      <c r="N1075" s="1"/>
      <c r="O1075" s="1"/>
      <c r="P1075" s="828"/>
      <c r="Q1075" s="1"/>
      <c r="R1075" s="1"/>
      <c r="S1075" s="1"/>
      <c r="T1075" s="1"/>
      <c r="U1075" s="1"/>
      <c r="V1075" s="1"/>
      <c r="W1075" s="825"/>
      <c r="X1075" s="1"/>
      <c r="Y1075" s="1"/>
      <c r="Z1075" s="1"/>
      <c r="AA1075" s="1"/>
      <c r="AB1075" s="1"/>
      <c r="AC1075" s="1"/>
      <c r="AD1075" s="828"/>
      <c r="AE1075" s="1"/>
      <c r="AF1075" s="1"/>
      <c r="AG1075" s="1"/>
      <c r="AH1075" s="1"/>
      <c r="AI1075" s="1"/>
      <c r="AJ1075" s="1"/>
    </row>
    <row r="1076" spans="1:36" s="8" customFormat="1" ht="13" x14ac:dyDescent="0.25">
      <c r="A1076" s="34" t="s">
        <v>11</v>
      </c>
      <c r="B1076" s="183"/>
      <c r="C1076" s="34"/>
      <c r="D1076" s="34"/>
      <c r="E1076" s="10" t="s">
        <v>12</v>
      </c>
      <c r="F1076" s="10" t="s">
        <v>13</v>
      </c>
      <c r="G1076" s="10" t="s">
        <v>14</v>
      </c>
      <c r="H1076" s="10" t="s">
        <v>15</v>
      </c>
      <c r="I1076" s="10" t="s">
        <v>16</v>
      </c>
      <c r="J1076" s="1"/>
      <c r="K1076" s="1"/>
      <c r="L1076" s="1"/>
      <c r="M1076" s="1"/>
      <c r="N1076" s="1"/>
      <c r="O1076" s="1"/>
      <c r="P1076" s="825"/>
      <c r="Q1076" s="1"/>
      <c r="R1076" s="1"/>
      <c r="S1076" s="1"/>
      <c r="T1076" s="1"/>
      <c r="U1076" s="1"/>
      <c r="V1076" s="1"/>
      <c r="W1076" s="828"/>
      <c r="X1076" s="1"/>
      <c r="Y1076" s="1"/>
      <c r="Z1076" s="1"/>
      <c r="AA1076" s="1"/>
      <c r="AB1076" s="1"/>
      <c r="AC1076" s="1"/>
      <c r="AD1076" s="828"/>
      <c r="AE1076" s="1"/>
      <c r="AF1076" s="1"/>
      <c r="AG1076" s="1"/>
      <c r="AH1076" s="1"/>
      <c r="AI1076" s="1"/>
      <c r="AJ1076" s="1"/>
    </row>
    <row r="1077" spans="1:36" s="18" customFormat="1" ht="13" x14ac:dyDescent="0.25">
      <c r="A1077" s="37"/>
      <c r="B1077" s="196"/>
      <c r="C1077" s="20"/>
      <c r="D1077" s="20"/>
      <c r="E1077" s="19" t="s">
        <v>91</v>
      </c>
      <c r="F1077" s="20"/>
      <c r="G1077" s="21"/>
      <c r="H1077" s="884"/>
      <c r="I1077" s="874">
        <f>I1075</f>
        <v>64870000</v>
      </c>
      <c r="J1077" s="1"/>
      <c r="K1077" s="1"/>
      <c r="L1077" s="1"/>
      <c r="M1077" s="1"/>
      <c r="N1077" s="1"/>
      <c r="O1077" s="1"/>
      <c r="P1077" s="825"/>
      <c r="Q1077" s="1"/>
      <c r="R1077" s="1"/>
      <c r="S1077" s="1"/>
      <c r="T1077" s="1"/>
      <c r="U1077" s="1"/>
      <c r="V1077" s="1"/>
      <c r="W1077" s="828"/>
      <c r="X1077" s="1"/>
      <c r="Y1077" s="1"/>
      <c r="Z1077" s="1"/>
      <c r="AA1077" s="1"/>
      <c r="AB1077" s="1"/>
      <c r="AC1077" s="1"/>
      <c r="AD1077" s="828"/>
      <c r="AE1077" s="1"/>
      <c r="AF1077" s="1"/>
      <c r="AG1077" s="1"/>
      <c r="AH1077" s="1"/>
      <c r="AI1077" s="1"/>
      <c r="AJ1077" s="1"/>
    </row>
    <row r="1078" spans="1:36" s="18" customFormat="1" ht="13" x14ac:dyDescent="0.25">
      <c r="A1078" s="739"/>
      <c r="B1078" s="198"/>
      <c r="C1078" s="689"/>
      <c r="D1078" s="689"/>
      <c r="E1078" s="690"/>
      <c r="F1078" s="689"/>
      <c r="G1078" s="688"/>
      <c r="H1078" s="885"/>
      <c r="I1078" s="887"/>
      <c r="J1078" s="1"/>
      <c r="K1078" s="1"/>
      <c r="L1078" s="1"/>
      <c r="M1078" s="1"/>
      <c r="N1078" s="1"/>
      <c r="O1078" s="1"/>
      <c r="P1078" s="825"/>
      <c r="Q1078" s="1"/>
      <c r="R1078" s="1"/>
      <c r="S1078" s="1"/>
      <c r="T1078" s="1"/>
      <c r="U1078" s="1"/>
      <c r="V1078" s="1"/>
      <c r="W1078" s="828"/>
      <c r="X1078" s="1"/>
      <c r="Y1078" s="1"/>
      <c r="Z1078" s="1"/>
      <c r="AA1078" s="1"/>
      <c r="AB1078" s="1"/>
      <c r="AC1078" s="1"/>
      <c r="AD1078" s="828"/>
      <c r="AE1078" s="1"/>
      <c r="AF1078" s="1"/>
      <c r="AG1078" s="1"/>
      <c r="AH1078" s="1"/>
      <c r="AI1078" s="1"/>
      <c r="AJ1078" s="1"/>
    </row>
    <row r="1079" spans="1:36" ht="13" x14ac:dyDescent="0.25">
      <c r="A1079" s="188" t="s">
        <v>1032</v>
      </c>
      <c r="B1079" s="188"/>
      <c r="C1079" s="188"/>
      <c r="D1079" s="188"/>
      <c r="E1079" s="15" t="s">
        <v>1033</v>
      </c>
      <c r="F1079" s="17"/>
      <c r="G1079" s="17"/>
      <c r="H1079" s="882"/>
      <c r="I1079" s="873" t="str">
        <f t="shared" ref="I1079:I1081" si="46">IF(F1079="","",G1079*H1079)</f>
        <v/>
      </c>
    </row>
    <row r="1080" spans="1:36" x14ac:dyDescent="0.25">
      <c r="A1080" s="12"/>
      <c r="B1080" s="12"/>
      <c r="C1080" s="12"/>
      <c r="D1080" s="12"/>
      <c r="E1080" s="13"/>
      <c r="F1080" s="17"/>
      <c r="G1080" s="17"/>
      <c r="H1080" s="882"/>
      <c r="I1080" s="873" t="str">
        <f t="shared" si="46"/>
        <v/>
      </c>
    </row>
    <row r="1081" spans="1:36" x14ac:dyDescent="0.25">
      <c r="A1081" s="12"/>
      <c r="B1081" s="12" t="s">
        <v>1034</v>
      </c>
      <c r="C1081" s="12"/>
      <c r="D1081" s="12"/>
      <c r="E1081" s="13" t="s">
        <v>1031</v>
      </c>
      <c r="F1081" s="17"/>
      <c r="G1081" s="17"/>
      <c r="H1081" s="882"/>
      <c r="I1081" s="873" t="str">
        <f t="shared" si="46"/>
        <v/>
      </c>
    </row>
    <row r="1082" spans="1:36" x14ac:dyDescent="0.25">
      <c r="A1082" s="12"/>
      <c r="B1082" s="12"/>
      <c r="C1082" s="12"/>
      <c r="D1082" s="12"/>
      <c r="E1082" s="13"/>
      <c r="F1082" s="17"/>
      <c r="G1082" s="71"/>
      <c r="H1082" s="868"/>
      <c r="I1082" s="873"/>
    </row>
    <row r="1083" spans="1:36" ht="42" customHeight="1" x14ac:dyDescent="0.25">
      <c r="A1083" s="12"/>
      <c r="B1083" s="12"/>
      <c r="C1083" s="12" t="s">
        <v>41</v>
      </c>
      <c r="D1083" s="12"/>
      <c r="E1083" s="1005" t="s">
        <v>3918</v>
      </c>
      <c r="F1083" s="17" t="s">
        <v>566</v>
      </c>
      <c r="G1083" s="71">
        <v>1930</v>
      </c>
      <c r="H1083" s="867"/>
      <c r="I1083" s="873">
        <f>H1083*G1083</f>
        <v>0</v>
      </c>
    </row>
    <row r="1084" spans="1:36" x14ac:dyDescent="0.25">
      <c r="A1084" s="12"/>
      <c r="B1084" s="12"/>
      <c r="C1084" s="12"/>
      <c r="D1084" s="12"/>
      <c r="E1084" s="13"/>
      <c r="F1084" s="17"/>
      <c r="G1084" s="71"/>
      <c r="H1084" s="868"/>
      <c r="I1084" s="873"/>
    </row>
    <row r="1085" spans="1:36" ht="66.75" customHeight="1" x14ac:dyDescent="0.25">
      <c r="A1085" s="12"/>
      <c r="B1085" s="12"/>
      <c r="C1085" s="12" t="s">
        <v>103</v>
      </c>
      <c r="D1085" s="12"/>
      <c r="E1085" s="1005" t="s">
        <v>3919</v>
      </c>
      <c r="F1085" s="17" t="s">
        <v>165</v>
      </c>
      <c r="G1085" s="71">
        <v>92670</v>
      </c>
      <c r="H1085" s="867"/>
      <c r="I1085" s="873">
        <f>H1085*G1085</f>
        <v>0</v>
      </c>
    </row>
    <row r="1086" spans="1:36" x14ac:dyDescent="0.25">
      <c r="A1086" s="12"/>
      <c r="B1086" s="12"/>
      <c r="C1086" s="12"/>
      <c r="D1086" s="12"/>
      <c r="E1086" s="13"/>
      <c r="F1086" s="17"/>
      <c r="G1086" s="71"/>
      <c r="H1086" s="868"/>
      <c r="I1086" s="873"/>
    </row>
    <row r="1087" spans="1:36" ht="75" x14ac:dyDescent="0.25">
      <c r="A1087" s="12"/>
      <c r="B1087" s="12"/>
      <c r="C1087" s="12"/>
      <c r="D1087" s="12" t="s">
        <v>113</v>
      </c>
      <c r="E1087" s="1005" t="s">
        <v>3920</v>
      </c>
      <c r="F1087" s="17" t="s">
        <v>165</v>
      </c>
      <c r="G1087" s="71">
        <v>92670</v>
      </c>
      <c r="H1087" s="867"/>
      <c r="I1087" s="873">
        <f>H1087*G1087</f>
        <v>0</v>
      </c>
    </row>
    <row r="1088" spans="1:36" x14ac:dyDescent="0.25">
      <c r="A1088" s="12"/>
      <c r="B1088" s="12"/>
      <c r="C1088" s="12"/>
      <c r="D1088" s="12"/>
      <c r="E1088" s="13"/>
      <c r="F1088" s="17"/>
      <c r="G1088" s="71"/>
      <c r="H1088" s="868"/>
      <c r="I1088" s="873"/>
    </row>
    <row r="1089" spans="1:9" ht="52" x14ac:dyDescent="0.25">
      <c r="A1089" s="188" t="s">
        <v>1035</v>
      </c>
      <c r="B1089" s="188"/>
      <c r="C1089" s="188"/>
      <c r="D1089" s="188"/>
      <c r="E1089" s="15" t="s">
        <v>1036</v>
      </c>
      <c r="F1089" s="17" t="s">
        <v>522</v>
      </c>
      <c r="G1089" s="71">
        <v>12</v>
      </c>
      <c r="H1089" s="883"/>
      <c r="I1089" s="873">
        <f>H1089*G1089</f>
        <v>0</v>
      </c>
    </row>
    <row r="1090" spans="1:9" x14ac:dyDescent="0.25">
      <c r="A1090" s="12"/>
      <c r="B1090" s="12"/>
      <c r="C1090" s="12"/>
      <c r="D1090" s="12"/>
      <c r="E1090" s="13"/>
      <c r="F1090" s="17"/>
      <c r="G1090" s="17"/>
      <c r="H1090" s="882"/>
      <c r="I1090" s="873" t="str">
        <f t="shared" ref="I1090" si="47">IF(F1090="","",G1090*H1090)</f>
        <v/>
      </c>
    </row>
    <row r="1091" spans="1:9" ht="13" x14ac:dyDescent="0.25">
      <c r="A1091" s="188" t="s">
        <v>1037</v>
      </c>
      <c r="B1091" s="188" t="s">
        <v>5</v>
      </c>
      <c r="C1091" s="188"/>
      <c r="D1091" s="188"/>
      <c r="E1091" s="15" t="s">
        <v>1038</v>
      </c>
      <c r="F1091" s="17" t="s">
        <v>5</v>
      </c>
      <c r="G1091" s="17"/>
      <c r="H1091" s="882"/>
      <c r="I1091" s="873" t="s">
        <v>5</v>
      </c>
    </row>
    <row r="1092" spans="1:9" ht="13" x14ac:dyDescent="0.25">
      <c r="A1092" s="188"/>
      <c r="B1092" s="188"/>
      <c r="C1092" s="188"/>
      <c r="D1092" s="188"/>
      <c r="E1092" s="15"/>
      <c r="F1092" s="17"/>
      <c r="G1092" s="17"/>
      <c r="H1092" s="882"/>
      <c r="I1092" s="873"/>
    </row>
    <row r="1093" spans="1:9" ht="25" x14ac:dyDescent="0.25">
      <c r="A1093" s="12"/>
      <c r="B1093" s="12" t="s">
        <v>1039</v>
      </c>
      <c r="C1093" s="12"/>
      <c r="D1093" s="12"/>
      <c r="E1093" s="13" t="s">
        <v>1040</v>
      </c>
      <c r="F1093" s="17"/>
      <c r="G1093" s="71"/>
      <c r="H1093" s="868"/>
      <c r="I1093" s="873"/>
    </row>
    <row r="1094" spans="1:9" x14ac:dyDescent="0.25">
      <c r="A1094" s="12"/>
      <c r="B1094" s="12"/>
      <c r="C1094" s="12"/>
      <c r="D1094" s="12"/>
      <c r="E1094" s="13"/>
      <c r="F1094" s="17"/>
      <c r="G1094" s="71"/>
      <c r="H1094" s="868"/>
      <c r="I1094" s="873"/>
    </row>
    <row r="1095" spans="1:9" x14ac:dyDescent="0.25">
      <c r="A1095" s="12"/>
      <c r="B1095" s="12"/>
      <c r="C1095" s="12" t="s">
        <v>41</v>
      </c>
      <c r="D1095" s="12"/>
      <c r="E1095" s="13" t="s">
        <v>1041</v>
      </c>
      <c r="F1095" s="17" t="s">
        <v>522</v>
      </c>
      <c r="G1095" s="71">
        <v>10</v>
      </c>
      <c r="H1095" s="867"/>
      <c r="I1095" s="873">
        <f>H1095*G1095</f>
        <v>0</v>
      </c>
    </row>
    <row r="1096" spans="1:9" x14ac:dyDescent="0.25">
      <c r="A1096" s="12"/>
      <c r="B1096" s="12"/>
      <c r="C1096" s="12"/>
      <c r="D1096" s="12"/>
      <c r="E1096" s="13"/>
      <c r="F1096" s="17"/>
      <c r="G1096" s="71"/>
      <c r="H1096" s="868"/>
      <c r="I1096" s="873"/>
    </row>
    <row r="1097" spans="1:9" x14ac:dyDescent="0.25">
      <c r="A1097" s="12"/>
      <c r="B1097" s="12"/>
      <c r="C1097" s="12" t="s">
        <v>44</v>
      </c>
      <c r="D1097" s="12"/>
      <c r="E1097" s="13" t="s">
        <v>1042</v>
      </c>
      <c r="F1097" s="17" t="s">
        <v>522</v>
      </c>
      <c r="G1097" s="71">
        <v>10</v>
      </c>
      <c r="H1097" s="867"/>
      <c r="I1097" s="873">
        <f>H1097*G1097</f>
        <v>0</v>
      </c>
    </row>
    <row r="1098" spans="1:9" x14ac:dyDescent="0.25">
      <c r="A1098" s="12"/>
      <c r="B1098" s="12"/>
      <c r="C1098" s="12"/>
      <c r="D1098" s="12"/>
      <c r="E1098" s="13"/>
      <c r="F1098" s="17"/>
      <c r="G1098" s="71"/>
      <c r="H1098" s="868"/>
      <c r="I1098" s="873"/>
    </row>
    <row r="1099" spans="1:9" x14ac:dyDescent="0.25">
      <c r="A1099" s="12"/>
      <c r="B1099" s="12"/>
      <c r="C1099" s="12" t="s">
        <v>339</v>
      </c>
      <c r="D1099" s="12"/>
      <c r="E1099" s="13" t="s">
        <v>1043</v>
      </c>
      <c r="F1099" s="17" t="s">
        <v>522</v>
      </c>
      <c r="G1099" s="71">
        <v>10</v>
      </c>
      <c r="H1099" s="867"/>
      <c r="I1099" s="873">
        <f>H1099*G1099</f>
        <v>0</v>
      </c>
    </row>
    <row r="1100" spans="1:9" x14ac:dyDescent="0.25">
      <c r="A1100" s="12"/>
      <c r="B1100" s="12"/>
      <c r="C1100" s="12"/>
      <c r="D1100" s="12"/>
      <c r="E1100" s="13"/>
      <c r="F1100" s="17"/>
      <c r="G1100" s="71"/>
      <c r="H1100" s="868"/>
      <c r="I1100" s="873"/>
    </row>
    <row r="1101" spans="1:9" ht="25" x14ac:dyDescent="0.25">
      <c r="A1101" s="12"/>
      <c r="B1101" s="12" t="s">
        <v>1044</v>
      </c>
      <c r="C1101" s="12"/>
      <c r="D1101" s="12"/>
      <c r="E1101" s="13" t="s">
        <v>1045</v>
      </c>
      <c r="F1101" s="17" t="s">
        <v>522</v>
      </c>
      <c r="G1101" s="71">
        <v>30</v>
      </c>
      <c r="H1101" s="867"/>
      <c r="I1101" s="873">
        <f>H1101*G1101</f>
        <v>0</v>
      </c>
    </row>
    <row r="1102" spans="1:9" x14ac:dyDescent="0.25">
      <c r="A1102" s="12"/>
      <c r="B1102" s="12"/>
      <c r="C1102" s="12"/>
      <c r="D1102" s="12"/>
      <c r="F1102" s="17"/>
      <c r="G1102" s="71"/>
      <c r="H1102" s="868"/>
      <c r="I1102" s="873"/>
    </row>
    <row r="1103" spans="1:9" ht="25" x14ac:dyDescent="0.25">
      <c r="A1103" s="12"/>
      <c r="B1103" s="12" t="s">
        <v>1046</v>
      </c>
      <c r="C1103" s="12"/>
      <c r="D1103" s="12"/>
      <c r="E1103" s="13" t="s">
        <v>1047</v>
      </c>
      <c r="F1103" s="17" t="s">
        <v>522</v>
      </c>
      <c r="G1103" s="71">
        <v>10</v>
      </c>
      <c r="H1103" s="867"/>
      <c r="I1103" s="873">
        <f>H1103*G1103</f>
        <v>0</v>
      </c>
    </row>
    <row r="1104" spans="1:9" x14ac:dyDescent="0.25">
      <c r="A1104" s="12"/>
      <c r="B1104" s="12"/>
      <c r="C1104" s="12"/>
      <c r="D1104" s="12"/>
      <c r="E1104" s="13"/>
      <c r="F1104" s="17"/>
      <c r="G1104" s="71"/>
      <c r="H1104" s="868"/>
      <c r="I1104" s="873"/>
    </row>
    <row r="1105" spans="1:9" ht="25" x14ac:dyDescent="0.25">
      <c r="A1105" s="12"/>
      <c r="B1105" s="12" t="s">
        <v>1048</v>
      </c>
      <c r="C1105" s="12"/>
      <c r="D1105" s="12"/>
      <c r="E1105" s="13" t="s">
        <v>1049</v>
      </c>
      <c r="F1105" s="17" t="s">
        <v>522</v>
      </c>
      <c r="G1105" s="71">
        <v>10</v>
      </c>
      <c r="H1105" s="867"/>
      <c r="I1105" s="873">
        <f>H1105*G1105</f>
        <v>0</v>
      </c>
    </row>
    <row r="1106" spans="1:9" x14ac:dyDescent="0.25">
      <c r="A1106" s="12"/>
      <c r="B1106" s="12"/>
      <c r="C1106" s="12"/>
      <c r="D1106" s="12"/>
      <c r="E1106" s="13"/>
      <c r="F1106" s="17"/>
      <c r="G1106" s="71"/>
      <c r="H1106" s="892"/>
      <c r="I1106" s="873"/>
    </row>
    <row r="1107" spans="1:9" ht="13" x14ac:dyDescent="0.25">
      <c r="A1107" s="188" t="s">
        <v>1050</v>
      </c>
      <c r="B1107" s="188"/>
      <c r="C1107" s="188"/>
      <c r="D1107" s="188"/>
      <c r="E1107" s="15" t="s">
        <v>1051</v>
      </c>
      <c r="F1107" s="17"/>
      <c r="G1107" s="17"/>
      <c r="H1107" s="882"/>
      <c r="I1107" s="873" t="str">
        <f t="shared" ref="I1107:I1108" si="48">IF(F1107="","",G1107*H1107)</f>
        <v/>
      </c>
    </row>
    <row r="1108" spans="1:9" x14ac:dyDescent="0.25">
      <c r="A1108" s="12"/>
      <c r="B1108" s="12"/>
      <c r="C1108" s="12"/>
      <c r="D1108" s="12"/>
      <c r="E1108" s="13"/>
      <c r="F1108" s="17"/>
      <c r="G1108" s="17"/>
      <c r="H1108" s="882"/>
      <c r="I1108" s="873" t="str">
        <f t="shared" si="48"/>
        <v/>
      </c>
    </row>
    <row r="1109" spans="1:9" ht="25" x14ac:dyDescent="0.25">
      <c r="A1109" s="12"/>
      <c r="B1109" s="12" t="s">
        <v>1052</v>
      </c>
      <c r="C1109" s="12"/>
      <c r="D1109" s="12"/>
      <c r="E1109" s="13" t="s">
        <v>1053</v>
      </c>
      <c r="F1109" s="17" t="s">
        <v>57</v>
      </c>
      <c r="G1109" s="128">
        <v>955</v>
      </c>
      <c r="H1109" s="883"/>
      <c r="I1109" s="873">
        <f>H1109*G1109</f>
        <v>0</v>
      </c>
    </row>
    <row r="1110" spans="1:9" x14ac:dyDescent="0.25">
      <c r="A1110" s="669"/>
      <c r="B1110" s="669"/>
      <c r="C1110" s="669"/>
      <c r="D1110" s="669"/>
      <c r="E1110" s="191"/>
      <c r="F1110" s="24"/>
      <c r="G1110" s="24"/>
      <c r="H1110" s="894"/>
      <c r="I1110" s="898"/>
    </row>
    <row r="1111" spans="1:9" ht="13" x14ac:dyDescent="0.25">
      <c r="A1111" s="659" t="s">
        <v>1054</v>
      </c>
      <c r="B1111" s="709"/>
      <c r="C1111" s="751"/>
      <c r="D1111" s="681"/>
      <c r="E1111" s="710" t="s">
        <v>1055</v>
      </c>
      <c r="F1111" s="17"/>
      <c r="G1111" s="71"/>
      <c r="H1111" s="871"/>
      <c r="I1111" s="873" t="str">
        <f t="shared" ref="I1111:I1112" si="49">IF(F1111="","",G1111*H1111)</f>
        <v/>
      </c>
    </row>
    <row r="1112" spans="1:9" x14ac:dyDescent="0.25">
      <c r="A1112" s="657"/>
      <c r="B1112" s="682"/>
      <c r="C1112" s="681"/>
      <c r="D1112" s="681"/>
      <c r="E1112" s="683"/>
      <c r="F1112" s="24"/>
      <c r="G1112" s="71"/>
      <c r="H1112" s="871"/>
      <c r="I1112" s="873" t="str">
        <f t="shared" si="49"/>
        <v/>
      </c>
    </row>
    <row r="1113" spans="1:9" ht="27" x14ac:dyDescent="0.25">
      <c r="A1113" s="657"/>
      <c r="B1113" s="12" t="s">
        <v>1056</v>
      </c>
      <c r="C1113" s="657"/>
      <c r="D1113" s="657"/>
      <c r="E1113" s="13" t="s">
        <v>1057</v>
      </c>
      <c r="F1113" s="17" t="s">
        <v>165</v>
      </c>
      <c r="G1113" s="71">
        <v>580</v>
      </c>
      <c r="H1113" s="867"/>
      <c r="I1113" s="873">
        <f>H1113*G1113</f>
        <v>0</v>
      </c>
    </row>
    <row r="1114" spans="1:9" ht="13" x14ac:dyDescent="0.25">
      <c r="A1114" s="669"/>
      <c r="B1114" s="669"/>
      <c r="C1114" s="669"/>
      <c r="D1114" s="669"/>
      <c r="E1114" s="189" t="s">
        <v>1058</v>
      </c>
      <c r="F1114" s="24"/>
      <c r="G1114" s="24"/>
      <c r="H1114" s="894"/>
      <c r="I1114" s="898"/>
    </row>
    <row r="1115" spans="1:9" ht="13" x14ac:dyDescent="0.25">
      <c r="A1115" s="669"/>
      <c r="B1115" s="669"/>
      <c r="C1115" s="669"/>
      <c r="D1115" s="669"/>
      <c r="E1115" s="189"/>
      <c r="F1115" s="24"/>
      <c r="G1115" s="24"/>
      <c r="H1115" s="894"/>
      <c r="I1115" s="898"/>
    </row>
    <row r="1116" spans="1:9" ht="13" x14ac:dyDescent="0.25">
      <c r="A1116" s="188" t="s">
        <v>1059</v>
      </c>
      <c r="B1116" s="188"/>
      <c r="C1116" s="188"/>
      <c r="D1116" s="188"/>
      <c r="E1116" s="15" t="s">
        <v>1060</v>
      </c>
      <c r="F1116" s="17"/>
      <c r="G1116" s="17"/>
      <c r="H1116" s="869"/>
      <c r="I1116" s="873" t="str">
        <f>IF(F1116="","",G1116*H1116)</f>
        <v/>
      </c>
    </row>
    <row r="1117" spans="1:9" ht="13" x14ac:dyDescent="0.25">
      <c r="A1117" s="188"/>
      <c r="B1117" s="188"/>
      <c r="C1117" s="188"/>
      <c r="D1117" s="188"/>
      <c r="E1117" s="15"/>
      <c r="F1117" s="17"/>
      <c r="G1117" s="17"/>
      <c r="H1117" s="869"/>
      <c r="I1117" s="873"/>
    </row>
    <row r="1118" spans="1:9" ht="25" x14ac:dyDescent="0.25">
      <c r="A1118" s="12"/>
      <c r="B1118" s="12" t="s">
        <v>1061</v>
      </c>
      <c r="C1118" s="12"/>
      <c r="D1118" s="12"/>
      <c r="E1118" s="13" t="s">
        <v>1062</v>
      </c>
      <c r="F1118" s="17"/>
      <c r="G1118" s="17"/>
      <c r="H1118" s="869"/>
      <c r="I1118" s="873" t="str">
        <f>IF(F1118="","",G1118*H1118)</f>
        <v/>
      </c>
    </row>
    <row r="1119" spans="1:9" x14ac:dyDescent="0.25">
      <c r="A1119" s="12"/>
      <c r="B1119" s="12"/>
      <c r="C1119" s="12"/>
      <c r="D1119" s="12"/>
      <c r="E1119" s="13"/>
      <c r="F1119" s="17"/>
      <c r="G1119" s="17"/>
      <c r="H1119" s="869"/>
      <c r="I1119" s="873"/>
    </row>
    <row r="1120" spans="1:9" ht="13" x14ac:dyDescent="0.25">
      <c r="A1120" s="12"/>
      <c r="B1120" s="12"/>
      <c r="C1120" s="12" t="s">
        <v>41</v>
      </c>
      <c r="D1120" s="12"/>
      <c r="E1120" s="13" t="s">
        <v>1063</v>
      </c>
      <c r="F1120" s="17" t="s">
        <v>1064</v>
      </c>
      <c r="G1120" s="71">
        <v>336</v>
      </c>
      <c r="H1120" s="879"/>
      <c r="I1120" s="873">
        <f>H1120*G1120</f>
        <v>0</v>
      </c>
    </row>
    <row r="1121" spans="1:36" x14ac:dyDescent="0.25">
      <c r="A1121" s="12"/>
      <c r="B1121" s="682"/>
      <c r="C1121" s="682"/>
      <c r="D1121" s="682"/>
      <c r="E1121" s="683"/>
      <c r="F1121" s="24"/>
      <c r="G1121" s="71"/>
      <c r="H1121" s="871"/>
      <c r="I1121" s="873" t="str">
        <f t="shared" ref="I1121:I1137" si="50">IF(F1121="","",G1121*H1121)</f>
        <v/>
      </c>
    </row>
    <row r="1122" spans="1:36" ht="25.5" x14ac:dyDescent="0.25">
      <c r="A1122" s="12"/>
      <c r="B1122" s="12" t="s">
        <v>1065</v>
      </c>
      <c r="C1122" s="12"/>
      <c r="D1122" s="12"/>
      <c r="E1122" s="13" t="s">
        <v>1066</v>
      </c>
      <c r="F1122" s="17" t="s">
        <v>795</v>
      </c>
      <c r="G1122" s="71">
        <v>69</v>
      </c>
      <c r="H1122" s="879"/>
      <c r="I1122" s="873">
        <f>H1122*G1122</f>
        <v>0</v>
      </c>
    </row>
    <row r="1123" spans="1:36" x14ac:dyDescent="0.25">
      <c r="A1123" s="12"/>
      <c r="B1123" s="12"/>
      <c r="C1123" s="12"/>
      <c r="D1123" s="12"/>
      <c r="E1123" s="13"/>
      <c r="F1123" s="17"/>
      <c r="G1123" s="71"/>
      <c r="H1123" s="871"/>
      <c r="I1123" s="873" t="str">
        <f t="shared" si="50"/>
        <v/>
      </c>
    </row>
    <row r="1124" spans="1:36" ht="37.5" x14ac:dyDescent="0.25">
      <c r="A1124" s="12"/>
      <c r="B1124" s="12" t="s">
        <v>1067</v>
      </c>
      <c r="C1124" s="682"/>
      <c r="D1124" s="682"/>
      <c r="E1124" s="42" t="s">
        <v>1068</v>
      </c>
      <c r="F1124" s="17" t="s">
        <v>795</v>
      </c>
      <c r="G1124" s="71">
        <v>100</v>
      </c>
      <c r="H1124" s="872"/>
      <c r="I1124" s="873">
        <f>H1124*G1124</f>
        <v>0</v>
      </c>
    </row>
    <row r="1125" spans="1:36" x14ac:dyDescent="0.25">
      <c r="A1125" s="12"/>
      <c r="B1125" s="12"/>
      <c r="C1125" s="12"/>
      <c r="D1125" s="12"/>
      <c r="E1125" s="13"/>
      <c r="F1125" s="17"/>
      <c r="G1125" s="71"/>
      <c r="H1125" s="869"/>
      <c r="I1125" s="873" t="str">
        <f t="shared" si="50"/>
        <v/>
      </c>
    </row>
    <row r="1126" spans="1:36" ht="37.5" x14ac:dyDescent="0.25">
      <c r="A1126" s="12"/>
      <c r="B1126" s="12" t="s">
        <v>1069</v>
      </c>
      <c r="C1126" s="12"/>
      <c r="D1126" s="12"/>
      <c r="E1126" s="13" t="s">
        <v>1070</v>
      </c>
      <c r="F1126" s="17" t="s">
        <v>795</v>
      </c>
      <c r="G1126" s="71">
        <v>50</v>
      </c>
      <c r="H1126" s="867"/>
      <c r="I1126" s="873">
        <f>H1126*G1126</f>
        <v>0</v>
      </c>
    </row>
    <row r="1127" spans="1:36" x14ac:dyDescent="0.25">
      <c r="A1127" s="12"/>
      <c r="B1127" s="12"/>
      <c r="C1127" s="12"/>
      <c r="D1127" s="12"/>
      <c r="E1127" s="13"/>
      <c r="F1127" s="17"/>
      <c r="G1127" s="71"/>
      <c r="H1127" s="867"/>
      <c r="I1127" s="873"/>
    </row>
    <row r="1128" spans="1:36" x14ac:dyDescent="0.25">
      <c r="A1128" s="12"/>
      <c r="B1128" s="12"/>
      <c r="C1128" s="12"/>
      <c r="D1128" s="12"/>
      <c r="E1128" s="13"/>
      <c r="F1128" s="17"/>
      <c r="G1128" s="71"/>
      <c r="H1128" s="867"/>
      <c r="I1128" s="873"/>
    </row>
    <row r="1129" spans="1:36" x14ac:dyDescent="0.25">
      <c r="A1129" s="12"/>
      <c r="B1129" s="12"/>
      <c r="C1129" s="12"/>
      <c r="D1129" s="12"/>
      <c r="E1129" s="13"/>
      <c r="F1129" s="17"/>
      <c r="G1129" s="71"/>
      <c r="H1129" s="868"/>
      <c r="I1129" s="873"/>
    </row>
    <row r="1130" spans="1:36" s="18" customFormat="1" ht="13" x14ac:dyDescent="0.25">
      <c r="A1130" s="195" t="str">
        <f>$A$10</f>
        <v>C1.5</v>
      </c>
      <c r="B1130" s="196"/>
      <c r="C1130" s="196"/>
      <c r="D1130" s="196"/>
      <c r="E1130" s="19" t="s">
        <v>90</v>
      </c>
      <c r="F1130" s="20"/>
      <c r="G1130" s="21"/>
      <c r="H1130" s="884"/>
      <c r="I1130" s="874">
        <f>SUM(I1077:I1129)</f>
        <v>64870000</v>
      </c>
      <c r="J1130" s="1"/>
      <c r="K1130" s="1"/>
      <c r="L1130" s="1"/>
      <c r="M1130" s="1"/>
      <c r="N1130" s="1"/>
      <c r="O1130" s="1"/>
      <c r="P1130" s="828"/>
      <c r="Q1130" s="1"/>
      <c r="R1130" s="1"/>
      <c r="S1130" s="1"/>
      <c r="T1130" s="1"/>
      <c r="U1130" s="1"/>
      <c r="V1130" s="1"/>
      <c r="W1130" s="825"/>
      <c r="X1130" s="1"/>
      <c r="Y1130" s="1"/>
      <c r="Z1130" s="1"/>
      <c r="AA1130" s="1"/>
      <c r="AB1130" s="1"/>
      <c r="AC1130" s="1"/>
      <c r="AD1130" s="828"/>
      <c r="AE1130" s="1"/>
      <c r="AF1130" s="1"/>
      <c r="AG1130" s="1"/>
      <c r="AH1130" s="1"/>
      <c r="AI1130" s="1"/>
      <c r="AJ1130" s="1"/>
    </row>
    <row r="1131" spans="1:36" s="8" customFormat="1" ht="13" x14ac:dyDescent="0.25">
      <c r="A1131" s="34" t="s">
        <v>11</v>
      </c>
      <c r="B1131" s="183"/>
      <c r="C1131" s="34"/>
      <c r="D1131" s="34"/>
      <c r="E1131" s="10" t="s">
        <v>12</v>
      </c>
      <c r="F1131" s="10" t="s">
        <v>13</v>
      </c>
      <c r="G1131" s="10" t="s">
        <v>14</v>
      </c>
      <c r="H1131" s="10" t="s">
        <v>15</v>
      </c>
      <c r="I1131" s="10" t="s">
        <v>16</v>
      </c>
      <c r="J1131" s="1"/>
      <c r="K1131" s="1"/>
      <c r="L1131" s="1"/>
      <c r="M1131" s="1"/>
      <c r="N1131" s="1"/>
      <c r="O1131" s="1"/>
      <c r="P1131" s="825"/>
      <c r="Q1131" s="1"/>
      <c r="R1131" s="1"/>
      <c r="S1131" s="1"/>
      <c r="T1131" s="1"/>
      <c r="U1131" s="1"/>
      <c r="V1131" s="1"/>
      <c r="W1131" s="828"/>
      <c r="X1131" s="1"/>
      <c r="Y1131" s="1"/>
      <c r="Z1131" s="1"/>
      <c r="AA1131" s="1"/>
      <c r="AB1131" s="1"/>
      <c r="AC1131" s="1"/>
      <c r="AD1131" s="828"/>
      <c r="AE1131" s="1"/>
      <c r="AF1131" s="1"/>
      <c r="AG1131" s="1"/>
      <c r="AH1131" s="1"/>
      <c r="AI1131" s="1"/>
      <c r="AJ1131" s="1"/>
    </row>
    <row r="1132" spans="1:36" s="18" customFormat="1" ht="13" x14ac:dyDescent="0.25">
      <c r="A1132" s="37"/>
      <c r="B1132" s="196"/>
      <c r="C1132" s="20"/>
      <c r="D1132" s="20"/>
      <c r="E1132" s="19" t="s">
        <v>91</v>
      </c>
      <c r="F1132" s="20"/>
      <c r="G1132" s="21"/>
      <c r="H1132" s="884"/>
      <c r="I1132" s="874">
        <f>I1130</f>
        <v>64870000</v>
      </c>
      <c r="J1132" s="1"/>
      <c r="K1132" s="1"/>
      <c r="L1132" s="1"/>
      <c r="M1132" s="1"/>
      <c r="N1132" s="1"/>
      <c r="O1132" s="1"/>
      <c r="P1132" s="825"/>
      <c r="Q1132" s="1"/>
      <c r="R1132" s="1"/>
      <c r="S1132" s="1"/>
      <c r="T1132" s="1"/>
      <c r="U1132" s="1"/>
      <c r="V1132" s="1"/>
      <c r="W1132" s="828"/>
      <c r="X1132" s="1"/>
      <c r="Y1132" s="1"/>
      <c r="Z1132" s="1"/>
      <c r="AA1132" s="1"/>
      <c r="AB1132" s="1"/>
      <c r="AC1132" s="1"/>
      <c r="AD1132" s="828"/>
      <c r="AE1132" s="1"/>
      <c r="AF1132" s="1"/>
      <c r="AG1132" s="1"/>
      <c r="AH1132" s="1"/>
      <c r="AI1132" s="1"/>
      <c r="AJ1132" s="1"/>
    </row>
    <row r="1133" spans="1:36" x14ac:dyDescent="0.25">
      <c r="A1133" s="12"/>
      <c r="B1133" s="12"/>
      <c r="C1133" s="12"/>
      <c r="D1133" s="12"/>
      <c r="E1133" s="13"/>
      <c r="F1133" s="17"/>
      <c r="G1133" s="71"/>
      <c r="H1133" s="869"/>
      <c r="I1133" s="873" t="str">
        <f t="shared" si="50"/>
        <v/>
      </c>
    </row>
    <row r="1134" spans="1:36" ht="27" x14ac:dyDescent="0.25">
      <c r="A1134" s="188" t="s">
        <v>1071</v>
      </c>
      <c r="B1134" s="188"/>
      <c r="C1134" s="188"/>
      <c r="D1134" s="188"/>
      <c r="E1134" s="15" t="s">
        <v>1072</v>
      </c>
      <c r="F1134" s="17" t="s">
        <v>165</v>
      </c>
      <c r="G1134" s="71">
        <v>789</v>
      </c>
      <c r="H1134" s="867"/>
      <c r="I1134" s="873">
        <f>H1134*G1134</f>
        <v>0</v>
      </c>
    </row>
    <row r="1135" spans="1:36" ht="13" x14ac:dyDescent="0.25">
      <c r="A1135" s="188"/>
      <c r="B1135" s="188"/>
      <c r="C1135" s="188"/>
      <c r="D1135" s="188"/>
      <c r="E1135" s="15"/>
      <c r="F1135" s="17"/>
      <c r="G1135" s="71"/>
      <c r="H1135" s="868"/>
      <c r="I1135" s="873"/>
    </row>
    <row r="1136" spans="1:36" ht="13" x14ac:dyDescent="0.25">
      <c r="A1136" s="188" t="s">
        <v>1073</v>
      </c>
      <c r="B1136" s="188"/>
      <c r="C1136" s="188"/>
      <c r="D1136" s="188"/>
      <c r="E1136" s="15" t="s">
        <v>1074</v>
      </c>
      <c r="F1136" s="17"/>
      <c r="G1136" s="71"/>
      <c r="H1136" s="869"/>
      <c r="I1136" s="873" t="str">
        <f t="shared" si="50"/>
        <v/>
      </c>
    </row>
    <row r="1137" spans="1:9" x14ac:dyDescent="0.25">
      <c r="A1137" s="12"/>
      <c r="B1137" s="12"/>
      <c r="C1137" s="12"/>
      <c r="D1137" s="12"/>
      <c r="E1137" s="13"/>
      <c r="F1137" s="17"/>
      <c r="G1137" s="71"/>
      <c r="H1137" s="869"/>
      <c r="I1137" s="873" t="str">
        <f t="shared" si="50"/>
        <v/>
      </c>
    </row>
    <row r="1138" spans="1:9" ht="25" x14ac:dyDescent="0.25">
      <c r="A1138" s="12"/>
      <c r="B1138" s="12" t="s">
        <v>1075</v>
      </c>
      <c r="C1138" s="682"/>
      <c r="D1138" s="682"/>
      <c r="E1138" s="1001" t="s">
        <v>3873</v>
      </c>
      <c r="F1138" s="17" t="s">
        <v>5</v>
      </c>
      <c r="G1138" s="71"/>
      <c r="H1138" s="868"/>
      <c r="I1138" s="873" t="s">
        <v>5</v>
      </c>
    </row>
    <row r="1139" spans="1:9" x14ac:dyDescent="0.25">
      <c r="A1139" s="12"/>
      <c r="B1139" s="682"/>
      <c r="C1139" s="682"/>
      <c r="D1139" s="682"/>
      <c r="E1139" s="42"/>
      <c r="F1139" s="17"/>
      <c r="G1139" s="71"/>
      <c r="H1139" s="868"/>
      <c r="I1139" s="873"/>
    </row>
    <row r="1140" spans="1:9" ht="37.5" x14ac:dyDescent="0.25">
      <c r="A1140" s="12"/>
      <c r="B1140" s="682"/>
      <c r="C1140" s="12" t="s">
        <v>41</v>
      </c>
      <c r="D1140" s="682"/>
      <c r="E1140" s="42" t="s">
        <v>1076</v>
      </c>
      <c r="F1140" s="17" t="s">
        <v>795</v>
      </c>
      <c r="G1140" s="71">
        <v>213</v>
      </c>
      <c r="H1140" s="867"/>
      <c r="I1140" s="873">
        <f>H1140*G1140</f>
        <v>0</v>
      </c>
    </row>
    <row r="1141" spans="1:9" x14ac:dyDescent="0.25">
      <c r="A1141" s="12"/>
      <c r="B1141" s="682"/>
      <c r="C1141" s="12"/>
      <c r="D1141" s="682"/>
      <c r="E1141" s="42"/>
      <c r="F1141" s="17"/>
      <c r="G1141" s="71"/>
      <c r="H1141" s="868"/>
      <c r="I1141" s="873"/>
    </row>
    <row r="1142" spans="1:9" ht="37.5" x14ac:dyDescent="0.25">
      <c r="A1142" s="12"/>
      <c r="B1142" s="682"/>
      <c r="C1142" s="12" t="s">
        <v>44</v>
      </c>
      <c r="D1142" s="682"/>
      <c r="E1142" s="42" t="s">
        <v>1077</v>
      </c>
      <c r="F1142" s="17" t="s">
        <v>795</v>
      </c>
      <c r="G1142" s="71">
        <v>90</v>
      </c>
      <c r="H1142" s="867"/>
      <c r="I1142" s="873">
        <f>H1142*G1142</f>
        <v>0</v>
      </c>
    </row>
    <row r="1143" spans="1:9" x14ac:dyDescent="0.25">
      <c r="A1143" s="12"/>
      <c r="B1143" s="12"/>
      <c r="C1143" s="12"/>
      <c r="D1143" s="12"/>
      <c r="E1143" s="13"/>
      <c r="F1143" s="17"/>
      <c r="G1143" s="71"/>
      <c r="H1143" s="869"/>
      <c r="I1143" s="873" t="str">
        <f t="shared" ref="I1143:I1157" si="51">IF(F1143="","",G1143*H1143)</f>
        <v/>
      </c>
    </row>
    <row r="1144" spans="1:9" ht="25.5" x14ac:dyDescent="0.25">
      <c r="A1144" s="12"/>
      <c r="B1144" s="12" t="s">
        <v>1078</v>
      </c>
      <c r="C1144" s="12"/>
      <c r="D1144" s="12"/>
      <c r="E1144" s="963" t="s">
        <v>3874</v>
      </c>
      <c r="F1144" s="17" t="s">
        <v>795</v>
      </c>
      <c r="G1144" s="71">
        <v>293</v>
      </c>
      <c r="H1144" s="867"/>
      <c r="I1144" s="873">
        <f>H1144*G1144</f>
        <v>0</v>
      </c>
    </row>
    <row r="1145" spans="1:9" x14ac:dyDescent="0.25">
      <c r="A1145" s="12"/>
      <c r="B1145" s="12"/>
      <c r="C1145" s="12"/>
      <c r="D1145" s="12"/>
      <c r="E1145" s="13"/>
      <c r="F1145" s="17"/>
      <c r="G1145" s="17"/>
      <c r="H1145" s="868"/>
      <c r="I1145" s="873" t="str">
        <f t="shared" si="51"/>
        <v/>
      </c>
    </row>
    <row r="1146" spans="1:9" ht="27" x14ac:dyDescent="0.25">
      <c r="A1146" s="188" t="s">
        <v>1079</v>
      </c>
      <c r="B1146" s="188"/>
      <c r="C1146" s="188"/>
      <c r="D1146" s="188"/>
      <c r="E1146" s="15" t="s">
        <v>1080</v>
      </c>
      <c r="F1146" s="17" t="s">
        <v>165</v>
      </c>
      <c r="G1146" s="71">
        <v>1322</v>
      </c>
      <c r="H1146" s="867"/>
      <c r="I1146" s="873">
        <f>H1146*G1146</f>
        <v>0</v>
      </c>
    </row>
    <row r="1147" spans="1:9" x14ac:dyDescent="0.25">
      <c r="A1147" s="12"/>
      <c r="B1147" s="12"/>
      <c r="C1147" s="12"/>
      <c r="D1147" s="12"/>
      <c r="E1147" s="13"/>
      <c r="F1147" s="17"/>
      <c r="G1147" s="17"/>
      <c r="H1147" s="878"/>
      <c r="I1147" s="873" t="str">
        <f t="shared" si="51"/>
        <v/>
      </c>
    </row>
    <row r="1148" spans="1:9" ht="39" x14ac:dyDescent="0.25">
      <c r="A1148" s="188" t="s">
        <v>1081</v>
      </c>
      <c r="B1148" s="188"/>
      <c r="C1148" s="188"/>
      <c r="D1148" s="188"/>
      <c r="E1148" s="1002" t="s">
        <v>3875</v>
      </c>
      <c r="F1148" s="17" t="s">
        <v>57</v>
      </c>
      <c r="G1148" s="71">
        <v>310</v>
      </c>
      <c r="H1148" s="867"/>
      <c r="I1148" s="873">
        <f>H1148*G1148</f>
        <v>0</v>
      </c>
    </row>
    <row r="1149" spans="1:9" ht="13" x14ac:dyDescent="0.25">
      <c r="A1149" s="188"/>
      <c r="B1149" s="7"/>
      <c r="C1149" s="188"/>
      <c r="D1149" s="188"/>
      <c r="E1149" s="15"/>
      <c r="F1149" s="17"/>
      <c r="G1149" s="71"/>
      <c r="H1149" s="878"/>
      <c r="I1149" s="873"/>
    </row>
    <row r="1150" spans="1:9" ht="13" x14ac:dyDescent="0.25">
      <c r="A1150" s="188"/>
      <c r="B1150" s="7"/>
      <c r="C1150" s="188"/>
      <c r="D1150" s="188"/>
      <c r="E1150" s="15" t="s">
        <v>1082</v>
      </c>
      <c r="F1150" s="17"/>
      <c r="G1150" s="71"/>
      <c r="H1150" s="878"/>
      <c r="I1150" s="873"/>
    </row>
    <row r="1151" spans="1:9" ht="13" x14ac:dyDescent="0.25">
      <c r="A1151" s="188"/>
      <c r="B1151" s="7"/>
      <c r="C1151" s="188"/>
      <c r="D1151" s="188"/>
      <c r="E1151" s="15"/>
      <c r="F1151" s="17"/>
      <c r="G1151" s="71"/>
      <c r="H1151" s="878"/>
      <c r="I1151" s="873"/>
    </row>
    <row r="1152" spans="1:9" x14ac:dyDescent="0.25">
      <c r="A1152" s="12" t="s">
        <v>1083</v>
      </c>
      <c r="C1152" s="12"/>
      <c r="D1152" s="12"/>
      <c r="E1152" s="13" t="s">
        <v>1084</v>
      </c>
      <c r="F1152" s="17"/>
      <c r="G1152" s="17"/>
      <c r="H1152" s="869"/>
      <c r="I1152" s="873" t="str">
        <f t="shared" si="51"/>
        <v/>
      </c>
    </row>
    <row r="1153" spans="1:9" x14ac:dyDescent="0.25">
      <c r="A1153" s="12"/>
      <c r="B1153" s="12"/>
      <c r="C1153" s="12"/>
      <c r="D1153" s="12"/>
      <c r="E1153" s="13"/>
      <c r="F1153" s="17"/>
      <c r="G1153" s="17"/>
      <c r="H1153" s="869"/>
      <c r="I1153" s="873" t="str">
        <f t="shared" si="51"/>
        <v/>
      </c>
    </row>
    <row r="1154" spans="1:9" ht="25" x14ac:dyDescent="0.25">
      <c r="A1154" s="12"/>
      <c r="B1154" s="12" t="s">
        <v>1085</v>
      </c>
      <c r="C1154" s="12"/>
      <c r="D1154" s="12"/>
      <c r="E1154" s="13" t="s">
        <v>1086</v>
      </c>
      <c r="F1154" s="17"/>
      <c r="G1154" s="17"/>
      <c r="H1154" s="869"/>
      <c r="I1154" s="873" t="str">
        <f t="shared" si="51"/>
        <v/>
      </c>
    </row>
    <row r="1155" spans="1:9" x14ac:dyDescent="0.25">
      <c r="A1155" s="12"/>
      <c r="B1155" s="12"/>
      <c r="C1155" s="12"/>
      <c r="D1155" s="12"/>
      <c r="E1155" s="13"/>
      <c r="F1155" s="17"/>
      <c r="G1155" s="17"/>
      <c r="H1155" s="869"/>
      <c r="I1155" s="873" t="str">
        <f t="shared" si="51"/>
        <v/>
      </c>
    </row>
    <row r="1156" spans="1:9" ht="35" customHeight="1" x14ac:dyDescent="0.25">
      <c r="A1156" s="12"/>
      <c r="B1156" s="12"/>
      <c r="C1156" s="12" t="s">
        <v>41</v>
      </c>
      <c r="D1156" s="12"/>
      <c r="E1156" s="963" t="s">
        <v>3876</v>
      </c>
      <c r="F1156" s="17" t="s">
        <v>365</v>
      </c>
      <c r="G1156" s="71">
        <v>9127</v>
      </c>
      <c r="H1156" s="867"/>
      <c r="I1156" s="873">
        <f>H1156*G1156</f>
        <v>0</v>
      </c>
    </row>
    <row r="1157" spans="1:9" x14ac:dyDescent="0.25">
      <c r="A1157" s="12"/>
      <c r="B1157" s="12"/>
      <c r="C1157" s="12"/>
      <c r="D1157" s="12"/>
      <c r="E1157" s="13"/>
      <c r="F1157" s="17"/>
      <c r="G1157" s="71"/>
      <c r="H1157" s="869"/>
      <c r="I1157" s="873" t="str">
        <f t="shared" si="51"/>
        <v/>
      </c>
    </row>
    <row r="1158" spans="1:9" ht="37.5" x14ac:dyDescent="0.25">
      <c r="A1158" s="12"/>
      <c r="B1158" s="12"/>
      <c r="C1158" s="12" t="s">
        <v>82</v>
      </c>
      <c r="D1158" s="12"/>
      <c r="E1158" s="13" t="s">
        <v>1087</v>
      </c>
      <c r="F1158" s="17" t="s">
        <v>365</v>
      </c>
      <c r="G1158" s="71">
        <v>2455</v>
      </c>
      <c r="H1158" s="867"/>
      <c r="I1158" s="873">
        <f>H1158*G1158</f>
        <v>0</v>
      </c>
    </row>
    <row r="1159" spans="1:9" x14ac:dyDescent="0.25">
      <c r="A1159" s="12"/>
      <c r="B1159" s="682"/>
      <c r="C1159" s="682"/>
      <c r="D1159" s="682"/>
      <c r="E1159" s="42"/>
      <c r="F1159" s="17"/>
      <c r="G1159" s="71"/>
      <c r="H1159" s="868"/>
      <c r="I1159" s="873"/>
    </row>
    <row r="1160" spans="1:9" ht="25" x14ac:dyDescent="0.25">
      <c r="A1160" s="12"/>
      <c r="B1160" s="12" t="s">
        <v>1088</v>
      </c>
      <c r="C1160" s="682"/>
      <c r="D1160" s="682"/>
      <c r="E1160" s="42" t="s">
        <v>1089</v>
      </c>
      <c r="F1160" s="17"/>
      <c r="G1160" s="71"/>
      <c r="H1160" s="868"/>
      <c r="I1160" s="873"/>
    </row>
    <row r="1161" spans="1:9" x14ac:dyDescent="0.25">
      <c r="A1161" s="12"/>
      <c r="B1161" s="682"/>
      <c r="C1161" s="12"/>
      <c r="D1161" s="682"/>
      <c r="E1161" s="683"/>
      <c r="F1161" s="24"/>
      <c r="G1161" s="71"/>
      <c r="H1161" s="871"/>
      <c r="I1161" s="873" t="str">
        <f t="shared" ref="I1161:I1169" si="52">IF(F1161="","",G1161*H1161)</f>
        <v/>
      </c>
    </row>
    <row r="1162" spans="1:9" x14ac:dyDescent="0.25">
      <c r="A1162" s="12"/>
      <c r="B1162" s="12"/>
      <c r="C1162" s="12" t="s">
        <v>41</v>
      </c>
      <c r="D1162" s="12"/>
      <c r="E1162" s="13" t="s">
        <v>1090</v>
      </c>
      <c r="F1162" s="17" t="s">
        <v>57</v>
      </c>
      <c r="G1162" s="71">
        <v>8</v>
      </c>
      <c r="H1162" s="867"/>
      <c r="I1162" s="873">
        <f>H1162*G1162</f>
        <v>0</v>
      </c>
    </row>
    <row r="1163" spans="1:9" x14ac:dyDescent="0.25">
      <c r="A1163" s="12"/>
      <c r="B1163" s="12"/>
      <c r="C1163" s="12"/>
      <c r="D1163" s="12"/>
      <c r="E1163" s="13"/>
      <c r="F1163" s="17"/>
      <c r="G1163" s="71"/>
      <c r="H1163" s="871"/>
      <c r="I1163" s="873" t="str">
        <f t="shared" si="52"/>
        <v/>
      </c>
    </row>
    <row r="1164" spans="1:9" x14ac:dyDescent="0.25">
      <c r="A1164" s="12"/>
      <c r="B1164" s="12"/>
      <c r="C1164" s="12" t="s">
        <v>1091</v>
      </c>
      <c r="D1164" s="12"/>
      <c r="E1164" s="13" t="s">
        <v>1092</v>
      </c>
      <c r="F1164" s="17" t="s">
        <v>57</v>
      </c>
      <c r="G1164" s="71">
        <v>8</v>
      </c>
      <c r="H1164" s="867"/>
      <c r="I1164" s="873">
        <f>H1164*G1164</f>
        <v>0</v>
      </c>
    </row>
    <row r="1165" spans="1:9" x14ac:dyDescent="0.25">
      <c r="A1165" s="12"/>
      <c r="B1165" s="12"/>
      <c r="C1165" s="12"/>
      <c r="D1165" s="12"/>
      <c r="E1165" s="13"/>
      <c r="F1165" s="17"/>
      <c r="G1165" s="71"/>
      <c r="H1165" s="868"/>
      <c r="I1165" s="873" t="str">
        <f t="shared" si="52"/>
        <v/>
      </c>
    </row>
    <row r="1166" spans="1:9" ht="33" customHeight="1" x14ac:dyDescent="0.25">
      <c r="A1166" s="12"/>
      <c r="B1166" s="12"/>
      <c r="C1166" s="12" t="s">
        <v>84</v>
      </c>
      <c r="D1166" s="12"/>
      <c r="E1166" s="963" t="s">
        <v>3892</v>
      </c>
      <c r="F1166" s="17" t="s">
        <v>57</v>
      </c>
      <c r="G1166" s="71">
        <v>38</v>
      </c>
      <c r="H1166" s="867"/>
      <c r="I1166" s="873">
        <f>H1166*G1166</f>
        <v>0</v>
      </c>
    </row>
    <row r="1167" spans="1:9" x14ac:dyDescent="0.25">
      <c r="A1167" s="12"/>
      <c r="B1167" s="12"/>
      <c r="C1167" s="12"/>
      <c r="D1167" s="12"/>
      <c r="E1167" s="13"/>
      <c r="F1167" s="17"/>
      <c r="G1167" s="71"/>
      <c r="H1167" s="869"/>
      <c r="I1167" s="873" t="str">
        <f t="shared" si="52"/>
        <v/>
      </c>
    </row>
    <row r="1168" spans="1:9" ht="25" x14ac:dyDescent="0.25">
      <c r="A1168" s="12"/>
      <c r="B1168" s="682"/>
      <c r="C1168" s="12" t="s">
        <v>86</v>
      </c>
      <c r="D1168" s="682"/>
      <c r="E1168" s="1001" t="s">
        <v>3893</v>
      </c>
      <c r="F1168" s="17" t="s">
        <v>57</v>
      </c>
      <c r="G1168" s="71">
        <v>4</v>
      </c>
      <c r="H1168" s="867"/>
      <c r="I1168" s="873">
        <f>H1168*G1168</f>
        <v>0</v>
      </c>
    </row>
    <row r="1169" spans="1:9" x14ac:dyDescent="0.25">
      <c r="A1169" s="12"/>
      <c r="B1169" s="12"/>
      <c r="C1169" s="12"/>
      <c r="D1169" s="12"/>
      <c r="E1169" s="13"/>
      <c r="F1169" s="17"/>
      <c r="G1169" s="71"/>
      <c r="H1169" s="869"/>
      <c r="I1169" s="873" t="str">
        <f t="shared" si="52"/>
        <v/>
      </c>
    </row>
    <row r="1170" spans="1:9" ht="37.5" x14ac:dyDescent="0.25">
      <c r="A1170" s="12"/>
      <c r="B1170" s="12"/>
      <c r="C1170" s="12" t="s">
        <v>88</v>
      </c>
      <c r="D1170" s="12"/>
      <c r="E1170" s="13" t="s">
        <v>1093</v>
      </c>
      <c r="F1170" s="17" t="s">
        <v>57</v>
      </c>
      <c r="G1170" s="71">
        <v>38</v>
      </c>
      <c r="H1170" s="867"/>
      <c r="I1170" s="873">
        <f>H1170*G1170</f>
        <v>0</v>
      </c>
    </row>
    <row r="1171" spans="1:9" x14ac:dyDescent="0.25">
      <c r="A1171" s="12"/>
      <c r="B1171" s="12"/>
      <c r="C1171" s="12"/>
      <c r="D1171" s="12"/>
      <c r="E1171" s="13"/>
      <c r="F1171" s="17"/>
      <c r="G1171" s="71"/>
      <c r="H1171" s="868"/>
      <c r="I1171" s="873"/>
    </row>
    <row r="1172" spans="1:9" ht="26" x14ac:dyDescent="0.25">
      <c r="A1172" s="188" t="s">
        <v>1094</v>
      </c>
      <c r="B1172" s="12"/>
      <c r="C1172" s="12"/>
      <c r="D1172" s="12"/>
      <c r="E1172" s="15" t="s">
        <v>524</v>
      </c>
      <c r="F1172" s="17"/>
      <c r="G1172" s="71"/>
      <c r="H1172" s="878"/>
      <c r="I1172" s="873"/>
    </row>
    <row r="1173" spans="1:9" ht="13" x14ac:dyDescent="0.25">
      <c r="A1173" s="188"/>
      <c r="B1173" s="12"/>
      <c r="C1173" s="12"/>
      <c r="D1173" s="12"/>
      <c r="E1173" s="190"/>
      <c r="F1173" s="24"/>
      <c r="G1173" s="849"/>
      <c r="H1173" s="903"/>
      <c r="I1173" s="904"/>
    </row>
    <row r="1174" spans="1:9" ht="45" customHeight="1" x14ac:dyDescent="0.25">
      <c r="A1174" s="12"/>
      <c r="B1174" s="12" t="s">
        <v>1095</v>
      </c>
      <c r="C1174" s="12"/>
      <c r="D1174" s="12"/>
      <c r="E1174" s="13" t="s">
        <v>526</v>
      </c>
      <c r="F1174" s="17"/>
      <c r="G1174" s="71"/>
      <c r="H1174" s="868"/>
      <c r="I1174" s="873"/>
    </row>
    <row r="1175" spans="1:9" x14ac:dyDescent="0.25">
      <c r="A1175" s="12"/>
      <c r="B1175" s="12"/>
      <c r="C1175" s="12"/>
      <c r="D1175" s="12"/>
      <c r="E1175" s="13"/>
      <c r="F1175" s="17"/>
      <c r="G1175" s="71"/>
      <c r="H1175" s="868"/>
      <c r="I1175" s="873"/>
    </row>
    <row r="1176" spans="1:9" ht="37.5" x14ac:dyDescent="0.25">
      <c r="A1176" s="12"/>
      <c r="B1176" s="12"/>
      <c r="C1176" s="12" t="s">
        <v>82</v>
      </c>
      <c r="D1176" s="12"/>
      <c r="E1176" s="1005" t="s">
        <v>3944</v>
      </c>
      <c r="F1176" s="17"/>
      <c r="G1176" s="71"/>
      <c r="H1176" s="868"/>
      <c r="I1176" s="873"/>
    </row>
    <row r="1177" spans="1:9" x14ac:dyDescent="0.25">
      <c r="A1177" s="12"/>
      <c r="B1177" s="12"/>
      <c r="C1177" s="12"/>
      <c r="D1177" s="12"/>
      <c r="E1177" s="13"/>
      <c r="F1177" s="17"/>
      <c r="G1177" s="71"/>
      <c r="H1177" s="868"/>
      <c r="I1177" s="873"/>
    </row>
    <row r="1178" spans="1:9" ht="25" x14ac:dyDescent="0.25">
      <c r="A1178" s="12"/>
      <c r="B1178" s="12"/>
      <c r="C1178" s="12"/>
      <c r="D1178" s="12" t="s">
        <v>105</v>
      </c>
      <c r="E1178" s="13" t="s">
        <v>1096</v>
      </c>
      <c r="F1178" s="17" t="s">
        <v>713</v>
      </c>
      <c r="G1178" s="71">
        <v>2500</v>
      </c>
      <c r="H1178" s="867"/>
      <c r="I1178" s="873">
        <f>H1178*G1178</f>
        <v>0</v>
      </c>
    </row>
    <row r="1179" spans="1:9" x14ac:dyDescent="0.25">
      <c r="A1179" s="12"/>
      <c r="B1179" s="12"/>
      <c r="C1179" s="12"/>
      <c r="D1179" s="12"/>
      <c r="E1179" s="13"/>
      <c r="F1179" s="17"/>
      <c r="G1179" s="71"/>
      <c r="H1179" s="868"/>
      <c r="I1179" s="873"/>
    </row>
    <row r="1180" spans="1:9" ht="25" x14ac:dyDescent="0.25">
      <c r="A1180" s="12"/>
      <c r="B1180" s="12"/>
      <c r="C1180" s="12"/>
      <c r="D1180" s="12" t="s">
        <v>111</v>
      </c>
      <c r="E1180" s="13" t="s">
        <v>1097</v>
      </c>
      <c r="F1180" s="17" t="s">
        <v>713</v>
      </c>
      <c r="G1180" s="71">
        <v>2500</v>
      </c>
      <c r="H1180" s="867"/>
      <c r="I1180" s="873">
        <f>H1180*G1180</f>
        <v>0</v>
      </c>
    </row>
    <row r="1181" spans="1:9" x14ac:dyDescent="0.25">
      <c r="A1181" s="12"/>
      <c r="B1181" s="12"/>
      <c r="C1181" s="12"/>
      <c r="D1181" s="12"/>
      <c r="E1181" s="13"/>
      <c r="F1181" s="17"/>
      <c r="G1181" s="71"/>
      <c r="H1181" s="867"/>
      <c r="I1181" s="873"/>
    </row>
    <row r="1182" spans="1:9" x14ac:dyDescent="0.25">
      <c r="A1182" s="12"/>
      <c r="B1182" s="12"/>
      <c r="C1182" s="12"/>
      <c r="D1182" s="12"/>
      <c r="E1182" s="13"/>
      <c r="F1182" s="17"/>
      <c r="G1182" s="71"/>
      <c r="H1182" s="867"/>
      <c r="I1182" s="873"/>
    </row>
    <row r="1183" spans="1:9" x14ac:dyDescent="0.25">
      <c r="A1183" s="12"/>
      <c r="B1183" s="12"/>
      <c r="C1183" s="12"/>
      <c r="D1183" s="12"/>
      <c r="E1183" s="13"/>
      <c r="F1183" s="17"/>
      <c r="G1183" s="71"/>
      <c r="H1183" s="868"/>
      <c r="I1183" s="873"/>
    </row>
    <row r="1184" spans="1:9" x14ac:dyDescent="0.25">
      <c r="A1184" s="12"/>
      <c r="B1184" s="12"/>
      <c r="C1184" s="12"/>
      <c r="D1184" s="12"/>
      <c r="E1184" s="13"/>
      <c r="F1184" s="17"/>
      <c r="G1184" s="71"/>
      <c r="H1184" s="868"/>
      <c r="I1184" s="873"/>
    </row>
    <row r="1185" spans="1:36" s="18" customFormat="1" ht="13" x14ac:dyDescent="0.25">
      <c r="A1185" s="195" t="str">
        <f>$A$10</f>
        <v>C1.5</v>
      </c>
      <c r="B1185" s="196"/>
      <c r="C1185" s="196"/>
      <c r="D1185" s="196"/>
      <c r="E1185" s="19" t="s">
        <v>90</v>
      </c>
      <c r="F1185" s="20"/>
      <c r="G1185" s="21"/>
      <c r="H1185" s="884"/>
      <c r="I1185" s="874">
        <f>SUM(I1132:I1184)</f>
        <v>64870000</v>
      </c>
      <c r="J1185" s="1"/>
      <c r="K1185" s="1"/>
      <c r="L1185" s="1"/>
      <c r="M1185" s="1"/>
      <c r="N1185" s="1"/>
      <c r="O1185" s="1"/>
      <c r="P1185" s="828"/>
      <c r="Q1185" s="1"/>
      <c r="R1185" s="1"/>
      <c r="S1185" s="1"/>
      <c r="T1185" s="1"/>
      <c r="U1185" s="1"/>
      <c r="V1185" s="1"/>
      <c r="W1185" s="825"/>
      <c r="X1185" s="1"/>
      <c r="Y1185" s="1"/>
      <c r="Z1185" s="1"/>
      <c r="AA1185" s="1"/>
      <c r="AB1185" s="1"/>
      <c r="AC1185" s="1"/>
      <c r="AD1185" s="828"/>
      <c r="AE1185" s="1"/>
      <c r="AF1185" s="1"/>
      <c r="AG1185" s="1"/>
      <c r="AH1185" s="1"/>
      <c r="AI1185" s="1"/>
      <c r="AJ1185" s="1"/>
    </row>
    <row r="1186" spans="1:36" s="8" customFormat="1" ht="13" x14ac:dyDescent="0.25">
      <c r="A1186" s="34" t="s">
        <v>11</v>
      </c>
      <c r="B1186" s="183"/>
      <c r="C1186" s="34"/>
      <c r="D1186" s="34"/>
      <c r="E1186" s="10" t="s">
        <v>12</v>
      </c>
      <c r="F1186" s="10" t="s">
        <v>13</v>
      </c>
      <c r="G1186" s="10" t="s">
        <v>14</v>
      </c>
      <c r="H1186" s="10" t="s">
        <v>15</v>
      </c>
      <c r="I1186" s="10" t="s">
        <v>16</v>
      </c>
      <c r="J1186" s="1"/>
      <c r="K1186" s="1"/>
      <c r="L1186" s="1"/>
      <c r="M1186" s="1"/>
      <c r="N1186" s="1"/>
      <c r="O1186" s="1"/>
      <c r="P1186" s="825"/>
      <c r="Q1186" s="1"/>
      <c r="R1186" s="1"/>
      <c r="S1186" s="1"/>
      <c r="T1186" s="1"/>
      <c r="U1186" s="1"/>
      <c r="V1186" s="1"/>
      <c r="W1186" s="828"/>
      <c r="X1186" s="1"/>
      <c r="Y1186" s="1"/>
      <c r="Z1186" s="1"/>
      <c r="AA1186" s="1"/>
      <c r="AB1186" s="1"/>
      <c r="AC1186" s="1"/>
      <c r="AD1186" s="828"/>
      <c r="AE1186" s="1"/>
      <c r="AF1186" s="1"/>
      <c r="AG1186" s="1"/>
      <c r="AH1186" s="1"/>
      <c r="AI1186" s="1"/>
      <c r="AJ1186" s="1"/>
    </row>
    <row r="1187" spans="1:36" s="18" customFormat="1" ht="13" x14ac:dyDescent="0.25">
      <c r="A1187" s="37"/>
      <c r="B1187" s="196"/>
      <c r="C1187" s="20"/>
      <c r="D1187" s="20"/>
      <c r="E1187" s="19" t="s">
        <v>91</v>
      </c>
      <c r="F1187" s="20"/>
      <c r="G1187" s="21"/>
      <c r="H1187" s="884"/>
      <c r="I1187" s="874">
        <f>I1185</f>
        <v>64870000</v>
      </c>
      <c r="J1187" s="1"/>
      <c r="K1187" s="1"/>
      <c r="L1187" s="1"/>
      <c r="M1187" s="1"/>
      <c r="N1187" s="1"/>
      <c r="O1187" s="1"/>
      <c r="P1187" s="825"/>
      <c r="Q1187" s="1"/>
      <c r="R1187" s="1"/>
      <c r="S1187" s="1"/>
      <c r="T1187" s="1"/>
      <c r="U1187" s="1"/>
      <c r="V1187" s="1"/>
      <c r="W1187" s="828"/>
      <c r="X1187" s="1"/>
      <c r="Y1187" s="1"/>
      <c r="Z1187" s="1"/>
      <c r="AA1187" s="1"/>
      <c r="AB1187" s="1"/>
      <c r="AC1187" s="1"/>
      <c r="AD1187" s="828"/>
      <c r="AE1187" s="1"/>
      <c r="AF1187" s="1"/>
      <c r="AG1187" s="1"/>
      <c r="AH1187" s="1"/>
      <c r="AI1187" s="1"/>
      <c r="AJ1187" s="1"/>
    </row>
    <row r="1188" spans="1:36" s="18" customFormat="1" ht="13" x14ac:dyDescent="0.25">
      <c r="A1188" s="739"/>
      <c r="B1188" s="198"/>
      <c r="C1188" s="689"/>
      <c r="D1188" s="689"/>
      <c r="E1188" s="690"/>
      <c r="F1188" s="689"/>
      <c r="G1188" s="688"/>
      <c r="H1188" s="885"/>
      <c r="I1188" s="887"/>
      <c r="J1188" s="1"/>
      <c r="K1188" s="1"/>
      <c r="L1188" s="1"/>
      <c r="M1188" s="1"/>
      <c r="N1188" s="1"/>
      <c r="O1188" s="1"/>
      <c r="P1188" s="825"/>
      <c r="Q1188" s="1"/>
      <c r="R1188" s="1"/>
      <c r="S1188" s="1"/>
      <c r="T1188" s="1"/>
      <c r="U1188" s="1"/>
      <c r="V1188" s="1"/>
      <c r="W1188" s="828"/>
      <c r="X1188" s="1"/>
      <c r="Y1188" s="1"/>
      <c r="Z1188" s="1"/>
      <c r="AA1188" s="1"/>
      <c r="AB1188" s="1"/>
      <c r="AC1188" s="1"/>
      <c r="AD1188" s="828"/>
      <c r="AE1188" s="1"/>
      <c r="AF1188" s="1"/>
      <c r="AG1188" s="1"/>
      <c r="AH1188" s="1"/>
      <c r="AI1188" s="1"/>
      <c r="AJ1188" s="1"/>
    </row>
    <row r="1189" spans="1:36" x14ac:dyDescent="0.25">
      <c r="A1189" s="12"/>
      <c r="B1189" s="12"/>
      <c r="C1189" s="12"/>
      <c r="D1189" s="12" t="s">
        <v>113</v>
      </c>
      <c r="E1189" s="13" t="s">
        <v>1098</v>
      </c>
      <c r="F1189" s="17" t="s">
        <v>1099</v>
      </c>
      <c r="G1189" s="71">
        <f>G1178*36</f>
        <v>90000</v>
      </c>
      <c r="H1189" s="867"/>
      <c r="I1189" s="873">
        <f>H1189*G1189</f>
        <v>0</v>
      </c>
    </row>
    <row r="1190" spans="1:36" x14ac:dyDescent="0.25">
      <c r="A1190" s="12"/>
      <c r="B1190" s="12"/>
      <c r="C1190" s="12"/>
      <c r="D1190" s="12"/>
      <c r="E1190" s="13"/>
      <c r="F1190" s="17"/>
      <c r="G1190" s="71"/>
      <c r="H1190" s="868"/>
      <c r="I1190" s="873"/>
    </row>
    <row r="1191" spans="1:36" ht="37.5" x14ac:dyDescent="0.25">
      <c r="A1191" s="12"/>
      <c r="B1191" s="12"/>
      <c r="C1191" s="12" t="s">
        <v>84</v>
      </c>
      <c r="D1191" s="12"/>
      <c r="E1191" s="1005" t="s">
        <v>3945</v>
      </c>
      <c r="F1191" s="17"/>
      <c r="G1191" s="71"/>
      <c r="H1191" s="868"/>
      <c r="I1191" s="873"/>
    </row>
    <row r="1192" spans="1:36" x14ac:dyDescent="0.25">
      <c r="A1192" s="12"/>
      <c r="B1192" s="12"/>
      <c r="C1192" s="12"/>
      <c r="D1192" s="12"/>
      <c r="E1192" s="13"/>
      <c r="F1192" s="17"/>
      <c r="G1192" s="71"/>
      <c r="H1192" s="868"/>
      <c r="I1192" s="873"/>
    </row>
    <row r="1193" spans="1:36" x14ac:dyDescent="0.25">
      <c r="A1193" s="12"/>
      <c r="B1193" s="12"/>
      <c r="C1193" s="12"/>
      <c r="D1193" s="12" t="s">
        <v>105</v>
      </c>
      <c r="E1193" s="13" t="s">
        <v>1100</v>
      </c>
      <c r="F1193" s="17" t="s">
        <v>1101</v>
      </c>
      <c r="G1193" s="71">
        <v>400000</v>
      </c>
      <c r="H1193" s="867"/>
      <c r="I1193" s="873">
        <f>H1193*G1193</f>
        <v>0</v>
      </c>
    </row>
    <row r="1194" spans="1:36" x14ac:dyDescent="0.25">
      <c r="A1194" s="12"/>
      <c r="B1194" s="12"/>
      <c r="C1194" s="12"/>
      <c r="D1194" s="12"/>
      <c r="E1194" s="13"/>
      <c r="F1194" s="17"/>
      <c r="G1194" s="71"/>
      <c r="H1194" s="868"/>
      <c r="I1194" s="873"/>
    </row>
    <row r="1195" spans="1:36" x14ac:dyDescent="0.25">
      <c r="A1195" s="12"/>
      <c r="B1195" s="12"/>
      <c r="C1195" s="12"/>
      <c r="D1195" s="12" t="s">
        <v>111</v>
      </c>
      <c r="E1195" s="13" t="s">
        <v>1102</v>
      </c>
      <c r="F1195" s="17" t="s">
        <v>713</v>
      </c>
      <c r="G1195" s="71">
        <v>2500</v>
      </c>
      <c r="H1195" s="867"/>
      <c r="I1195" s="873">
        <f>H1195*G1195</f>
        <v>0</v>
      </c>
    </row>
    <row r="1196" spans="1:36" x14ac:dyDescent="0.25">
      <c r="A1196" s="12"/>
      <c r="B1196" s="12"/>
      <c r="C1196" s="12"/>
      <c r="D1196" s="12"/>
      <c r="E1196" s="13"/>
      <c r="F1196" s="17"/>
      <c r="G1196" s="71"/>
      <c r="H1196" s="868"/>
      <c r="I1196" s="873"/>
    </row>
    <row r="1197" spans="1:36" ht="25" x14ac:dyDescent="0.25">
      <c r="A1197" s="12"/>
      <c r="B1197" s="12"/>
      <c r="C1197" s="12"/>
      <c r="D1197" s="12" t="s">
        <v>113</v>
      </c>
      <c r="E1197" s="13" t="s">
        <v>1097</v>
      </c>
      <c r="F1197" s="17" t="s">
        <v>713</v>
      </c>
      <c r="G1197" s="71">
        <v>2500</v>
      </c>
      <c r="H1197" s="867"/>
      <c r="I1197" s="873">
        <f>H1197*G1197</f>
        <v>0</v>
      </c>
    </row>
    <row r="1198" spans="1:36" x14ac:dyDescent="0.25">
      <c r="A1198" s="12"/>
      <c r="B1198" s="12"/>
      <c r="C1198" s="12"/>
      <c r="D1198" s="12"/>
      <c r="E1198" s="13"/>
      <c r="F1198" s="17"/>
      <c r="G1198" s="71"/>
      <c r="H1198" s="868"/>
      <c r="I1198" s="873"/>
    </row>
    <row r="1199" spans="1:36" ht="25" x14ac:dyDescent="0.25">
      <c r="A1199" s="12"/>
      <c r="B1199" s="12"/>
      <c r="C1199" s="12"/>
      <c r="D1199" s="12" t="s">
        <v>115</v>
      </c>
      <c r="E1199" s="13" t="s">
        <v>1103</v>
      </c>
      <c r="F1199" s="17" t="s">
        <v>1104</v>
      </c>
      <c r="G1199" s="71">
        <v>833</v>
      </c>
      <c r="H1199" s="867"/>
      <c r="I1199" s="873">
        <f>H1199*G1199</f>
        <v>0</v>
      </c>
    </row>
    <row r="1200" spans="1:36" x14ac:dyDescent="0.25">
      <c r="A1200" s="12"/>
      <c r="B1200" s="12"/>
      <c r="C1200" s="12"/>
      <c r="D1200" s="12"/>
      <c r="E1200" s="13"/>
      <c r="F1200" s="17"/>
      <c r="G1200" s="71"/>
      <c r="H1200" s="868"/>
      <c r="I1200" s="873"/>
    </row>
    <row r="1201" spans="1:9" ht="46.5" customHeight="1" x14ac:dyDescent="0.25">
      <c r="A1201" s="26"/>
      <c r="B1201" s="12" t="s">
        <v>1105</v>
      </c>
      <c r="C1201" s="12"/>
      <c r="D1201" s="12"/>
      <c r="E1201" s="13" t="s">
        <v>528</v>
      </c>
      <c r="F1201" s="17"/>
      <c r="G1201" s="71"/>
      <c r="H1201" s="868"/>
      <c r="I1201" s="873"/>
    </row>
    <row r="1202" spans="1:9" x14ac:dyDescent="0.25">
      <c r="A1202" s="12"/>
      <c r="B1202" s="12"/>
      <c r="C1202" s="12"/>
      <c r="D1202" s="12"/>
      <c r="E1202" s="13"/>
      <c r="F1202" s="17"/>
      <c r="G1202" s="71"/>
      <c r="H1202" s="868"/>
      <c r="I1202" s="873"/>
    </row>
    <row r="1203" spans="1:9" ht="25" x14ac:dyDescent="0.25">
      <c r="A1203" s="12"/>
      <c r="B1203" s="12"/>
      <c r="C1203" s="12"/>
      <c r="D1203" s="12" t="s">
        <v>41</v>
      </c>
      <c r="E1203" s="1431" t="s">
        <v>4044</v>
      </c>
      <c r="F1203" s="17" t="s">
        <v>57</v>
      </c>
      <c r="G1203" s="71">
        <v>20</v>
      </c>
      <c r="H1203" s="867"/>
      <c r="I1203" s="873">
        <f>H1203*G1203</f>
        <v>0</v>
      </c>
    </row>
    <row r="1204" spans="1:9" x14ac:dyDescent="0.25">
      <c r="A1204" s="12"/>
      <c r="B1204" s="12"/>
      <c r="C1204" s="12"/>
      <c r="D1204" s="12"/>
      <c r="E1204" s="746"/>
      <c r="F1204" s="17"/>
      <c r="G1204" s="17"/>
      <c r="H1204" s="869"/>
      <c r="I1204" s="873" t="str">
        <f>IF(F1204="","",G1204*H1204)</f>
        <v/>
      </c>
    </row>
    <row r="1205" spans="1:9" x14ac:dyDescent="0.25">
      <c r="A1205" s="12" t="s">
        <v>1106</v>
      </c>
      <c r="C1205" s="12"/>
      <c r="D1205" s="12"/>
      <c r="E1205" s="13" t="s">
        <v>1107</v>
      </c>
      <c r="F1205" s="17"/>
      <c r="G1205" s="71"/>
      <c r="H1205" s="868"/>
      <c r="I1205" s="873" t="str">
        <f>IF(F1205="","",G1205*H1205)</f>
        <v/>
      </c>
    </row>
    <row r="1206" spans="1:9" x14ac:dyDescent="0.25">
      <c r="A1206" s="12"/>
      <c r="B1206" s="12"/>
      <c r="C1206" s="682"/>
      <c r="D1206" s="682"/>
      <c r="E1206" s="42"/>
      <c r="F1206" s="17"/>
      <c r="G1206" s="71"/>
      <c r="H1206" s="868"/>
      <c r="I1206" s="873"/>
    </row>
    <row r="1207" spans="1:9" ht="37.5" x14ac:dyDescent="0.25">
      <c r="A1207" s="12"/>
      <c r="B1207" s="12" t="s">
        <v>1108</v>
      </c>
      <c r="C1207" s="682"/>
      <c r="D1207" s="682"/>
      <c r="E1207" s="42" t="s">
        <v>1109</v>
      </c>
      <c r="F1207" s="17" t="s">
        <v>365</v>
      </c>
      <c r="G1207" s="71">
        <v>370</v>
      </c>
      <c r="H1207" s="867"/>
      <c r="I1207" s="873">
        <f>H1207*G1207</f>
        <v>0</v>
      </c>
    </row>
    <row r="1208" spans="1:9" x14ac:dyDescent="0.25">
      <c r="A1208" s="12"/>
      <c r="B1208" s="12"/>
      <c r="C1208" s="682"/>
      <c r="D1208" s="682"/>
      <c r="E1208" s="683"/>
      <c r="F1208" s="24"/>
      <c r="G1208" s="71"/>
      <c r="H1208" s="871"/>
      <c r="I1208" s="873" t="str">
        <f>IF(F1208="","",G1208*H1208)</f>
        <v/>
      </c>
    </row>
    <row r="1209" spans="1:9" ht="15" customHeight="1" x14ac:dyDescent="0.25">
      <c r="A1209" s="12" t="s">
        <v>1110</v>
      </c>
      <c r="B1209" s="669"/>
      <c r="C1209" s="12"/>
      <c r="D1209" s="682"/>
      <c r="E1209" s="42" t="s">
        <v>1111</v>
      </c>
      <c r="F1209" s="17"/>
      <c r="G1209" s="71"/>
      <c r="H1209" s="869"/>
      <c r="I1209" s="873" t="str">
        <f>IF(F1209="","",G1209*H1209)</f>
        <v/>
      </c>
    </row>
    <row r="1210" spans="1:9" x14ac:dyDescent="0.25">
      <c r="A1210" s="12"/>
      <c r="B1210" s="12"/>
      <c r="C1210" s="12"/>
      <c r="D1210" s="12"/>
      <c r="E1210" s="13"/>
      <c r="F1210" s="17"/>
      <c r="G1210" s="71"/>
      <c r="H1210" s="869"/>
      <c r="I1210" s="873" t="str">
        <f t="shared" ref="I1210:I1226" si="53">IF(F1210="","",G1210*H1210)</f>
        <v/>
      </c>
    </row>
    <row r="1211" spans="1:9" ht="25" x14ac:dyDescent="0.25">
      <c r="A1211" s="12"/>
      <c r="B1211" s="12" t="s">
        <v>1112</v>
      </c>
      <c r="C1211" s="12"/>
      <c r="D1211" s="12"/>
      <c r="E1211" s="13" t="s">
        <v>1113</v>
      </c>
      <c r="F1211" s="17" t="s">
        <v>57</v>
      </c>
      <c r="G1211" s="71">
        <v>1226</v>
      </c>
      <c r="H1211" s="867"/>
      <c r="I1211" s="873">
        <f>H1211*G1211</f>
        <v>0</v>
      </c>
    </row>
    <row r="1212" spans="1:9" x14ac:dyDescent="0.25">
      <c r="A1212" s="12"/>
      <c r="B1212" s="12"/>
      <c r="C1212" s="12"/>
      <c r="D1212" s="12"/>
      <c r="E1212" s="13"/>
      <c r="F1212" s="17"/>
      <c r="G1212" s="71"/>
      <c r="H1212" s="868"/>
      <c r="I1212" s="873" t="str">
        <f t="shared" si="53"/>
        <v/>
      </c>
    </row>
    <row r="1213" spans="1:9" x14ac:dyDescent="0.25">
      <c r="A1213" s="12" t="s">
        <v>529</v>
      </c>
      <c r="C1213" s="12"/>
      <c r="D1213" s="12"/>
      <c r="E1213" s="13" t="s">
        <v>1114</v>
      </c>
      <c r="F1213" s="17"/>
      <c r="G1213" s="71"/>
      <c r="H1213" s="869"/>
      <c r="I1213" s="873" t="str">
        <f t="shared" si="53"/>
        <v/>
      </c>
    </row>
    <row r="1214" spans="1:9" x14ac:dyDescent="0.25">
      <c r="A1214" s="12"/>
      <c r="B1214" s="12"/>
      <c r="C1214" s="12"/>
      <c r="D1214" s="12"/>
      <c r="E1214" s="13"/>
      <c r="F1214" s="17"/>
      <c r="G1214" s="71"/>
      <c r="H1214" s="869"/>
      <c r="I1214" s="873" t="str">
        <f t="shared" si="53"/>
        <v/>
      </c>
    </row>
    <row r="1215" spans="1:9" ht="25" x14ac:dyDescent="0.25">
      <c r="A1215" s="12"/>
      <c r="B1215" s="12" t="s">
        <v>1115</v>
      </c>
      <c r="C1215" s="682"/>
      <c r="D1215" s="682"/>
      <c r="E1215" s="42" t="s">
        <v>1116</v>
      </c>
      <c r="F1215" s="17" t="s">
        <v>57</v>
      </c>
      <c r="G1215" s="71">
        <v>15000</v>
      </c>
      <c r="H1215" s="867"/>
      <c r="I1215" s="873">
        <f>H1215*G1215</f>
        <v>0</v>
      </c>
    </row>
    <row r="1216" spans="1:9" x14ac:dyDescent="0.25">
      <c r="A1216" s="12"/>
      <c r="B1216" s="12"/>
      <c r="C1216" s="12"/>
      <c r="D1216" s="12"/>
      <c r="E1216" s="13"/>
      <c r="F1216" s="17"/>
      <c r="G1216" s="71"/>
      <c r="H1216" s="869"/>
      <c r="I1216" s="873" t="str">
        <f t="shared" si="53"/>
        <v/>
      </c>
    </row>
    <row r="1217" spans="1:9" ht="25" x14ac:dyDescent="0.25">
      <c r="A1217" s="12" t="s">
        <v>1117</v>
      </c>
      <c r="B1217" s="12" t="s">
        <v>5</v>
      </c>
      <c r="C1217" s="12"/>
      <c r="D1217" s="12"/>
      <c r="E1217" s="13" t="s">
        <v>1118</v>
      </c>
      <c r="F1217" s="17" t="s">
        <v>365</v>
      </c>
      <c r="G1217" s="71">
        <v>8530</v>
      </c>
      <c r="H1217" s="867"/>
      <c r="I1217" s="873">
        <f>H1217*G1217</f>
        <v>0</v>
      </c>
    </row>
    <row r="1218" spans="1:9" x14ac:dyDescent="0.25">
      <c r="A1218" s="12"/>
      <c r="B1218" s="12"/>
      <c r="C1218" s="12"/>
      <c r="D1218" s="12"/>
      <c r="E1218" s="13"/>
      <c r="F1218" s="17"/>
      <c r="G1218" s="71"/>
      <c r="H1218" s="868"/>
      <c r="I1218" s="873"/>
    </row>
    <row r="1219" spans="1:9" ht="13" x14ac:dyDescent="0.25">
      <c r="A1219" s="188" t="s">
        <v>1119</v>
      </c>
      <c r="B1219" s="188"/>
      <c r="C1219" s="188"/>
      <c r="D1219" s="188"/>
      <c r="E1219" s="15" t="s">
        <v>1120</v>
      </c>
      <c r="F1219" s="17"/>
      <c r="G1219" s="17"/>
      <c r="H1219" s="869"/>
      <c r="I1219" s="873" t="str">
        <f t="shared" si="53"/>
        <v/>
      </c>
    </row>
    <row r="1220" spans="1:9" x14ac:dyDescent="0.25">
      <c r="A1220" s="12"/>
      <c r="B1220" s="12"/>
      <c r="C1220" s="12"/>
      <c r="D1220" s="12"/>
      <c r="E1220" s="13"/>
      <c r="F1220" s="17"/>
      <c r="G1220" s="17"/>
      <c r="H1220" s="869"/>
      <c r="I1220" s="873" t="str">
        <f t="shared" si="53"/>
        <v/>
      </c>
    </row>
    <row r="1221" spans="1:9" x14ac:dyDescent="0.25">
      <c r="A1221" s="12"/>
      <c r="B1221" s="12" t="s">
        <v>1121</v>
      </c>
      <c r="C1221" s="12"/>
      <c r="D1221" s="12"/>
      <c r="E1221" s="13" t="s">
        <v>1122</v>
      </c>
      <c r="F1221" s="17"/>
      <c r="G1221" s="17"/>
      <c r="H1221" s="869"/>
      <c r="I1221" s="873" t="str">
        <f t="shared" si="53"/>
        <v/>
      </c>
    </row>
    <row r="1222" spans="1:9" x14ac:dyDescent="0.25">
      <c r="A1222" s="12"/>
      <c r="B1222" s="12"/>
      <c r="C1222" s="12"/>
      <c r="D1222" s="12"/>
      <c r="E1222" s="13"/>
      <c r="F1222" s="17"/>
      <c r="G1222" s="17"/>
      <c r="H1222" s="869"/>
      <c r="I1222" s="873" t="str">
        <f t="shared" si="53"/>
        <v/>
      </c>
    </row>
    <row r="1223" spans="1:9" ht="27" x14ac:dyDescent="0.25">
      <c r="A1223" s="12"/>
      <c r="B1223" s="12" t="s">
        <v>1123</v>
      </c>
      <c r="C1223" s="12"/>
      <c r="D1223" s="12"/>
      <c r="E1223" s="13" t="s">
        <v>1124</v>
      </c>
      <c r="F1223" s="17" t="s">
        <v>165</v>
      </c>
      <c r="G1223" s="71">
        <v>18000</v>
      </c>
      <c r="H1223" s="867"/>
      <c r="I1223" s="873">
        <f>H1223*G1223</f>
        <v>0</v>
      </c>
    </row>
    <row r="1224" spans="1:9" x14ac:dyDescent="0.25">
      <c r="A1224" s="12"/>
      <c r="B1224" s="12"/>
      <c r="C1224" s="12"/>
      <c r="D1224" s="12"/>
      <c r="E1224" s="13"/>
      <c r="F1224" s="17"/>
      <c r="G1224" s="71"/>
      <c r="H1224" s="869"/>
      <c r="I1224" s="873" t="str">
        <f t="shared" si="53"/>
        <v/>
      </c>
    </row>
    <row r="1225" spans="1:9" ht="27" x14ac:dyDescent="0.25">
      <c r="A1225" s="12"/>
      <c r="B1225" s="12" t="s">
        <v>1125</v>
      </c>
      <c r="C1225" s="12"/>
      <c r="D1225" s="12"/>
      <c r="E1225" s="13" t="s">
        <v>1126</v>
      </c>
      <c r="F1225" s="17" t="s">
        <v>165</v>
      </c>
      <c r="G1225" s="71">
        <v>15000</v>
      </c>
      <c r="H1225" s="867"/>
      <c r="I1225" s="873">
        <f>H1225*G1225</f>
        <v>0</v>
      </c>
    </row>
    <row r="1226" spans="1:9" x14ac:dyDescent="0.25">
      <c r="A1226" s="12"/>
      <c r="B1226" s="12"/>
      <c r="C1226" s="12"/>
      <c r="D1226" s="12"/>
      <c r="E1226" s="13"/>
      <c r="F1226" s="17"/>
      <c r="G1226" s="71"/>
      <c r="H1226" s="869"/>
      <c r="I1226" s="873" t="str">
        <f t="shared" si="53"/>
        <v/>
      </c>
    </row>
    <row r="1227" spans="1:9" x14ac:dyDescent="0.25">
      <c r="A1227" s="12" t="s">
        <v>1127</v>
      </c>
      <c r="B1227" s="12"/>
      <c r="C1227" s="682"/>
      <c r="D1227" s="682"/>
      <c r="E1227" s="42" t="s">
        <v>1128</v>
      </c>
      <c r="F1227" s="17" t="s">
        <v>5</v>
      </c>
      <c r="G1227" s="71"/>
      <c r="H1227" s="869"/>
      <c r="I1227" s="873" t="s">
        <v>5</v>
      </c>
    </row>
    <row r="1228" spans="1:9" x14ac:dyDescent="0.25">
      <c r="A1228" s="12"/>
      <c r="B1228" s="12"/>
      <c r="C1228" s="682"/>
      <c r="D1228" s="682"/>
      <c r="E1228" s="42"/>
      <c r="F1228" s="17"/>
      <c r="G1228" s="71"/>
      <c r="H1228" s="869"/>
      <c r="I1228" s="873"/>
    </row>
    <row r="1229" spans="1:9" ht="25" x14ac:dyDescent="0.25">
      <c r="A1229" s="12"/>
      <c r="B1229" s="12" t="s">
        <v>1129</v>
      </c>
      <c r="C1229" s="682"/>
      <c r="D1229" s="682"/>
      <c r="E1229" s="42" t="s">
        <v>1130</v>
      </c>
      <c r="F1229" s="17" t="s">
        <v>352</v>
      </c>
      <c r="G1229" s="71">
        <v>4</v>
      </c>
      <c r="H1229" s="869"/>
      <c r="I1229" s="873"/>
    </row>
    <row r="1230" spans="1:9" x14ac:dyDescent="0.25">
      <c r="A1230" s="12"/>
      <c r="B1230" s="12"/>
      <c r="C1230" s="12"/>
      <c r="D1230" s="12"/>
      <c r="E1230" s="13"/>
      <c r="F1230" s="17"/>
      <c r="G1230" s="71"/>
      <c r="H1230" s="869"/>
      <c r="I1230" s="873" t="str">
        <f t="shared" ref="I1230:I1269" si="54">IF(F1230="","",G1230*H1230)</f>
        <v/>
      </c>
    </row>
    <row r="1231" spans="1:9" ht="25" x14ac:dyDescent="0.25">
      <c r="A1231" s="12"/>
      <c r="B1231" s="12" t="s">
        <v>1131</v>
      </c>
      <c r="C1231" s="12"/>
      <c r="D1231" s="12"/>
      <c r="E1231" s="13" t="s">
        <v>1132</v>
      </c>
      <c r="F1231" s="17" t="s">
        <v>352</v>
      </c>
      <c r="G1231" s="71">
        <v>22</v>
      </c>
      <c r="H1231" s="867"/>
      <c r="I1231" s="873">
        <f>H1231*G1231</f>
        <v>0</v>
      </c>
    </row>
    <row r="1232" spans="1:9" x14ac:dyDescent="0.25">
      <c r="A1232" s="12"/>
      <c r="B1232" s="12"/>
      <c r="C1232" s="12"/>
      <c r="D1232" s="12"/>
      <c r="E1232" s="13"/>
      <c r="F1232" s="17"/>
      <c r="G1232" s="71"/>
      <c r="H1232" s="868"/>
      <c r="I1232" s="873" t="str">
        <f t="shared" si="54"/>
        <v/>
      </c>
    </row>
    <row r="1233" spans="1:36" ht="25" x14ac:dyDescent="0.25">
      <c r="A1233" s="12"/>
      <c r="B1233" s="12" t="s">
        <v>1133</v>
      </c>
      <c r="C1233" s="12"/>
      <c r="D1233" s="12"/>
      <c r="E1233" s="13" t="s">
        <v>1134</v>
      </c>
      <c r="F1233" s="17"/>
      <c r="G1233" s="71"/>
      <c r="H1233" s="870"/>
      <c r="I1233" s="873" t="str">
        <f t="shared" si="54"/>
        <v/>
      </c>
    </row>
    <row r="1234" spans="1:36" ht="12" customHeight="1" x14ac:dyDescent="0.25">
      <c r="A1234" s="12"/>
      <c r="B1234" s="12"/>
      <c r="C1234" s="12"/>
      <c r="D1234" s="12"/>
      <c r="E1234" s="13"/>
      <c r="F1234" s="17"/>
      <c r="G1234" s="71"/>
      <c r="H1234" s="869"/>
      <c r="I1234" s="873" t="str">
        <f t="shared" si="54"/>
        <v/>
      </c>
    </row>
    <row r="1235" spans="1:36" ht="25.5" x14ac:dyDescent="0.25">
      <c r="A1235" s="12"/>
      <c r="B1235" s="12"/>
      <c r="C1235" s="12" t="s">
        <v>41</v>
      </c>
      <c r="D1235" s="12"/>
      <c r="E1235" s="13" t="s">
        <v>1135</v>
      </c>
      <c r="F1235" s="17" t="s">
        <v>795</v>
      </c>
      <c r="G1235" s="71">
        <v>2000</v>
      </c>
      <c r="H1235" s="867"/>
      <c r="I1235" s="873">
        <f>H1235*G1235</f>
        <v>0</v>
      </c>
    </row>
    <row r="1236" spans="1:36" ht="11.5" customHeight="1" x14ac:dyDescent="0.25">
      <c r="A1236" s="12"/>
      <c r="B1236" s="12"/>
      <c r="C1236" s="12"/>
      <c r="D1236" s="12"/>
      <c r="E1236" s="13"/>
      <c r="F1236" s="17"/>
      <c r="G1236" s="71"/>
      <c r="H1236" s="869"/>
      <c r="I1236" s="873" t="str">
        <f t="shared" si="54"/>
        <v/>
      </c>
    </row>
    <row r="1237" spans="1:36" ht="25.5" x14ac:dyDescent="0.25">
      <c r="A1237" s="12"/>
      <c r="B1237" s="682"/>
      <c r="C1237" s="12" t="s">
        <v>44</v>
      </c>
      <c r="D1237" s="682"/>
      <c r="E1237" s="42" t="s">
        <v>1136</v>
      </c>
      <c r="F1237" s="17" t="s">
        <v>795</v>
      </c>
      <c r="G1237" s="71">
        <v>6500</v>
      </c>
      <c r="H1237" s="867"/>
      <c r="I1237" s="873">
        <f>H1237*G1237</f>
        <v>0</v>
      </c>
    </row>
    <row r="1238" spans="1:36" ht="11.5" customHeight="1" x14ac:dyDescent="0.25">
      <c r="A1238" s="12"/>
      <c r="B1238" s="12"/>
      <c r="C1238" s="12"/>
      <c r="D1238" s="12"/>
      <c r="E1238" s="13"/>
      <c r="F1238" s="17"/>
      <c r="G1238" s="17"/>
      <c r="H1238" s="869"/>
      <c r="I1238" s="873" t="str">
        <f t="shared" si="54"/>
        <v/>
      </c>
    </row>
    <row r="1239" spans="1:36" ht="25" x14ac:dyDescent="0.25">
      <c r="A1239" s="12"/>
      <c r="B1239" s="12" t="s">
        <v>1137</v>
      </c>
      <c r="C1239" s="12"/>
      <c r="D1239" s="12"/>
      <c r="E1239" s="13" t="s">
        <v>1138</v>
      </c>
      <c r="F1239" s="17"/>
      <c r="G1239" s="17"/>
      <c r="H1239" s="868"/>
      <c r="I1239" s="873" t="str">
        <f t="shared" si="54"/>
        <v/>
      </c>
    </row>
    <row r="1240" spans="1:36" ht="11.5" customHeight="1" x14ac:dyDescent="0.25">
      <c r="A1240" s="12"/>
      <c r="B1240" s="12"/>
      <c r="C1240" s="12"/>
      <c r="D1240" s="12"/>
      <c r="E1240" s="13"/>
      <c r="F1240" s="17"/>
      <c r="G1240" s="17"/>
      <c r="H1240" s="868"/>
      <c r="I1240" s="873" t="str">
        <f t="shared" si="54"/>
        <v/>
      </c>
    </row>
    <row r="1241" spans="1:36" x14ac:dyDescent="0.25">
      <c r="A1241" s="12"/>
      <c r="B1241" s="682"/>
      <c r="C1241" s="12" t="s">
        <v>41</v>
      </c>
      <c r="D1241" s="682"/>
      <c r="E1241" s="42" t="s">
        <v>1139</v>
      </c>
      <c r="F1241" s="17" t="s">
        <v>522</v>
      </c>
      <c r="G1241" s="17">
        <v>2</v>
      </c>
      <c r="H1241" s="867"/>
      <c r="I1241" s="873">
        <f>H1241*G1241</f>
        <v>0</v>
      </c>
    </row>
    <row r="1242" spans="1:36" ht="11.5" customHeight="1" x14ac:dyDescent="0.25">
      <c r="A1242" s="12"/>
      <c r="B1242" s="12"/>
      <c r="C1242" s="12"/>
      <c r="D1242" s="12"/>
      <c r="E1242" s="13"/>
      <c r="F1242" s="17"/>
      <c r="G1242" s="17"/>
      <c r="H1242" s="868"/>
      <c r="I1242" s="873" t="str">
        <f t="shared" si="54"/>
        <v/>
      </c>
    </row>
    <row r="1243" spans="1:36" x14ac:dyDescent="0.25">
      <c r="A1243" s="12"/>
      <c r="B1243" s="682"/>
      <c r="C1243" s="12" t="s">
        <v>44</v>
      </c>
      <c r="D1243" s="682"/>
      <c r="E1243" s="42" t="s">
        <v>1140</v>
      </c>
      <c r="F1243" s="17" t="s">
        <v>522</v>
      </c>
      <c r="G1243" s="17">
        <v>2</v>
      </c>
      <c r="H1243" s="867"/>
      <c r="I1243" s="873">
        <f>H1243*G1243</f>
        <v>0</v>
      </c>
    </row>
    <row r="1244" spans="1:36" ht="11.5" customHeight="1" x14ac:dyDescent="0.25">
      <c r="A1244" s="12"/>
      <c r="B1244" s="12"/>
      <c r="C1244" s="12"/>
      <c r="D1244" s="12"/>
      <c r="E1244" s="13"/>
      <c r="F1244" s="17"/>
      <c r="G1244" s="17"/>
      <c r="H1244" s="868"/>
      <c r="I1244" s="873" t="str">
        <f t="shared" si="54"/>
        <v/>
      </c>
    </row>
    <row r="1245" spans="1:36" x14ac:dyDescent="0.25">
      <c r="A1245" s="12"/>
      <c r="B1245" s="12"/>
      <c r="C1245" s="12" t="s">
        <v>339</v>
      </c>
      <c r="D1245" s="12"/>
      <c r="E1245" s="13" t="s">
        <v>1141</v>
      </c>
      <c r="F1245" s="17" t="s">
        <v>522</v>
      </c>
      <c r="G1245" s="17">
        <v>4</v>
      </c>
      <c r="H1245" s="867"/>
      <c r="I1245" s="873">
        <f>H1245*G1245</f>
        <v>0</v>
      </c>
    </row>
    <row r="1246" spans="1:36" x14ac:dyDescent="0.25">
      <c r="A1246" s="12"/>
      <c r="B1246" s="12"/>
      <c r="C1246" s="12"/>
      <c r="D1246" s="12"/>
      <c r="E1246" s="13"/>
      <c r="F1246" s="17"/>
      <c r="G1246" s="17"/>
      <c r="H1246" s="867"/>
      <c r="I1246" s="873"/>
    </row>
    <row r="1247" spans="1:36" ht="11.5" customHeight="1" x14ac:dyDescent="0.25">
      <c r="A1247" s="12"/>
      <c r="B1247" s="12"/>
      <c r="C1247" s="12"/>
      <c r="D1247" s="12"/>
      <c r="E1247" s="13"/>
      <c r="F1247" s="17"/>
      <c r="G1247" s="17"/>
      <c r="H1247" s="868"/>
      <c r="I1247" s="873" t="str">
        <f t="shared" si="54"/>
        <v/>
      </c>
    </row>
    <row r="1248" spans="1:36" s="18" customFormat="1" ht="13" x14ac:dyDescent="0.25">
      <c r="A1248" s="195" t="str">
        <f>$A$10</f>
        <v>C1.5</v>
      </c>
      <c r="B1248" s="196"/>
      <c r="C1248" s="196"/>
      <c r="D1248" s="196"/>
      <c r="E1248" s="19" t="s">
        <v>90</v>
      </c>
      <c r="F1248" s="20"/>
      <c r="G1248" s="21"/>
      <c r="H1248" s="884"/>
      <c r="I1248" s="874">
        <f>SUM(I1187:I1247)</f>
        <v>64870000</v>
      </c>
      <c r="J1248" s="1"/>
      <c r="K1248" s="1"/>
      <c r="L1248" s="1"/>
      <c r="M1248" s="1"/>
      <c r="N1248" s="1"/>
      <c r="O1248" s="1"/>
      <c r="P1248" s="828"/>
      <c r="Q1248" s="1"/>
      <c r="R1248" s="1"/>
      <c r="S1248" s="1"/>
      <c r="T1248" s="1"/>
      <c r="U1248" s="1"/>
      <c r="V1248" s="1"/>
      <c r="W1248" s="825"/>
      <c r="X1248" s="1"/>
      <c r="Y1248" s="1"/>
      <c r="Z1248" s="1"/>
      <c r="AA1248" s="1"/>
      <c r="AB1248" s="1"/>
      <c r="AC1248" s="1"/>
      <c r="AD1248" s="828"/>
      <c r="AE1248" s="1"/>
      <c r="AF1248" s="1"/>
      <c r="AG1248" s="1"/>
      <c r="AH1248" s="1"/>
      <c r="AI1248" s="1"/>
      <c r="AJ1248" s="1"/>
    </row>
    <row r="1249" spans="1:36" s="8" customFormat="1" ht="13" x14ac:dyDescent="0.25">
      <c r="A1249" s="34" t="s">
        <v>11</v>
      </c>
      <c r="B1249" s="183"/>
      <c r="C1249" s="34"/>
      <c r="D1249" s="34"/>
      <c r="E1249" s="10" t="s">
        <v>12</v>
      </c>
      <c r="F1249" s="10" t="s">
        <v>13</v>
      </c>
      <c r="G1249" s="10" t="s">
        <v>14</v>
      </c>
      <c r="H1249" s="10" t="s">
        <v>15</v>
      </c>
      <c r="I1249" s="10" t="s">
        <v>16</v>
      </c>
      <c r="J1249" s="1"/>
      <c r="K1249" s="1"/>
      <c r="L1249" s="1"/>
      <c r="M1249" s="1"/>
      <c r="N1249" s="1"/>
      <c r="O1249" s="1"/>
      <c r="P1249" s="825"/>
      <c r="Q1249" s="1"/>
      <c r="R1249" s="1"/>
      <c r="S1249" s="1"/>
      <c r="T1249" s="1"/>
      <c r="U1249" s="1"/>
      <c r="V1249" s="1"/>
      <c r="W1249" s="828"/>
      <c r="X1249" s="1"/>
      <c r="Y1249" s="1"/>
      <c r="Z1249" s="1"/>
      <c r="AA1249" s="1"/>
      <c r="AB1249" s="1"/>
      <c r="AC1249" s="1"/>
      <c r="AD1249" s="828"/>
      <c r="AE1249" s="1"/>
      <c r="AF1249" s="1"/>
      <c r="AG1249" s="1"/>
      <c r="AH1249" s="1"/>
      <c r="AI1249" s="1"/>
      <c r="AJ1249" s="1"/>
    </row>
    <row r="1250" spans="1:36" s="18" customFormat="1" ht="13" x14ac:dyDescent="0.25">
      <c r="A1250" s="37"/>
      <c r="B1250" s="196"/>
      <c r="C1250" s="20"/>
      <c r="D1250" s="20"/>
      <c r="E1250" s="19" t="s">
        <v>91</v>
      </c>
      <c r="F1250" s="20"/>
      <c r="G1250" s="21"/>
      <c r="H1250" s="884"/>
      <c r="I1250" s="874">
        <f>I1248</f>
        <v>64870000</v>
      </c>
      <c r="J1250" s="1"/>
      <c r="K1250" s="1"/>
      <c r="L1250" s="1"/>
      <c r="M1250" s="1"/>
      <c r="N1250" s="1"/>
      <c r="O1250" s="1"/>
      <c r="P1250" s="825"/>
      <c r="Q1250" s="1"/>
      <c r="R1250" s="1"/>
      <c r="S1250" s="1"/>
      <c r="T1250" s="1"/>
      <c r="U1250" s="1"/>
      <c r="V1250" s="1"/>
      <c r="W1250" s="828"/>
      <c r="X1250" s="1"/>
      <c r="Y1250" s="1"/>
      <c r="Z1250" s="1"/>
      <c r="AA1250" s="1"/>
      <c r="AB1250" s="1"/>
      <c r="AC1250" s="1"/>
      <c r="AD1250" s="828"/>
      <c r="AE1250" s="1"/>
      <c r="AF1250" s="1"/>
      <c r="AG1250" s="1"/>
      <c r="AH1250" s="1"/>
      <c r="AI1250" s="1"/>
      <c r="AJ1250" s="1"/>
    </row>
    <row r="1251" spans="1:36" s="18" customFormat="1" ht="13" x14ac:dyDescent="0.25">
      <c r="A1251" s="739"/>
      <c r="B1251" s="198"/>
      <c r="C1251" s="689"/>
      <c r="D1251" s="689"/>
      <c r="E1251" s="690"/>
      <c r="F1251" s="689"/>
      <c r="G1251" s="688"/>
      <c r="H1251" s="885"/>
      <c r="I1251" s="887"/>
      <c r="J1251" s="1"/>
      <c r="K1251" s="1"/>
      <c r="L1251" s="1"/>
      <c r="M1251" s="1"/>
      <c r="N1251" s="1"/>
      <c r="O1251" s="1"/>
      <c r="P1251" s="825"/>
      <c r="Q1251" s="1"/>
      <c r="R1251" s="1"/>
      <c r="S1251" s="1"/>
      <c r="T1251" s="1"/>
      <c r="U1251" s="1"/>
      <c r="V1251" s="1"/>
      <c r="W1251" s="828"/>
      <c r="X1251" s="1"/>
      <c r="Y1251" s="1"/>
      <c r="Z1251" s="1"/>
      <c r="AA1251" s="1"/>
      <c r="AB1251" s="1"/>
      <c r="AC1251" s="1"/>
      <c r="AD1251" s="828"/>
      <c r="AE1251" s="1"/>
      <c r="AF1251" s="1"/>
      <c r="AG1251" s="1"/>
      <c r="AH1251" s="1"/>
      <c r="AI1251" s="1"/>
      <c r="AJ1251" s="1"/>
    </row>
    <row r="1252" spans="1:36" x14ac:dyDescent="0.25">
      <c r="A1252" s="12"/>
      <c r="B1252" s="12"/>
      <c r="C1252" s="12" t="s">
        <v>82</v>
      </c>
      <c r="D1252" s="12"/>
      <c r="E1252" s="13" t="s">
        <v>1142</v>
      </c>
      <c r="F1252" s="17" t="s">
        <v>522</v>
      </c>
      <c r="G1252" s="24">
        <v>2</v>
      </c>
      <c r="H1252" s="867"/>
      <c r="I1252" s="873">
        <f>H1252*G1252</f>
        <v>0</v>
      </c>
    </row>
    <row r="1253" spans="1:36" x14ac:dyDescent="0.25">
      <c r="A1253" s="12"/>
      <c r="B1253" s="12"/>
      <c r="C1253" s="12"/>
      <c r="D1253" s="12"/>
      <c r="E1253" s="13"/>
      <c r="F1253" s="17"/>
      <c r="G1253" s="17"/>
      <c r="H1253" s="868"/>
      <c r="I1253" s="873" t="str">
        <f t="shared" si="54"/>
        <v/>
      </c>
    </row>
    <row r="1254" spans="1:36" x14ac:dyDescent="0.25">
      <c r="A1254" s="12"/>
      <c r="B1254" s="682"/>
      <c r="C1254" s="12" t="s">
        <v>84</v>
      </c>
      <c r="D1254" s="682"/>
      <c r="E1254" s="683" t="s">
        <v>1143</v>
      </c>
      <c r="F1254" s="17" t="s">
        <v>522</v>
      </c>
      <c r="G1254" s="24">
        <v>1</v>
      </c>
      <c r="H1254" s="867"/>
      <c r="I1254" s="873">
        <f>H1254*G1254</f>
        <v>0</v>
      </c>
    </row>
    <row r="1255" spans="1:36" x14ac:dyDescent="0.25">
      <c r="A1255" s="12"/>
      <c r="B1255" s="682"/>
      <c r="C1255" s="12"/>
      <c r="D1255" s="682"/>
      <c r="E1255" s="683"/>
      <c r="F1255" s="24"/>
      <c r="G1255" s="24"/>
      <c r="H1255" s="868"/>
      <c r="I1255" s="873" t="str">
        <f t="shared" si="54"/>
        <v/>
      </c>
    </row>
    <row r="1256" spans="1:36" ht="25" x14ac:dyDescent="0.25">
      <c r="A1256" s="12"/>
      <c r="B1256" s="12"/>
      <c r="C1256" s="12" t="s">
        <v>86</v>
      </c>
      <c r="D1256" s="12"/>
      <c r="E1256" s="13" t="s">
        <v>1144</v>
      </c>
      <c r="F1256" s="17" t="s">
        <v>522</v>
      </c>
      <c r="G1256" s="17">
        <v>1</v>
      </c>
      <c r="H1256" s="867"/>
      <c r="I1256" s="873">
        <f>H1256*G1256</f>
        <v>0</v>
      </c>
    </row>
    <row r="1257" spans="1:36" x14ac:dyDescent="0.25">
      <c r="A1257" s="12"/>
      <c r="B1257" s="12"/>
      <c r="C1257" s="12"/>
      <c r="D1257" s="12"/>
      <c r="E1257" s="13"/>
      <c r="F1257" s="17"/>
      <c r="G1257" s="17"/>
      <c r="H1257" s="868"/>
      <c r="I1257" s="873" t="str">
        <f t="shared" si="54"/>
        <v/>
      </c>
    </row>
    <row r="1258" spans="1:36" x14ac:dyDescent="0.25">
      <c r="A1258" s="12" t="s">
        <v>1145</v>
      </c>
      <c r="B1258" s="12"/>
      <c r="C1258" s="12"/>
      <c r="D1258" s="12"/>
      <c r="E1258" s="13" t="s">
        <v>1146</v>
      </c>
      <c r="F1258" s="17"/>
      <c r="G1258" s="17"/>
      <c r="H1258" s="868"/>
      <c r="I1258" s="873" t="str">
        <f t="shared" si="54"/>
        <v/>
      </c>
    </row>
    <row r="1259" spans="1:36" x14ac:dyDescent="0.25">
      <c r="A1259" s="12"/>
      <c r="B1259" s="12"/>
      <c r="C1259" s="12"/>
      <c r="D1259" s="12"/>
      <c r="E1259" s="13"/>
      <c r="F1259" s="17"/>
      <c r="G1259" s="17"/>
      <c r="H1259" s="868"/>
      <c r="I1259" s="873" t="str">
        <f t="shared" si="54"/>
        <v/>
      </c>
    </row>
    <row r="1260" spans="1:36" ht="25" x14ac:dyDescent="0.25">
      <c r="A1260" s="12"/>
      <c r="B1260" s="12" t="s">
        <v>1147</v>
      </c>
      <c r="C1260" s="12"/>
      <c r="D1260" s="12"/>
      <c r="E1260" s="13" t="s">
        <v>1148</v>
      </c>
      <c r="F1260" s="17"/>
      <c r="G1260" s="17"/>
      <c r="H1260" s="869"/>
      <c r="I1260" s="880" t="str">
        <f t="shared" si="54"/>
        <v/>
      </c>
    </row>
    <row r="1261" spans="1:36" x14ac:dyDescent="0.25">
      <c r="A1261" s="12"/>
      <c r="B1261" s="12"/>
      <c r="C1261" s="12"/>
      <c r="D1261" s="12"/>
      <c r="E1261" s="13"/>
      <c r="F1261" s="17"/>
      <c r="G1261" s="17"/>
      <c r="H1261" s="869"/>
      <c r="I1261" s="880" t="str">
        <f t="shared" si="54"/>
        <v/>
      </c>
    </row>
    <row r="1262" spans="1:36" ht="27" x14ac:dyDescent="0.25">
      <c r="A1262" s="12"/>
      <c r="B1262" s="12"/>
      <c r="C1262" s="12" t="s">
        <v>41</v>
      </c>
      <c r="D1262" s="12"/>
      <c r="E1262" s="13" t="s">
        <v>1149</v>
      </c>
      <c r="F1262" s="17" t="s">
        <v>165</v>
      </c>
      <c r="G1262" s="128">
        <v>33000</v>
      </c>
      <c r="H1262" s="867"/>
      <c r="I1262" s="873">
        <f>H1262*G1262</f>
        <v>0</v>
      </c>
    </row>
    <row r="1263" spans="1:36" x14ac:dyDescent="0.25">
      <c r="A1263" s="12"/>
      <c r="B1263" s="12"/>
      <c r="C1263" s="12"/>
      <c r="D1263" s="12"/>
      <c r="E1263" s="13"/>
      <c r="F1263" s="17"/>
      <c r="G1263" s="128"/>
      <c r="H1263" s="869"/>
      <c r="I1263" s="880" t="str">
        <f t="shared" si="54"/>
        <v/>
      </c>
    </row>
    <row r="1264" spans="1:36" ht="27" x14ac:dyDescent="0.25">
      <c r="A1264" s="12"/>
      <c r="B1264" s="12"/>
      <c r="C1264" s="12" t="s">
        <v>44</v>
      </c>
      <c r="D1264" s="12"/>
      <c r="E1264" s="13" t="s">
        <v>1150</v>
      </c>
      <c r="F1264" s="17" t="s">
        <v>165</v>
      </c>
      <c r="G1264" s="128">
        <v>2600</v>
      </c>
      <c r="H1264" s="867"/>
      <c r="I1264" s="873">
        <f>H1264*G1264</f>
        <v>0</v>
      </c>
    </row>
    <row r="1265" spans="1:9" x14ac:dyDescent="0.25">
      <c r="A1265" s="12"/>
      <c r="B1265" s="12"/>
      <c r="C1265" s="12"/>
      <c r="D1265" s="12"/>
      <c r="E1265" s="13"/>
      <c r="F1265" s="17"/>
      <c r="G1265" s="128"/>
      <c r="H1265" s="869"/>
      <c r="I1265" s="880" t="str">
        <f t="shared" si="54"/>
        <v/>
      </c>
    </row>
    <row r="1266" spans="1:9" ht="25" x14ac:dyDescent="0.25">
      <c r="A1266" s="12"/>
      <c r="B1266" s="12" t="s">
        <v>1151</v>
      </c>
      <c r="C1266" s="682"/>
      <c r="D1266" s="682"/>
      <c r="E1266" s="42" t="s">
        <v>1152</v>
      </c>
      <c r="F1266" s="17"/>
      <c r="G1266" s="128"/>
      <c r="H1266" s="871"/>
      <c r="I1266" s="880" t="str">
        <f t="shared" si="54"/>
        <v/>
      </c>
    </row>
    <row r="1267" spans="1:9" x14ac:dyDescent="0.25">
      <c r="A1267" s="12"/>
      <c r="B1267" s="12"/>
      <c r="C1267" s="12"/>
      <c r="D1267" s="12"/>
      <c r="E1267" s="13"/>
      <c r="F1267" s="17"/>
      <c r="G1267" s="128"/>
      <c r="H1267" s="871"/>
      <c r="I1267" s="880" t="str">
        <f t="shared" si="54"/>
        <v/>
      </c>
    </row>
    <row r="1268" spans="1:9" ht="25" x14ac:dyDescent="0.25">
      <c r="A1268" s="12"/>
      <c r="B1268" s="12"/>
      <c r="C1268" s="12" t="s">
        <v>41</v>
      </c>
      <c r="D1268" s="12"/>
      <c r="E1268" s="13" t="s">
        <v>1153</v>
      </c>
      <c r="F1268" s="17" t="s">
        <v>702</v>
      </c>
      <c r="G1268" s="128">
        <v>2250</v>
      </c>
      <c r="H1268" s="867"/>
      <c r="I1268" s="873">
        <f>H1268*G1268</f>
        <v>0</v>
      </c>
    </row>
    <row r="1269" spans="1:9" x14ac:dyDescent="0.25">
      <c r="A1269" s="12"/>
      <c r="B1269" s="12"/>
      <c r="C1269" s="12"/>
      <c r="D1269" s="12"/>
      <c r="E1269" s="13"/>
      <c r="F1269" s="17"/>
      <c r="G1269" s="128"/>
      <c r="H1269" s="871"/>
      <c r="I1269" s="880" t="str">
        <f t="shared" si="54"/>
        <v/>
      </c>
    </row>
    <row r="1270" spans="1:9" x14ac:dyDescent="0.25">
      <c r="A1270" s="12"/>
      <c r="B1270" s="12"/>
      <c r="C1270" s="12" t="s">
        <v>44</v>
      </c>
      <c r="D1270" s="12"/>
      <c r="E1270" s="13" t="s">
        <v>1154</v>
      </c>
      <c r="F1270" s="17" t="s">
        <v>702</v>
      </c>
      <c r="G1270" s="128">
        <v>1550</v>
      </c>
      <c r="H1270" s="867"/>
      <c r="I1270" s="873">
        <f>H1270*G1270</f>
        <v>0</v>
      </c>
    </row>
    <row r="1271" spans="1:9" x14ac:dyDescent="0.25">
      <c r="A1271" s="12"/>
      <c r="B1271" s="12"/>
      <c r="C1271" s="12"/>
      <c r="D1271" s="12"/>
      <c r="E1271" s="13"/>
      <c r="F1271" s="17"/>
      <c r="G1271" s="128"/>
      <c r="H1271" s="901"/>
      <c r="I1271" s="880"/>
    </row>
    <row r="1272" spans="1:9" x14ac:dyDescent="0.25">
      <c r="A1272" s="12"/>
      <c r="B1272" s="12"/>
      <c r="C1272" s="12" t="s">
        <v>339</v>
      </c>
      <c r="D1272" s="12"/>
      <c r="E1272" s="13" t="s">
        <v>1155</v>
      </c>
      <c r="F1272" s="17" t="s">
        <v>352</v>
      </c>
      <c r="G1272" s="128">
        <v>3.2</v>
      </c>
      <c r="H1272" s="872"/>
      <c r="I1272" s="873">
        <f>H1272*G1272</f>
        <v>0</v>
      </c>
    </row>
    <row r="1273" spans="1:9" x14ac:dyDescent="0.25">
      <c r="A1273" s="12"/>
      <c r="B1273" s="12"/>
      <c r="C1273" s="12"/>
      <c r="D1273" s="12"/>
      <c r="E1273" s="13"/>
      <c r="F1273" s="17"/>
      <c r="G1273" s="128"/>
      <c r="H1273" s="869"/>
      <c r="I1273" s="880" t="str">
        <f t="shared" ref="I1273:I1275" si="55">IF(F1273="","",G1273*H1273)</f>
        <v/>
      </c>
    </row>
    <row r="1274" spans="1:9" ht="25" x14ac:dyDescent="0.25">
      <c r="A1274" s="29" t="s">
        <v>1156</v>
      </c>
      <c r="B1274" s="12"/>
      <c r="C1274" s="29"/>
      <c r="D1274" s="29"/>
      <c r="E1274" s="13" t="s">
        <v>1157</v>
      </c>
      <c r="F1274" s="17" t="s">
        <v>370</v>
      </c>
      <c r="G1274" s="71">
        <v>2200</v>
      </c>
      <c r="H1274" s="867"/>
      <c r="I1274" s="873">
        <f>H1274*G1274</f>
        <v>0</v>
      </c>
    </row>
    <row r="1275" spans="1:9" x14ac:dyDescent="0.25">
      <c r="A1275" s="29"/>
      <c r="B1275" s="12"/>
      <c r="C1275" s="29"/>
      <c r="D1275" s="29"/>
      <c r="E1275" s="13"/>
      <c r="F1275" s="17"/>
      <c r="G1275" s="71"/>
      <c r="H1275" s="869"/>
      <c r="I1275" s="873" t="str">
        <f t="shared" si="55"/>
        <v/>
      </c>
    </row>
    <row r="1276" spans="1:9" ht="25" x14ac:dyDescent="0.25">
      <c r="A1276" s="29" t="s">
        <v>1158</v>
      </c>
      <c r="B1276" s="12"/>
      <c r="C1276" s="29"/>
      <c r="D1276" s="29"/>
      <c r="E1276" s="13" t="s">
        <v>1159</v>
      </c>
      <c r="F1276" s="17" t="s">
        <v>370</v>
      </c>
      <c r="G1276" s="71">
        <v>250</v>
      </c>
      <c r="H1276" s="872"/>
      <c r="I1276" s="873">
        <f>H1276*G1276</f>
        <v>0</v>
      </c>
    </row>
    <row r="1277" spans="1:9" x14ac:dyDescent="0.25">
      <c r="A1277" s="29"/>
      <c r="B1277" s="12"/>
      <c r="C1277" s="29"/>
      <c r="D1277" s="29"/>
      <c r="E1277" s="13"/>
      <c r="F1277" s="17"/>
      <c r="G1277" s="71"/>
      <c r="H1277" s="869"/>
      <c r="I1277" s="873"/>
    </row>
    <row r="1278" spans="1:9" ht="13" x14ac:dyDescent="0.25">
      <c r="A1278" s="1010" t="s">
        <v>3921</v>
      </c>
      <c r="B1278" s="1009"/>
      <c r="C1278" s="1010"/>
      <c r="D1278" s="1010"/>
      <c r="E1278" s="1011" t="s">
        <v>3922</v>
      </c>
      <c r="F1278" s="1007"/>
      <c r="G1278" s="1021"/>
      <c r="H1278" s="869"/>
      <c r="I1278" s="873"/>
    </row>
    <row r="1279" spans="1:9" x14ac:dyDescent="0.25">
      <c r="A1279" s="1010"/>
      <c r="B1279" s="1009"/>
      <c r="C1279" s="1010"/>
      <c r="D1279" s="1010"/>
      <c r="E1279" s="1005"/>
      <c r="F1279" s="1007"/>
      <c r="G1279" s="1021"/>
      <c r="H1279" s="869"/>
      <c r="I1279" s="873"/>
    </row>
    <row r="1280" spans="1:9" x14ac:dyDescent="0.25">
      <c r="A1280" s="1010"/>
      <c r="B1280" s="1009"/>
      <c r="C1280" s="1010" t="s">
        <v>41</v>
      </c>
      <c r="D1280" s="1010"/>
      <c r="E1280" s="1325" t="s">
        <v>3943</v>
      </c>
      <c r="F1280" s="1007" t="s">
        <v>3923</v>
      </c>
      <c r="G1280" s="1021">
        <v>360000</v>
      </c>
      <c r="H1280" s="1003"/>
      <c r="I1280" s="1013">
        <f>H1280*G1280</f>
        <v>0</v>
      </c>
    </row>
    <row r="1281" spans="1:9" x14ac:dyDescent="0.25">
      <c r="A1281" s="1010"/>
      <c r="B1281" s="1009"/>
      <c r="C1281" s="1010"/>
      <c r="D1281" s="1010"/>
      <c r="E1281" s="1326"/>
      <c r="F1281" s="1007"/>
      <c r="G1281" s="1021"/>
      <c r="H1281" s="869"/>
      <c r="I1281" s="873"/>
    </row>
    <row r="1282" spans="1:9" x14ac:dyDescent="0.25">
      <c r="A1282" s="29"/>
      <c r="B1282" s="12"/>
      <c r="C1282" s="29"/>
      <c r="D1282" s="29"/>
      <c r="E1282" s="13"/>
      <c r="F1282" s="17"/>
      <c r="G1282" s="71"/>
      <c r="H1282" s="869"/>
      <c r="I1282" s="873"/>
    </row>
    <row r="1283" spans="1:9" x14ac:dyDescent="0.25">
      <c r="A1283" s="29"/>
      <c r="B1283" s="12"/>
      <c r="C1283" s="29"/>
      <c r="D1283" s="29"/>
      <c r="E1283" s="13"/>
      <c r="F1283" s="17"/>
      <c r="G1283" s="71"/>
      <c r="H1283" s="869"/>
      <c r="I1283" s="873"/>
    </row>
    <row r="1284" spans="1:9" x14ac:dyDescent="0.25">
      <c r="A1284" s="29"/>
      <c r="B1284" s="12"/>
      <c r="C1284" s="29"/>
      <c r="D1284" s="29"/>
      <c r="E1284" s="13"/>
      <c r="F1284" s="17"/>
      <c r="G1284" s="71"/>
      <c r="H1284" s="869"/>
      <c r="I1284" s="873"/>
    </row>
    <row r="1285" spans="1:9" x14ac:dyDescent="0.25">
      <c r="A1285" s="29"/>
      <c r="B1285" s="12"/>
      <c r="C1285" s="29"/>
      <c r="D1285" s="29"/>
      <c r="E1285" s="13"/>
      <c r="F1285" s="17"/>
      <c r="G1285" s="71"/>
      <c r="H1285" s="869"/>
      <c r="I1285" s="873"/>
    </row>
    <row r="1286" spans="1:9" x14ac:dyDescent="0.25">
      <c r="A1286" s="29"/>
      <c r="B1286" s="12"/>
      <c r="C1286" s="29"/>
      <c r="D1286" s="29"/>
      <c r="E1286" s="13"/>
      <c r="F1286" s="17"/>
      <c r="G1286" s="71"/>
      <c r="H1286" s="869"/>
      <c r="I1286" s="873"/>
    </row>
    <row r="1287" spans="1:9" x14ac:dyDescent="0.25">
      <c r="A1287" s="29"/>
      <c r="B1287" s="12"/>
      <c r="C1287" s="29"/>
      <c r="D1287" s="29"/>
      <c r="E1287" s="13"/>
      <c r="F1287" s="17"/>
      <c r="G1287" s="71"/>
      <c r="H1287" s="869"/>
      <c r="I1287" s="873"/>
    </row>
    <row r="1288" spans="1:9" x14ac:dyDescent="0.25">
      <c r="A1288" s="29"/>
      <c r="B1288" s="12"/>
      <c r="C1288" s="29"/>
      <c r="D1288" s="29"/>
      <c r="E1288" s="13"/>
      <c r="F1288" s="17"/>
      <c r="G1288" s="71"/>
      <c r="H1288" s="869"/>
      <c r="I1288" s="873"/>
    </row>
    <row r="1289" spans="1:9" x14ac:dyDescent="0.25">
      <c r="A1289" s="29"/>
      <c r="B1289" s="12"/>
      <c r="C1289" s="29"/>
      <c r="D1289" s="29"/>
      <c r="E1289" s="13"/>
      <c r="F1289" s="17"/>
      <c r="G1289" s="71"/>
      <c r="H1289" s="869"/>
      <c r="I1289" s="873"/>
    </row>
    <row r="1290" spans="1:9" x14ac:dyDescent="0.25">
      <c r="A1290" s="29"/>
      <c r="B1290" s="12"/>
      <c r="C1290" s="29"/>
      <c r="D1290" s="29"/>
      <c r="E1290" s="13"/>
      <c r="F1290" s="17"/>
      <c r="G1290" s="71"/>
      <c r="H1290" s="869"/>
      <c r="I1290" s="873"/>
    </row>
    <row r="1291" spans="1:9" x14ac:dyDescent="0.25">
      <c r="A1291" s="29"/>
      <c r="B1291" s="12"/>
      <c r="C1291" s="29"/>
      <c r="D1291" s="29"/>
      <c r="E1291" s="13"/>
      <c r="F1291" s="17"/>
      <c r="G1291" s="71"/>
      <c r="H1291" s="869"/>
      <c r="I1291" s="873"/>
    </row>
    <row r="1292" spans="1:9" x14ac:dyDescent="0.25">
      <c r="A1292" s="29"/>
      <c r="B1292" s="12"/>
      <c r="C1292" s="29"/>
      <c r="D1292" s="29"/>
      <c r="E1292" s="13"/>
      <c r="F1292" s="17"/>
      <c r="G1292" s="71"/>
      <c r="H1292" s="869"/>
      <c r="I1292" s="873"/>
    </row>
    <row r="1293" spans="1:9" x14ac:dyDescent="0.25">
      <c r="A1293" s="29"/>
      <c r="B1293" s="12"/>
      <c r="C1293" s="29"/>
      <c r="D1293" s="29"/>
      <c r="E1293" s="13"/>
      <c r="F1293" s="17"/>
      <c r="G1293" s="71"/>
      <c r="H1293" s="869"/>
      <c r="I1293" s="873"/>
    </row>
    <row r="1294" spans="1:9" x14ac:dyDescent="0.25">
      <c r="A1294" s="29"/>
      <c r="B1294" s="12"/>
      <c r="C1294" s="29"/>
      <c r="D1294" s="29"/>
      <c r="E1294" s="13"/>
      <c r="F1294" s="17"/>
      <c r="G1294" s="71"/>
      <c r="H1294" s="869"/>
      <c r="I1294" s="873"/>
    </row>
    <row r="1295" spans="1:9" x14ac:dyDescent="0.25">
      <c r="A1295" s="29"/>
      <c r="B1295" s="12"/>
      <c r="C1295" s="29"/>
      <c r="D1295" s="29"/>
      <c r="E1295" s="13"/>
      <c r="F1295" s="17"/>
      <c r="G1295" s="71"/>
      <c r="H1295" s="869"/>
      <c r="I1295" s="873"/>
    </row>
    <row r="1296" spans="1:9" x14ac:dyDescent="0.25">
      <c r="A1296" s="29"/>
      <c r="B1296" s="12"/>
      <c r="C1296" s="29"/>
      <c r="D1296" s="29"/>
      <c r="E1296" s="13"/>
      <c r="F1296" s="17"/>
      <c r="G1296" s="71"/>
      <c r="H1296" s="869"/>
      <c r="I1296" s="873"/>
    </row>
    <row r="1297" spans="1:9" x14ac:dyDescent="0.25">
      <c r="A1297" s="29"/>
      <c r="B1297" s="12"/>
      <c r="C1297" s="29"/>
      <c r="D1297" s="29"/>
      <c r="E1297" s="13"/>
      <c r="F1297" s="17"/>
      <c r="G1297" s="71"/>
      <c r="H1297" s="869"/>
      <c r="I1297" s="873"/>
    </row>
    <row r="1298" spans="1:9" x14ac:dyDescent="0.25">
      <c r="A1298" s="29"/>
      <c r="B1298" s="12"/>
      <c r="C1298" s="29"/>
      <c r="D1298" s="29"/>
      <c r="E1298" s="13"/>
      <c r="F1298" s="17"/>
      <c r="G1298" s="71"/>
      <c r="H1298" s="869"/>
      <c r="I1298" s="873"/>
    </row>
    <row r="1299" spans="1:9" x14ac:dyDescent="0.25">
      <c r="A1299" s="29"/>
      <c r="B1299" s="12"/>
      <c r="C1299" s="29"/>
      <c r="D1299" s="29"/>
      <c r="E1299" s="13"/>
      <c r="F1299" s="17"/>
      <c r="G1299" s="71"/>
      <c r="H1299" s="869"/>
      <c r="I1299" s="873"/>
    </row>
    <row r="1300" spans="1:9" x14ac:dyDescent="0.25">
      <c r="A1300" s="29"/>
      <c r="B1300" s="12"/>
      <c r="C1300" s="29"/>
      <c r="D1300" s="29"/>
      <c r="E1300" s="13"/>
      <c r="F1300" s="17"/>
      <c r="G1300" s="71"/>
      <c r="H1300" s="869"/>
      <c r="I1300" s="873"/>
    </row>
    <row r="1301" spans="1:9" x14ac:dyDescent="0.25">
      <c r="A1301" s="29"/>
      <c r="B1301" s="12"/>
      <c r="C1301" s="29"/>
      <c r="D1301" s="29"/>
      <c r="E1301" s="13"/>
      <c r="F1301" s="17"/>
      <c r="G1301" s="71"/>
      <c r="H1301" s="869"/>
      <c r="I1301" s="873"/>
    </row>
    <row r="1302" spans="1:9" x14ac:dyDescent="0.25">
      <c r="A1302" s="29"/>
      <c r="B1302" s="12"/>
      <c r="C1302" s="29"/>
      <c r="D1302" s="29"/>
      <c r="E1302" s="13"/>
      <c r="F1302" s="17"/>
      <c r="G1302" s="71"/>
      <c r="H1302" s="869"/>
      <c r="I1302" s="873"/>
    </row>
    <row r="1303" spans="1:9" x14ac:dyDescent="0.25">
      <c r="A1303" s="29"/>
      <c r="B1303" s="12"/>
      <c r="C1303" s="29"/>
      <c r="D1303" s="29"/>
      <c r="E1303" s="13"/>
      <c r="F1303" s="17"/>
      <c r="G1303" s="71"/>
      <c r="H1303" s="869"/>
      <c r="I1303" s="873"/>
    </row>
    <row r="1304" spans="1:9" x14ac:dyDescent="0.25">
      <c r="A1304" s="29"/>
      <c r="B1304" s="12"/>
      <c r="C1304" s="29"/>
      <c r="D1304" s="29"/>
      <c r="E1304" s="13"/>
      <c r="F1304" s="17"/>
      <c r="G1304" s="71"/>
      <c r="H1304" s="869"/>
      <c r="I1304" s="873"/>
    </row>
    <row r="1305" spans="1:9" x14ac:dyDescent="0.25">
      <c r="A1305" s="29"/>
      <c r="B1305" s="12"/>
      <c r="C1305" s="29"/>
      <c r="D1305" s="29"/>
      <c r="E1305" s="13"/>
      <c r="F1305" s="17"/>
      <c r="G1305" s="71"/>
      <c r="H1305" s="869"/>
      <c r="I1305" s="873"/>
    </row>
    <row r="1306" spans="1:9" x14ac:dyDescent="0.25">
      <c r="A1306" s="29"/>
      <c r="B1306" s="12"/>
      <c r="C1306" s="29"/>
      <c r="D1306" s="29"/>
      <c r="E1306" s="13"/>
      <c r="F1306" s="17"/>
      <c r="G1306" s="71"/>
      <c r="H1306" s="869"/>
      <c r="I1306" s="873"/>
    </row>
    <row r="1307" spans="1:9" x14ac:dyDescent="0.25">
      <c r="A1307" s="29"/>
      <c r="B1307" s="12"/>
      <c r="C1307" s="29"/>
      <c r="D1307" s="29"/>
      <c r="E1307" s="13"/>
      <c r="F1307" s="17"/>
      <c r="G1307" s="71"/>
      <c r="H1307" s="869"/>
      <c r="I1307" s="873"/>
    </row>
    <row r="1308" spans="1:9" x14ac:dyDescent="0.25">
      <c r="A1308" s="29"/>
      <c r="B1308" s="12"/>
      <c r="C1308" s="29"/>
      <c r="D1308" s="29"/>
      <c r="E1308" s="13"/>
      <c r="F1308" s="17"/>
      <c r="G1308" s="71"/>
      <c r="H1308" s="869"/>
      <c r="I1308" s="873"/>
    </row>
    <row r="1309" spans="1:9" x14ac:dyDescent="0.25">
      <c r="A1309" s="29"/>
      <c r="B1309" s="12"/>
      <c r="C1309" s="29"/>
      <c r="D1309" s="29"/>
      <c r="E1309" s="13"/>
      <c r="F1309" s="17"/>
      <c r="G1309" s="71"/>
      <c r="H1309" s="869"/>
      <c r="I1309" s="873"/>
    </row>
    <row r="1310" spans="1:9" x14ac:dyDescent="0.25">
      <c r="A1310" s="29"/>
      <c r="B1310" s="12"/>
      <c r="C1310" s="29"/>
      <c r="D1310" s="29"/>
      <c r="E1310" s="13"/>
      <c r="F1310" s="17"/>
      <c r="G1310" s="71"/>
      <c r="H1310" s="869"/>
      <c r="I1310" s="873"/>
    </row>
    <row r="1311" spans="1:9" x14ac:dyDescent="0.25">
      <c r="A1311" s="29"/>
      <c r="B1311" s="12"/>
      <c r="C1311" s="29"/>
      <c r="D1311" s="29"/>
      <c r="E1311" s="13"/>
      <c r="F1311" s="17"/>
      <c r="G1311" s="71"/>
      <c r="H1311" s="869"/>
      <c r="I1311" s="873"/>
    </row>
    <row r="1312" spans="1:9" x14ac:dyDescent="0.25">
      <c r="A1312" s="29"/>
      <c r="B1312" s="12"/>
      <c r="C1312" s="29"/>
      <c r="D1312" s="29"/>
      <c r="E1312" s="13"/>
      <c r="F1312" s="17"/>
      <c r="G1312" s="71"/>
      <c r="H1312" s="869"/>
      <c r="I1312" s="873"/>
    </row>
    <row r="1313" spans="1:9" x14ac:dyDescent="0.25">
      <c r="A1313" s="29"/>
      <c r="B1313" s="12"/>
      <c r="C1313" s="29"/>
      <c r="D1313" s="29"/>
      <c r="E1313" s="13"/>
      <c r="F1313" s="17"/>
      <c r="G1313" s="71"/>
      <c r="H1313" s="869"/>
      <c r="I1313" s="873"/>
    </row>
    <row r="1314" spans="1:9" x14ac:dyDescent="0.25">
      <c r="A1314" s="29"/>
      <c r="B1314" s="12"/>
      <c r="C1314" s="29"/>
      <c r="D1314" s="29"/>
      <c r="E1314" s="13"/>
      <c r="F1314" s="17"/>
      <c r="G1314" s="71"/>
      <c r="H1314" s="869"/>
      <c r="I1314" s="873"/>
    </row>
    <row r="1315" spans="1:9" x14ac:dyDescent="0.25">
      <c r="A1315" s="29"/>
      <c r="B1315" s="12"/>
      <c r="C1315" s="29"/>
      <c r="D1315" s="29"/>
      <c r="E1315" s="13"/>
      <c r="F1315" s="17"/>
      <c r="G1315" s="71"/>
      <c r="H1315" s="869"/>
      <c r="I1315" s="873"/>
    </row>
    <row r="1316" spans="1:9" x14ac:dyDescent="0.25">
      <c r="A1316" s="29"/>
      <c r="B1316" s="12"/>
      <c r="C1316" s="29"/>
      <c r="D1316" s="29"/>
      <c r="E1316" s="13"/>
      <c r="F1316" s="17"/>
      <c r="G1316" s="71"/>
      <c r="H1316" s="869"/>
      <c r="I1316" s="873"/>
    </row>
    <row r="1317" spans="1:9" x14ac:dyDescent="0.25">
      <c r="A1317" s="29"/>
      <c r="B1317" s="12"/>
      <c r="C1317" s="29"/>
      <c r="D1317" s="29"/>
      <c r="E1317" s="13"/>
      <c r="F1317" s="17"/>
      <c r="G1317" s="71"/>
      <c r="H1317" s="869"/>
      <c r="I1317" s="873"/>
    </row>
    <row r="1318" spans="1:9" x14ac:dyDescent="0.25">
      <c r="A1318" s="29"/>
      <c r="B1318" s="12"/>
      <c r="C1318" s="29"/>
      <c r="D1318" s="29"/>
      <c r="E1318" s="13"/>
      <c r="F1318" s="17"/>
      <c r="G1318" s="71"/>
      <c r="H1318" s="869"/>
      <c r="I1318" s="873"/>
    </row>
    <row r="1319" spans="1:9" x14ac:dyDescent="0.25">
      <c r="A1319" s="29"/>
      <c r="B1319" s="12"/>
      <c r="C1319" s="29"/>
      <c r="D1319" s="29"/>
      <c r="E1319" s="13"/>
      <c r="F1319" s="17"/>
      <c r="G1319" s="71"/>
      <c r="H1319" s="869"/>
      <c r="I1319" s="873"/>
    </row>
    <row r="1320" spans="1:9" x14ac:dyDescent="0.25">
      <c r="A1320" s="29"/>
      <c r="B1320" s="12"/>
      <c r="C1320" s="29"/>
      <c r="D1320" s="29"/>
      <c r="E1320" s="13"/>
      <c r="F1320" s="17"/>
      <c r="G1320" s="71"/>
      <c r="H1320" s="869"/>
      <c r="I1320" s="873"/>
    </row>
    <row r="1321" spans="1:9" x14ac:dyDescent="0.25">
      <c r="A1321" s="29"/>
      <c r="B1321" s="12"/>
      <c r="C1321" s="29"/>
      <c r="D1321" s="29"/>
      <c r="E1321" s="13"/>
      <c r="F1321" s="17"/>
      <c r="G1321" s="71"/>
      <c r="H1321" s="869"/>
      <c r="I1321" s="873"/>
    </row>
    <row r="1322" spans="1:9" ht="13" x14ac:dyDescent="0.25">
      <c r="A1322" s="37" t="str">
        <f>$A$10</f>
        <v>C1.5</v>
      </c>
      <c r="B1322" s="196"/>
      <c r="C1322" s="20"/>
      <c r="D1322" s="20"/>
      <c r="E1322" s="19" t="s">
        <v>172</v>
      </c>
      <c r="F1322" s="20"/>
      <c r="G1322" s="21"/>
      <c r="H1322" s="884"/>
      <c r="I1322" s="874">
        <f>SUM(I1250:I1321)</f>
        <v>64870000</v>
      </c>
    </row>
  </sheetData>
  <sheetProtection algorithmName="SHA-512" hashValue="u8GFlH2dv608dZb3berkrQSVAWyOGjhvt45KpZdGqMrRz8oIaqutvhRhK3TQAPpwthwU1IsdKuJ5G0QEwRK4ZA==" saltValue="QeKZcUCtbHVbzD1SdqTZxA==" spinCount="100000" sheet="1" objects="1" scenarios="1"/>
  <mergeCells count="1">
    <mergeCell ref="E1280:E1281"/>
  </mergeCells>
  <pageMargins left="0.78740157480314965" right="0.51181102362204722" top="0.78740157480314965" bottom="0.78740157480314965" header="0.31496062992125984" footer="0.31496062992125984"/>
  <pageSetup paperSize="9" scale="65" firstPageNumber="31" orientation="portrait" r:id="rId1"/>
  <headerFooter>
    <oddFooter>&amp;RC3-&amp;P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C7343-5B74-4FF1-8CF8-C344C66C4F43}">
  <sheetPr codeName="Sheet6">
    <tabColor rgb="FF92D050"/>
  </sheetPr>
  <dimension ref="A1:J65"/>
  <sheetViews>
    <sheetView view="pageBreakPreview" zoomScaleNormal="125" zoomScaleSheetLayoutView="100" zoomScalePageLayoutView="125" workbookViewId="0">
      <selection activeCell="H22" sqref="H22"/>
    </sheetView>
  </sheetViews>
  <sheetFormatPr defaultColWidth="6.90625" defaultRowHeight="12.5" x14ac:dyDescent="0.25"/>
  <cols>
    <col min="1" max="1" width="9.26953125" style="763" customWidth="1"/>
    <col min="2" max="2" width="10" style="763" customWidth="1"/>
    <col min="3" max="3" width="4.26953125" style="763" customWidth="1"/>
    <col min="4"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0" width="0.90625" style="5" customWidth="1"/>
    <col min="11" max="16384" width="6.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34" t="s">
        <v>11</v>
      </c>
      <c r="B8" s="34"/>
      <c r="C8" s="34"/>
      <c r="D8" s="9"/>
      <c r="E8" s="10" t="s">
        <v>12</v>
      </c>
      <c r="F8" s="10" t="s">
        <v>13</v>
      </c>
      <c r="G8" s="10" t="s">
        <v>14</v>
      </c>
      <c r="H8" s="656" t="s">
        <v>15</v>
      </c>
      <c r="I8" s="10" t="s">
        <v>16</v>
      </c>
      <c r="J8" s="11"/>
    </row>
    <row r="9" spans="1:10" x14ac:dyDescent="0.25">
      <c r="A9" s="815"/>
      <c r="B9" s="815"/>
      <c r="C9" s="657"/>
      <c r="D9" s="29"/>
      <c r="E9" s="13"/>
      <c r="F9" s="17"/>
      <c r="G9" s="17"/>
      <c r="H9" s="658"/>
      <c r="I9" s="70" t="str">
        <f t="shared" ref="I9:I13" si="0">IF(F9="","",G9*H9)</f>
        <v/>
      </c>
      <c r="J9" s="53"/>
    </row>
    <row r="10" spans="1:10" ht="13" x14ac:dyDescent="0.25">
      <c r="A10" s="659" t="s">
        <v>1160</v>
      </c>
      <c r="B10" s="659"/>
      <c r="C10" s="659"/>
      <c r="D10" s="33"/>
      <c r="E10" s="15" t="s">
        <v>1161</v>
      </c>
      <c r="F10" s="17"/>
      <c r="G10" s="17"/>
      <c r="H10" s="658"/>
      <c r="I10" s="70" t="str">
        <f t="shared" si="0"/>
        <v/>
      </c>
      <c r="J10" s="54"/>
    </row>
    <row r="11" spans="1:10" x14ac:dyDescent="0.25">
      <c r="A11" s="657"/>
      <c r="B11" s="657"/>
      <c r="C11" s="657"/>
      <c r="D11" s="29"/>
      <c r="E11" s="13"/>
      <c r="F11" s="17"/>
      <c r="G11" s="17"/>
      <c r="H11" s="658"/>
      <c r="I11" s="70" t="str">
        <f t="shared" si="0"/>
        <v/>
      </c>
      <c r="J11" s="54"/>
    </row>
    <row r="12" spans="1:10" ht="13" x14ac:dyDescent="0.25">
      <c r="A12" s="659" t="s">
        <v>1162</v>
      </c>
      <c r="B12" s="659"/>
      <c r="C12" s="659"/>
      <c r="D12" s="33"/>
      <c r="E12" s="15" t="s">
        <v>578</v>
      </c>
      <c r="F12" s="17"/>
      <c r="G12" s="17"/>
      <c r="H12" s="658"/>
      <c r="I12" s="70" t="str">
        <f t="shared" si="0"/>
        <v/>
      </c>
      <c r="J12" s="54"/>
    </row>
    <row r="13" spans="1:10" x14ac:dyDescent="0.25">
      <c r="A13" s="657"/>
      <c r="B13" s="657"/>
      <c r="C13" s="657"/>
      <c r="D13" s="29"/>
      <c r="E13" s="13"/>
      <c r="F13" s="17"/>
      <c r="G13" s="17"/>
      <c r="H13" s="658"/>
      <c r="I13" s="70" t="str">
        <f t="shared" si="0"/>
        <v/>
      </c>
      <c r="J13" s="54"/>
    </row>
    <row r="14" spans="1:10" ht="25" x14ac:dyDescent="0.25">
      <c r="A14" s="816"/>
      <c r="B14" s="657" t="s">
        <v>1163</v>
      </c>
      <c r="C14" s="657"/>
      <c r="D14" s="29"/>
      <c r="E14" s="13" t="s">
        <v>580</v>
      </c>
      <c r="F14" s="17" t="s">
        <v>352</v>
      </c>
      <c r="G14" s="71">
        <v>26</v>
      </c>
      <c r="H14" s="867"/>
      <c r="I14" s="873">
        <f>H14*G14</f>
        <v>0</v>
      </c>
      <c r="J14" s="55"/>
    </row>
    <row r="15" spans="1:10" x14ac:dyDescent="0.25">
      <c r="A15" s="816"/>
      <c r="B15" s="657"/>
      <c r="C15" s="657"/>
      <c r="D15" s="29"/>
      <c r="E15" s="13"/>
      <c r="F15" s="17"/>
      <c r="G15" s="71"/>
      <c r="H15" s="868"/>
      <c r="I15" s="873"/>
      <c r="J15" s="55"/>
    </row>
    <row r="16" spans="1:10" ht="25" x14ac:dyDescent="0.25">
      <c r="A16" s="816"/>
      <c r="B16" s="657" t="s">
        <v>1164</v>
      </c>
      <c r="C16" s="657"/>
      <c r="D16" s="29"/>
      <c r="E16" s="13" t="s">
        <v>1165</v>
      </c>
      <c r="F16" s="17" t="s">
        <v>352</v>
      </c>
      <c r="G16" s="71">
        <v>3</v>
      </c>
      <c r="H16" s="867"/>
      <c r="I16" s="873">
        <f t="shared" ref="I16:I63" si="1">H16*G16</f>
        <v>0</v>
      </c>
      <c r="J16" s="55"/>
    </row>
    <row r="17" spans="1:10" x14ac:dyDescent="0.25">
      <c r="A17" s="816"/>
      <c r="B17" s="657"/>
      <c r="C17" s="657"/>
      <c r="D17" s="29"/>
      <c r="E17" s="13"/>
      <c r="F17" s="17"/>
      <c r="G17" s="71"/>
      <c r="H17" s="868"/>
      <c r="I17" s="873"/>
      <c r="J17" s="55"/>
    </row>
    <row r="18" spans="1:10" ht="25" x14ac:dyDescent="0.25">
      <c r="A18" s="816"/>
      <c r="B18" s="657" t="s">
        <v>1166</v>
      </c>
      <c r="C18" s="657"/>
      <c r="D18" s="29"/>
      <c r="E18" s="13" t="s">
        <v>1167</v>
      </c>
      <c r="F18" s="17" t="s">
        <v>124</v>
      </c>
      <c r="G18" s="71">
        <v>26</v>
      </c>
      <c r="H18" s="867"/>
      <c r="I18" s="873">
        <f t="shared" si="1"/>
        <v>0</v>
      </c>
      <c r="J18" s="55"/>
    </row>
    <row r="19" spans="1:10" x14ac:dyDescent="0.25">
      <c r="A19" s="816"/>
      <c r="B19" s="657"/>
      <c r="C19" s="657"/>
      <c r="D19" s="29"/>
      <c r="E19" s="13"/>
      <c r="F19" s="17"/>
      <c r="G19" s="71"/>
      <c r="H19" s="868"/>
      <c r="I19" s="873"/>
      <c r="J19" s="55"/>
    </row>
    <row r="20" spans="1:10" ht="13" x14ac:dyDescent="0.25">
      <c r="A20" s="659" t="s">
        <v>1168</v>
      </c>
      <c r="B20" s="659"/>
      <c r="C20" s="659"/>
      <c r="D20" s="33"/>
      <c r="E20" s="15" t="s">
        <v>582</v>
      </c>
      <c r="F20" s="17"/>
      <c r="G20" s="71"/>
      <c r="H20" s="870"/>
      <c r="I20" s="873"/>
      <c r="J20" s="54"/>
    </row>
    <row r="21" spans="1:10" x14ac:dyDescent="0.25">
      <c r="A21" s="657"/>
      <c r="B21" s="657"/>
      <c r="C21" s="657"/>
      <c r="D21" s="29"/>
      <c r="E21" s="13"/>
      <c r="F21" s="17"/>
      <c r="G21" s="71"/>
      <c r="H21" s="869"/>
      <c r="I21" s="873"/>
      <c r="J21" s="56"/>
    </row>
    <row r="22" spans="1:10" ht="25" x14ac:dyDescent="0.25">
      <c r="A22" s="816"/>
      <c r="B22" s="657" t="s">
        <v>1169</v>
      </c>
      <c r="C22" s="657"/>
      <c r="D22" s="29"/>
      <c r="E22" s="13" t="s">
        <v>580</v>
      </c>
      <c r="F22" s="17" t="s">
        <v>124</v>
      </c>
      <c r="G22" s="71">
        <v>15</v>
      </c>
      <c r="H22" s="879"/>
      <c r="I22" s="873">
        <f t="shared" si="1"/>
        <v>0</v>
      </c>
    </row>
    <row r="23" spans="1:10" x14ac:dyDescent="0.25">
      <c r="A23" s="816"/>
      <c r="B23" s="657"/>
      <c r="C23" s="657"/>
      <c r="D23" s="29"/>
      <c r="E23" s="13"/>
      <c r="F23" s="17"/>
      <c r="G23" s="71"/>
      <c r="H23" s="871"/>
      <c r="I23" s="873"/>
    </row>
    <row r="24" spans="1:10" ht="37.5" x14ac:dyDescent="0.25">
      <c r="A24" s="816"/>
      <c r="B24" s="657" t="s">
        <v>1170</v>
      </c>
      <c r="C24" s="657"/>
      <c r="D24" s="29"/>
      <c r="E24" s="13" t="s">
        <v>1171</v>
      </c>
      <c r="F24" s="17" t="s">
        <v>352</v>
      </c>
      <c r="G24" s="71">
        <v>3</v>
      </c>
      <c r="H24" s="879"/>
      <c r="I24" s="873">
        <f t="shared" si="1"/>
        <v>0</v>
      </c>
    </row>
    <row r="25" spans="1:10" x14ac:dyDescent="0.25">
      <c r="A25" s="657"/>
      <c r="B25" s="681"/>
      <c r="C25" s="681"/>
      <c r="D25" s="692"/>
      <c r="E25" s="42"/>
      <c r="F25" s="17"/>
      <c r="G25" s="71"/>
      <c r="H25" s="870"/>
      <c r="I25" s="873"/>
    </row>
    <row r="26" spans="1:10" ht="26" x14ac:dyDescent="0.25">
      <c r="A26" s="659" t="s">
        <v>1172</v>
      </c>
      <c r="B26" s="751"/>
      <c r="C26" s="751"/>
      <c r="D26" s="764"/>
      <c r="E26" s="710" t="s">
        <v>585</v>
      </c>
      <c r="F26" s="17"/>
      <c r="G26" s="71"/>
      <c r="H26" s="871"/>
      <c r="I26" s="873"/>
    </row>
    <row r="27" spans="1:10" x14ac:dyDescent="0.25">
      <c r="A27" s="657"/>
      <c r="B27" s="657"/>
      <c r="C27" s="657"/>
      <c r="D27" s="29"/>
      <c r="E27" s="13"/>
      <c r="F27" s="17"/>
      <c r="G27" s="71"/>
      <c r="H27" s="869"/>
      <c r="I27" s="873"/>
      <c r="J27" s="54"/>
    </row>
    <row r="28" spans="1:10" ht="25" x14ac:dyDescent="0.25">
      <c r="A28" s="657" t="s">
        <v>1173</v>
      </c>
      <c r="B28" s="657"/>
      <c r="C28" s="657"/>
      <c r="D28" s="29"/>
      <c r="E28" s="13" t="s">
        <v>587</v>
      </c>
      <c r="F28" s="17" t="s">
        <v>57</v>
      </c>
      <c r="G28" s="71">
        <v>1780</v>
      </c>
      <c r="H28" s="872"/>
      <c r="I28" s="873">
        <f t="shared" si="1"/>
        <v>0</v>
      </c>
      <c r="J28" s="54"/>
    </row>
    <row r="29" spans="1:10" x14ac:dyDescent="0.25">
      <c r="A29" s="657"/>
      <c r="B29" s="657"/>
      <c r="C29" s="657"/>
      <c r="D29" s="29"/>
      <c r="E29" s="13"/>
      <c r="F29" s="17"/>
      <c r="G29" s="71"/>
      <c r="H29" s="869"/>
      <c r="I29" s="873"/>
      <c r="J29" s="54"/>
    </row>
    <row r="30" spans="1:10" x14ac:dyDescent="0.25">
      <c r="A30" s="657" t="s">
        <v>1174</v>
      </c>
      <c r="B30" s="657"/>
      <c r="C30" s="657"/>
      <c r="D30" s="29"/>
      <c r="E30" s="13" t="s">
        <v>589</v>
      </c>
      <c r="F30" s="17" t="s">
        <v>57</v>
      </c>
      <c r="G30" s="71">
        <v>752</v>
      </c>
      <c r="H30" s="867"/>
      <c r="I30" s="873">
        <f t="shared" si="1"/>
        <v>0</v>
      </c>
      <c r="J30" s="55"/>
    </row>
    <row r="31" spans="1:10" x14ac:dyDescent="0.25">
      <c r="A31" s="657"/>
      <c r="B31" s="657"/>
      <c r="C31" s="657"/>
      <c r="D31" s="29"/>
      <c r="E31" s="13"/>
      <c r="F31" s="17"/>
      <c r="G31" s="17"/>
      <c r="H31" s="868"/>
      <c r="I31" s="873"/>
      <c r="J31" s="54"/>
    </row>
    <row r="32" spans="1:10" ht="13" x14ac:dyDescent="0.25">
      <c r="A32" s="659" t="s">
        <v>1175</v>
      </c>
      <c r="B32" s="659"/>
      <c r="C32" s="659"/>
      <c r="D32" s="33"/>
      <c r="E32" s="15" t="s">
        <v>591</v>
      </c>
      <c r="F32" s="17"/>
      <c r="G32" s="661"/>
      <c r="H32" s="905"/>
      <c r="I32" s="873"/>
      <c r="J32" s="54"/>
    </row>
    <row r="33" spans="1:10" x14ac:dyDescent="0.25">
      <c r="A33" s="657"/>
      <c r="B33" s="657"/>
      <c r="C33" s="657"/>
      <c r="D33" s="29"/>
      <c r="E33" s="13"/>
      <c r="F33" s="17"/>
      <c r="G33" s="17"/>
      <c r="H33" s="868"/>
      <c r="I33" s="873"/>
      <c r="J33" s="54"/>
    </row>
    <row r="34" spans="1:10" x14ac:dyDescent="0.25">
      <c r="A34" s="814"/>
      <c r="B34" s="657" t="s">
        <v>1176</v>
      </c>
      <c r="C34" s="657"/>
      <c r="D34" s="29"/>
      <c r="E34" s="13" t="s">
        <v>593</v>
      </c>
      <c r="F34" s="17" t="s">
        <v>57</v>
      </c>
      <c r="G34" s="71">
        <v>1</v>
      </c>
      <c r="H34" s="867"/>
      <c r="I34" s="873">
        <f t="shared" si="1"/>
        <v>0</v>
      </c>
      <c r="J34" s="54"/>
    </row>
    <row r="35" spans="1:10" x14ac:dyDescent="0.25">
      <c r="A35" s="814"/>
      <c r="B35" s="657"/>
      <c r="C35" s="657"/>
      <c r="D35" s="29"/>
      <c r="E35" s="13"/>
      <c r="F35" s="17"/>
      <c r="G35" s="17"/>
      <c r="H35" s="868"/>
      <c r="I35" s="873"/>
      <c r="J35" s="54"/>
    </row>
    <row r="36" spans="1:10" ht="25" x14ac:dyDescent="0.25">
      <c r="A36" s="814"/>
      <c r="B36" s="657" t="s">
        <v>1177</v>
      </c>
      <c r="C36" s="657"/>
      <c r="D36" s="29"/>
      <c r="E36" s="13" t="s">
        <v>595</v>
      </c>
      <c r="F36" s="17" t="s">
        <v>57</v>
      </c>
      <c r="G36" s="71">
        <v>504</v>
      </c>
      <c r="H36" s="867"/>
      <c r="I36" s="873">
        <f t="shared" si="1"/>
        <v>0</v>
      </c>
      <c r="J36" s="54"/>
    </row>
    <row r="37" spans="1:10" x14ac:dyDescent="0.25">
      <c r="A37" s="814"/>
      <c r="B37" s="657"/>
      <c r="C37" s="657"/>
      <c r="D37" s="29"/>
      <c r="E37" s="13"/>
      <c r="F37" s="17"/>
      <c r="G37" s="71"/>
      <c r="H37" s="868"/>
      <c r="I37" s="873"/>
      <c r="J37" s="54"/>
    </row>
    <row r="38" spans="1:10" ht="13" x14ac:dyDescent="0.25">
      <c r="A38" s="659" t="s">
        <v>1178</v>
      </c>
      <c r="B38" s="659"/>
      <c r="C38" s="659"/>
      <c r="D38" s="188"/>
      <c r="E38" s="15" t="s">
        <v>597</v>
      </c>
      <c r="F38" s="17"/>
      <c r="G38" s="17"/>
      <c r="H38" s="868"/>
      <c r="I38" s="873"/>
      <c r="J38" s="54"/>
    </row>
    <row r="39" spans="1:10" x14ac:dyDescent="0.25">
      <c r="A39" s="657"/>
      <c r="B39" s="657"/>
      <c r="C39" s="657"/>
      <c r="D39" s="12"/>
      <c r="E39" s="13"/>
      <c r="F39" s="17"/>
      <c r="G39" s="17"/>
      <c r="H39" s="868"/>
      <c r="I39" s="873"/>
      <c r="J39" s="54"/>
    </row>
    <row r="40" spans="1:10" ht="24.75" customHeight="1" x14ac:dyDescent="0.25">
      <c r="A40" s="814"/>
      <c r="B40" s="657" t="s">
        <v>1179</v>
      </c>
      <c r="C40" s="657"/>
      <c r="D40" s="29"/>
      <c r="E40" s="13" t="s">
        <v>599</v>
      </c>
      <c r="F40" s="17" t="s">
        <v>1180</v>
      </c>
      <c r="G40" s="71">
        <v>22800</v>
      </c>
      <c r="H40" s="867"/>
      <c r="I40" s="873">
        <f t="shared" si="1"/>
        <v>0</v>
      </c>
      <c r="J40" s="54"/>
    </row>
    <row r="41" spans="1:10" x14ac:dyDescent="0.25">
      <c r="A41" s="814"/>
      <c r="B41" s="657"/>
      <c r="C41" s="657"/>
      <c r="D41" s="29"/>
      <c r="E41" s="13"/>
      <c r="F41" s="17"/>
      <c r="G41" s="71"/>
      <c r="H41" s="868"/>
      <c r="I41" s="873"/>
      <c r="J41" s="54"/>
    </row>
    <row r="42" spans="1:10" ht="15" customHeight="1" x14ac:dyDescent="0.25">
      <c r="A42" s="814"/>
      <c r="B42" s="657" t="s">
        <v>1181</v>
      </c>
      <c r="C42" s="657"/>
      <c r="D42" s="29"/>
      <c r="E42" s="13" t="s">
        <v>601</v>
      </c>
      <c r="F42" s="17" t="s">
        <v>1180</v>
      </c>
      <c r="G42" s="71">
        <v>2500</v>
      </c>
      <c r="H42" s="867"/>
      <c r="I42" s="873">
        <f t="shared" si="1"/>
        <v>0</v>
      </c>
      <c r="J42" s="54"/>
    </row>
    <row r="43" spans="1:10" x14ac:dyDescent="0.25">
      <c r="A43" s="814"/>
      <c r="B43" s="657"/>
      <c r="C43" s="657"/>
      <c r="D43" s="29"/>
      <c r="E43" s="13"/>
      <c r="F43" s="17"/>
      <c r="G43" s="71"/>
      <c r="H43" s="868"/>
      <c r="I43" s="873"/>
      <c r="J43" s="54"/>
    </row>
    <row r="44" spans="1:10" ht="13" x14ac:dyDescent="0.25">
      <c r="A44" s="659" t="s">
        <v>1182</v>
      </c>
      <c r="B44" s="659"/>
      <c r="C44" s="659"/>
      <c r="D44" s="188"/>
      <c r="E44" s="15" t="s">
        <v>1183</v>
      </c>
      <c r="F44" s="17"/>
      <c r="G44" s="17"/>
      <c r="H44" s="868"/>
      <c r="I44" s="873"/>
      <c r="J44" s="54"/>
    </row>
    <row r="45" spans="1:10" x14ac:dyDescent="0.25">
      <c r="A45" s="657"/>
      <c r="B45" s="681"/>
      <c r="C45" s="681"/>
      <c r="D45" s="682"/>
      <c r="E45" s="42"/>
      <c r="F45" s="24"/>
      <c r="G45" s="24"/>
      <c r="H45" s="868"/>
      <c r="I45" s="873"/>
      <c r="J45" s="28"/>
    </row>
    <row r="46" spans="1:10" ht="25" x14ac:dyDescent="0.25">
      <c r="A46" s="814"/>
      <c r="B46" s="657" t="s">
        <v>1184</v>
      </c>
      <c r="C46" s="681"/>
      <c r="D46" s="682"/>
      <c r="E46" s="42" t="s">
        <v>1185</v>
      </c>
      <c r="F46" s="17" t="s">
        <v>60</v>
      </c>
      <c r="G46" s="24">
        <v>1</v>
      </c>
      <c r="H46" s="868">
        <v>220000</v>
      </c>
      <c r="I46" s="873">
        <f t="shared" si="1"/>
        <v>220000</v>
      </c>
    </row>
    <row r="47" spans="1:10" x14ac:dyDescent="0.25">
      <c r="A47" s="814"/>
      <c r="B47" s="657"/>
      <c r="C47" s="681"/>
      <c r="D47" s="682"/>
      <c r="E47" s="683"/>
      <c r="F47" s="17"/>
      <c r="G47" s="24"/>
      <c r="H47" s="73"/>
      <c r="I47" s="70"/>
    </row>
    <row r="48" spans="1:10" ht="25" x14ac:dyDescent="0.25">
      <c r="A48" s="814"/>
      <c r="B48" s="657" t="s">
        <v>1186</v>
      </c>
      <c r="C48" s="657"/>
      <c r="D48" s="12"/>
      <c r="E48" s="13" t="s">
        <v>1187</v>
      </c>
      <c r="F48" s="17" t="s">
        <v>46</v>
      </c>
      <c r="G48" s="205">
        <v>220000</v>
      </c>
      <c r="H48" s="62"/>
      <c r="I48" s="873">
        <f t="shared" si="1"/>
        <v>0</v>
      </c>
      <c r="J48" s="54"/>
    </row>
    <row r="49" spans="1:10" x14ac:dyDescent="0.25">
      <c r="A49" s="814"/>
      <c r="B49" s="657"/>
      <c r="C49" s="657"/>
      <c r="D49" s="12"/>
      <c r="E49" s="13"/>
      <c r="F49" s="17"/>
      <c r="G49" s="205"/>
      <c r="H49" s="74"/>
      <c r="I49" s="70"/>
      <c r="J49" s="54"/>
    </row>
    <row r="50" spans="1:10" ht="26" x14ac:dyDescent="0.25">
      <c r="A50" s="659" t="s">
        <v>1188</v>
      </c>
      <c r="B50" s="659"/>
      <c r="C50" s="659"/>
      <c r="D50" s="659"/>
      <c r="E50" s="15" t="s">
        <v>603</v>
      </c>
      <c r="F50" s="17"/>
      <c r="G50" s="17"/>
      <c r="H50" s="658"/>
      <c r="I50" s="70"/>
      <c r="J50" s="54"/>
    </row>
    <row r="51" spans="1:10" x14ac:dyDescent="0.25">
      <c r="A51" s="657"/>
      <c r="B51" s="657"/>
      <c r="C51" s="657"/>
      <c r="D51" s="657"/>
      <c r="E51" s="13"/>
      <c r="F51" s="17"/>
      <c r="G51" s="17"/>
      <c r="H51" s="658"/>
      <c r="I51" s="70"/>
      <c r="J51" s="54"/>
    </row>
    <row r="52" spans="1:10" ht="27" x14ac:dyDescent="0.25">
      <c r="A52" s="814"/>
      <c r="B52" s="657" t="s">
        <v>1189</v>
      </c>
      <c r="C52" s="657"/>
      <c r="D52" s="657"/>
      <c r="E52" s="13" t="s">
        <v>605</v>
      </c>
      <c r="F52" s="17" t="s">
        <v>357</v>
      </c>
      <c r="G52" s="17">
        <v>9965</v>
      </c>
      <c r="H52" s="867"/>
      <c r="I52" s="873">
        <f t="shared" si="1"/>
        <v>0</v>
      </c>
      <c r="J52" s="54"/>
    </row>
    <row r="53" spans="1:10" x14ac:dyDescent="0.25">
      <c r="A53" s="657"/>
      <c r="B53" s="657"/>
      <c r="C53" s="657"/>
      <c r="D53" s="657"/>
      <c r="E53" s="13"/>
      <c r="F53" s="17"/>
      <c r="G53" s="71"/>
      <c r="H53" s="868"/>
      <c r="I53" s="873"/>
      <c r="J53" s="54"/>
    </row>
    <row r="54" spans="1:10" ht="27" x14ac:dyDescent="0.25">
      <c r="A54" s="814"/>
      <c r="B54" s="657" t="s">
        <v>1190</v>
      </c>
      <c r="C54" s="657"/>
      <c r="D54" s="657"/>
      <c r="E54" s="13" t="s">
        <v>607</v>
      </c>
      <c r="F54" s="17" t="s">
        <v>357</v>
      </c>
      <c r="G54" s="71">
        <v>14900</v>
      </c>
      <c r="H54" s="867"/>
      <c r="I54" s="873">
        <f t="shared" si="1"/>
        <v>0</v>
      </c>
      <c r="J54" s="54"/>
    </row>
    <row r="55" spans="1:10" x14ac:dyDescent="0.25">
      <c r="A55" s="814"/>
      <c r="B55" s="657"/>
      <c r="C55" s="657"/>
      <c r="D55" s="12"/>
      <c r="E55" s="13"/>
      <c r="F55" s="17"/>
      <c r="G55" s="205"/>
      <c r="H55" s="877"/>
      <c r="I55" s="873"/>
      <c r="J55" s="54"/>
    </row>
    <row r="56" spans="1:10" ht="26" x14ac:dyDescent="0.25">
      <c r="A56" s="659" t="s">
        <v>1191</v>
      </c>
      <c r="B56" s="657"/>
      <c r="C56" s="657"/>
      <c r="D56" s="12"/>
      <c r="E56" s="15" t="s">
        <v>609</v>
      </c>
      <c r="F56" s="17"/>
      <c r="G56" s="205"/>
      <c r="H56" s="877"/>
      <c r="I56" s="873"/>
      <c r="J56" s="54"/>
    </row>
    <row r="57" spans="1:10" ht="25" x14ac:dyDescent="0.25">
      <c r="A57" s="814"/>
      <c r="B57" s="657" t="s">
        <v>1192</v>
      </c>
      <c r="C57" s="681"/>
      <c r="D57" s="682"/>
      <c r="E57" s="42" t="s">
        <v>1193</v>
      </c>
      <c r="F57" s="17"/>
      <c r="G57" s="24"/>
      <c r="H57" s="868"/>
      <c r="I57" s="873"/>
      <c r="J57" s="54"/>
    </row>
    <row r="58" spans="1:10" x14ac:dyDescent="0.25">
      <c r="A58" s="814"/>
      <c r="B58" s="657"/>
      <c r="C58" s="681"/>
      <c r="D58" s="682"/>
      <c r="E58" s="42"/>
      <c r="F58" s="17"/>
      <c r="G58" s="24"/>
      <c r="H58" s="868"/>
      <c r="I58" s="873"/>
      <c r="J58" s="54"/>
    </row>
    <row r="59" spans="1:10" ht="25" x14ac:dyDescent="0.25">
      <c r="A59" s="814"/>
      <c r="B59" s="657" t="s">
        <v>5</v>
      </c>
      <c r="C59" s="681"/>
      <c r="D59" s="682" t="s">
        <v>41</v>
      </c>
      <c r="E59" s="42" t="s">
        <v>1194</v>
      </c>
      <c r="F59" s="17" t="s">
        <v>1195</v>
      </c>
      <c r="G59" s="24">
        <v>14236</v>
      </c>
      <c r="H59" s="867"/>
      <c r="I59" s="873">
        <f t="shared" si="1"/>
        <v>0</v>
      </c>
      <c r="J59" s="54"/>
    </row>
    <row r="60" spans="1:10" x14ac:dyDescent="0.25">
      <c r="A60" s="814"/>
      <c r="B60" s="657"/>
      <c r="C60" s="681"/>
      <c r="D60" s="682"/>
      <c r="E60" s="42"/>
      <c r="F60" s="17"/>
      <c r="G60" s="24"/>
      <c r="H60" s="868"/>
      <c r="I60" s="873"/>
      <c r="J60" s="54"/>
    </row>
    <row r="61" spans="1:10" ht="25" x14ac:dyDescent="0.25">
      <c r="A61" s="814"/>
      <c r="B61" s="657" t="s">
        <v>1196</v>
      </c>
      <c r="C61" s="681"/>
      <c r="D61" s="682"/>
      <c r="E61" s="42" t="s">
        <v>1197</v>
      </c>
      <c r="F61" s="17"/>
      <c r="G61" s="24"/>
      <c r="H61" s="868"/>
      <c r="I61" s="873"/>
      <c r="J61" s="54"/>
    </row>
    <row r="62" spans="1:10" x14ac:dyDescent="0.25">
      <c r="A62" s="814"/>
      <c r="B62" s="657"/>
      <c r="C62" s="681"/>
      <c r="D62" s="682"/>
      <c r="E62" s="42"/>
      <c r="F62" s="17"/>
      <c r="G62" s="24"/>
      <c r="H62" s="868"/>
      <c r="I62" s="873"/>
      <c r="J62" s="54"/>
    </row>
    <row r="63" spans="1:10" ht="25" x14ac:dyDescent="0.25">
      <c r="A63" s="814"/>
      <c r="B63" s="657"/>
      <c r="C63" s="681"/>
      <c r="D63" s="682" t="s">
        <v>41</v>
      </c>
      <c r="E63" s="42" t="s">
        <v>612</v>
      </c>
      <c r="F63" s="17" t="s">
        <v>1195</v>
      </c>
      <c r="G63" s="24">
        <v>10677</v>
      </c>
      <c r="H63" s="867"/>
      <c r="I63" s="873">
        <f t="shared" si="1"/>
        <v>0</v>
      </c>
      <c r="J63" s="54"/>
    </row>
    <row r="64" spans="1:10" ht="12" customHeight="1" x14ac:dyDescent="0.25">
      <c r="A64" s="814"/>
      <c r="B64" s="817"/>
      <c r="C64" s="817"/>
      <c r="D64" s="711"/>
      <c r="E64" s="712"/>
      <c r="F64" s="45"/>
      <c r="G64" s="818"/>
      <c r="H64" s="906"/>
      <c r="I64" s="873"/>
      <c r="J64" s="54"/>
    </row>
    <row r="65" spans="1:10" s="18" customFormat="1" ht="20.25" customHeight="1" x14ac:dyDescent="0.25">
      <c r="A65" s="195" t="str">
        <f>$A$10</f>
        <v>C1.6</v>
      </c>
      <c r="B65" s="20"/>
      <c r="C65" s="20"/>
      <c r="D65" s="20"/>
      <c r="E65" s="19" t="s">
        <v>172</v>
      </c>
      <c r="F65" s="20"/>
      <c r="G65" s="21"/>
      <c r="H65" s="907"/>
      <c r="I65" s="874">
        <f>SUM(I9:I63)</f>
        <v>220000</v>
      </c>
      <c r="J65" s="57"/>
    </row>
  </sheetData>
  <sheetProtection algorithmName="SHA-512" hashValue="SZ0F6tlEw+Pm5uAXzuxsDYi/cwqiqEBULFdmJ1rjorWncqzlNLF3A4OQcsWCJgjh1apoQC8LOBAqgyxZk5xtgw==" saltValue="OgGBnM7XZJxf5O5EkaJC6A==" spinCount="100000" sheet="1" objects="1" scenarios="1"/>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colBreaks count="1" manualBreakCount="1">
    <brk id="9" max="7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8E570-612F-426B-9B9B-D47207EBA732}">
  <sheetPr codeName="Sheet7">
    <tabColor rgb="FF92D050"/>
  </sheetPr>
  <dimension ref="A1:J65"/>
  <sheetViews>
    <sheetView view="pageBreakPreview" topLeftCell="A37" zoomScaleNormal="125" zoomScaleSheetLayoutView="100" zoomScalePageLayoutView="125" workbookViewId="0">
      <selection activeCell="H20" sqref="H20"/>
    </sheetView>
  </sheetViews>
  <sheetFormatPr defaultColWidth="6.90625" defaultRowHeight="12.5" x14ac:dyDescent="0.25"/>
  <cols>
    <col min="1" max="1" width="9.26953125" style="763" customWidth="1"/>
    <col min="2" max="2" width="10" style="763" customWidth="1"/>
    <col min="3" max="4" width="4.26953125" style="763" customWidth="1"/>
    <col min="5" max="5" width="40.7265625" style="3" customWidth="1"/>
    <col min="6" max="6" width="18.26953125" style="4" customWidth="1"/>
    <col min="7" max="7" width="15.54296875" style="4" customWidth="1"/>
    <col min="8" max="8" width="15.54296875" style="664" customWidth="1"/>
    <col min="9" max="9" width="16.26953125" style="5" customWidth="1"/>
    <col min="10" max="10" width="0.90625" style="5" customWidth="1"/>
    <col min="11" max="16384" width="6.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34" t="s">
        <v>11</v>
      </c>
      <c r="B8" s="34"/>
      <c r="C8" s="34"/>
      <c r="D8" s="34"/>
      <c r="E8" s="10" t="s">
        <v>12</v>
      </c>
      <c r="F8" s="10" t="s">
        <v>13</v>
      </c>
      <c r="G8" s="10" t="s">
        <v>14</v>
      </c>
      <c r="H8" s="656" t="s">
        <v>15</v>
      </c>
      <c r="I8" s="10" t="s">
        <v>16</v>
      </c>
      <c r="J8" s="11"/>
    </row>
    <row r="9" spans="1:10" x14ac:dyDescent="0.25">
      <c r="A9" s="657"/>
      <c r="B9" s="657"/>
      <c r="C9" s="657"/>
      <c r="D9" s="657"/>
      <c r="E9" s="13"/>
      <c r="F9" s="17"/>
      <c r="G9" s="17"/>
      <c r="H9" s="658"/>
      <c r="I9" s="70" t="str">
        <f t="shared" ref="I9:I13" si="0">IF(F9="","",G9*H9)</f>
        <v/>
      </c>
      <c r="J9" s="53"/>
    </row>
    <row r="10" spans="1:10" ht="13" x14ac:dyDescent="0.25">
      <c r="A10" s="659" t="s">
        <v>1198</v>
      </c>
      <c r="B10" s="659"/>
      <c r="C10" s="659"/>
      <c r="D10" s="659"/>
      <c r="E10" s="15" t="s">
        <v>1199</v>
      </c>
      <c r="F10" s="17"/>
      <c r="G10" s="17"/>
      <c r="H10" s="658"/>
      <c r="I10" s="70" t="str">
        <f t="shared" si="0"/>
        <v/>
      </c>
      <c r="J10" s="54"/>
    </row>
    <row r="11" spans="1:10" x14ac:dyDescent="0.25">
      <c r="A11" s="657"/>
      <c r="B11" s="657"/>
      <c r="C11" s="657"/>
      <c r="D11" s="657"/>
      <c r="E11" s="13"/>
      <c r="F11" s="17"/>
      <c r="G11" s="17"/>
      <c r="H11" s="658"/>
      <c r="I11" s="70" t="str">
        <f t="shared" si="0"/>
        <v/>
      </c>
      <c r="J11" s="54"/>
    </row>
    <row r="12" spans="1:10" ht="13" x14ac:dyDescent="0.25">
      <c r="A12" s="659" t="s">
        <v>1200</v>
      </c>
      <c r="B12" s="659"/>
      <c r="C12" s="659"/>
      <c r="D12" s="659"/>
      <c r="E12" s="15" t="s">
        <v>603</v>
      </c>
      <c r="F12" s="17"/>
      <c r="G12" s="17"/>
      <c r="H12" s="658"/>
      <c r="I12" s="70" t="str">
        <f t="shared" si="0"/>
        <v/>
      </c>
      <c r="J12" s="54"/>
    </row>
    <row r="13" spans="1:10" x14ac:dyDescent="0.25">
      <c r="A13" s="657"/>
      <c r="B13" s="657"/>
      <c r="C13" s="657"/>
      <c r="D13" s="657"/>
      <c r="E13" s="13"/>
      <c r="F13" s="17"/>
      <c r="G13" s="17"/>
      <c r="H13" s="658"/>
      <c r="I13" s="70" t="str">
        <f t="shared" si="0"/>
        <v/>
      </c>
      <c r="J13" s="54"/>
    </row>
    <row r="14" spans="1:10" ht="27" x14ac:dyDescent="0.25">
      <c r="A14" s="814"/>
      <c r="B14" s="657" t="s">
        <v>1189</v>
      </c>
      <c r="C14" s="657"/>
      <c r="D14" s="657"/>
      <c r="E14" s="13" t="s">
        <v>605</v>
      </c>
      <c r="F14" s="17" t="s">
        <v>357</v>
      </c>
      <c r="G14" s="17">
        <v>28900</v>
      </c>
      <c r="H14" s="867"/>
      <c r="I14" s="873">
        <f>H14*G14</f>
        <v>0</v>
      </c>
      <c r="J14" s="55"/>
    </row>
    <row r="15" spans="1:10" x14ac:dyDescent="0.25">
      <c r="A15" s="657"/>
      <c r="B15" s="657"/>
      <c r="C15" s="657"/>
      <c r="D15" s="657"/>
      <c r="E15" s="13"/>
      <c r="F15" s="17"/>
      <c r="G15" s="71"/>
      <c r="H15" s="868"/>
      <c r="I15" s="873"/>
      <c r="J15" s="55"/>
    </row>
    <row r="16" spans="1:10" ht="27" x14ac:dyDescent="0.25">
      <c r="A16" s="814"/>
      <c r="B16" s="657" t="s">
        <v>1190</v>
      </c>
      <c r="C16" s="657"/>
      <c r="D16" s="657"/>
      <c r="E16" s="13" t="s">
        <v>607</v>
      </c>
      <c r="F16" s="17" t="s">
        <v>357</v>
      </c>
      <c r="G16" s="71">
        <v>3340</v>
      </c>
      <c r="H16" s="867"/>
      <c r="I16" s="873">
        <f t="shared" ref="I16:I38" si="1">H16*G16</f>
        <v>0</v>
      </c>
      <c r="J16" s="55"/>
    </row>
    <row r="17" spans="1:10" x14ac:dyDescent="0.25">
      <c r="A17" s="814"/>
      <c r="B17" s="657"/>
      <c r="C17" s="657"/>
      <c r="D17" s="657"/>
      <c r="E17" s="13"/>
      <c r="F17" s="17"/>
      <c r="G17" s="71"/>
      <c r="H17" s="868"/>
      <c r="I17" s="873"/>
      <c r="J17" s="55"/>
    </row>
    <row r="18" spans="1:10" ht="37.5" x14ac:dyDescent="0.25">
      <c r="A18" s="814"/>
      <c r="B18" s="657" t="s">
        <v>1201</v>
      </c>
      <c r="C18" s="657"/>
      <c r="D18" s="657"/>
      <c r="E18" s="13" t="s">
        <v>1202</v>
      </c>
      <c r="F18" s="17" t="s">
        <v>357</v>
      </c>
      <c r="G18" s="71">
        <v>4000</v>
      </c>
      <c r="H18" s="867"/>
      <c r="I18" s="873">
        <f t="shared" si="1"/>
        <v>0</v>
      </c>
      <c r="J18" s="55"/>
    </row>
    <row r="19" spans="1:10" x14ac:dyDescent="0.25">
      <c r="A19" s="814"/>
      <c r="B19" s="657"/>
      <c r="C19" s="657"/>
      <c r="D19" s="657"/>
      <c r="E19" s="13"/>
      <c r="F19" s="17"/>
      <c r="G19" s="71"/>
      <c r="H19" s="868"/>
      <c r="I19" s="873"/>
      <c r="J19" s="55"/>
    </row>
    <row r="20" spans="1:10" ht="37.5" x14ac:dyDescent="0.25">
      <c r="A20" s="814"/>
      <c r="B20" s="657" t="s">
        <v>1203</v>
      </c>
      <c r="C20" s="657"/>
      <c r="D20" s="657"/>
      <c r="E20" s="13" t="s">
        <v>1204</v>
      </c>
      <c r="F20" s="17" t="s">
        <v>57</v>
      </c>
      <c r="G20" s="71">
        <v>5750</v>
      </c>
      <c r="H20" s="867"/>
      <c r="I20" s="873">
        <f t="shared" si="1"/>
        <v>0</v>
      </c>
      <c r="J20" s="55"/>
    </row>
    <row r="21" spans="1:10" x14ac:dyDescent="0.25">
      <c r="A21" s="657"/>
      <c r="B21" s="657"/>
      <c r="C21" s="657"/>
      <c r="D21" s="657"/>
      <c r="E21" s="13"/>
      <c r="F21" s="17"/>
      <c r="G21" s="71"/>
      <c r="H21" s="868"/>
      <c r="I21" s="873"/>
      <c r="J21" s="55"/>
    </row>
    <row r="22" spans="1:10" ht="13" x14ac:dyDescent="0.25">
      <c r="A22" s="659" t="s">
        <v>1205</v>
      </c>
      <c r="B22" s="659"/>
      <c r="C22" s="659"/>
      <c r="D22" s="659"/>
      <c r="E22" s="15" t="s">
        <v>609</v>
      </c>
      <c r="F22" s="17"/>
      <c r="G22" s="71"/>
      <c r="H22" s="869"/>
      <c r="I22" s="873"/>
      <c r="J22" s="54"/>
    </row>
    <row r="23" spans="1:10" x14ac:dyDescent="0.25">
      <c r="A23" s="657"/>
      <c r="B23" s="657"/>
      <c r="C23" s="657"/>
      <c r="D23" s="657"/>
      <c r="E23" s="13"/>
      <c r="F23" s="17"/>
      <c r="G23" s="71"/>
      <c r="H23" s="870"/>
      <c r="I23" s="873"/>
      <c r="J23" s="54"/>
    </row>
    <row r="24" spans="1:10" ht="25" x14ac:dyDescent="0.25">
      <c r="A24" s="657" t="s">
        <v>1192</v>
      </c>
      <c r="B24" s="657" t="s">
        <v>1192</v>
      </c>
      <c r="C24" s="657"/>
      <c r="D24" s="657"/>
      <c r="E24" s="13" t="s">
        <v>1193</v>
      </c>
      <c r="F24" s="17"/>
      <c r="G24" s="71"/>
      <c r="H24" s="869"/>
      <c r="I24" s="873"/>
      <c r="J24" s="56"/>
    </row>
    <row r="25" spans="1:10" x14ac:dyDescent="0.25">
      <c r="A25" s="657"/>
      <c r="B25" s="657"/>
      <c r="C25" s="657"/>
      <c r="D25" s="657"/>
      <c r="E25" s="13"/>
      <c r="F25" s="17"/>
      <c r="G25" s="71"/>
      <c r="H25" s="869"/>
      <c r="I25" s="873"/>
      <c r="J25" s="56"/>
    </row>
    <row r="26" spans="1:10" ht="39.5" x14ac:dyDescent="0.25">
      <c r="A26" s="814"/>
      <c r="B26" s="657"/>
      <c r="C26" s="657" t="s">
        <v>41</v>
      </c>
      <c r="D26" s="657"/>
      <c r="E26" s="13" t="s">
        <v>1194</v>
      </c>
      <c r="F26" s="17" t="s">
        <v>613</v>
      </c>
      <c r="G26" s="71">
        <v>165000</v>
      </c>
      <c r="H26" s="879"/>
      <c r="I26" s="873">
        <f t="shared" si="1"/>
        <v>0</v>
      </c>
    </row>
    <row r="27" spans="1:10" x14ac:dyDescent="0.25">
      <c r="A27" s="814"/>
      <c r="B27" s="657"/>
      <c r="C27" s="657"/>
      <c r="D27" s="657"/>
      <c r="E27" s="13"/>
      <c r="F27" s="17"/>
      <c r="G27" s="71"/>
      <c r="H27" s="871"/>
      <c r="I27" s="873"/>
    </row>
    <row r="28" spans="1:10" ht="39.5" x14ac:dyDescent="0.25">
      <c r="A28" s="814"/>
      <c r="B28" s="657"/>
      <c r="C28" s="657" t="s">
        <v>44</v>
      </c>
      <c r="D28" s="657"/>
      <c r="E28" s="13" t="s">
        <v>1206</v>
      </c>
      <c r="F28" s="17" t="s">
        <v>613</v>
      </c>
      <c r="G28" s="71">
        <v>19500</v>
      </c>
      <c r="H28" s="879"/>
      <c r="I28" s="873">
        <f t="shared" si="1"/>
        <v>0</v>
      </c>
    </row>
    <row r="29" spans="1:10" x14ac:dyDescent="0.25">
      <c r="A29" s="657"/>
      <c r="B29" s="657"/>
      <c r="C29" s="657"/>
      <c r="D29" s="657"/>
      <c r="E29" s="13"/>
      <c r="F29" s="17"/>
      <c r="G29" s="71"/>
      <c r="H29" s="871"/>
      <c r="I29" s="873"/>
    </row>
    <row r="30" spans="1:10" ht="25" x14ac:dyDescent="0.25">
      <c r="A30" s="657" t="s">
        <v>1196</v>
      </c>
      <c r="B30" s="657"/>
      <c r="C30" s="657"/>
      <c r="D30" s="657"/>
      <c r="E30" s="13" t="s">
        <v>611</v>
      </c>
      <c r="F30" s="17"/>
      <c r="G30" s="71"/>
      <c r="H30" s="868"/>
      <c r="I30" s="873"/>
    </row>
    <row r="31" spans="1:10" x14ac:dyDescent="0.25">
      <c r="A31" s="657"/>
      <c r="B31" s="657"/>
      <c r="C31" s="657"/>
      <c r="D31" s="657"/>
      <c r="E31" s="13"/>
      <c r="F31" s="17"/>
      <c r="G31" s="71"/>
      <c r="H31" s="868"/>
      <c r="I31" s="873"/>
    </row>
    <row r="32" spans="1:10" ht="39.5" x14ac:dyDescent="0.25">
      <c r="A32" s="814"/>
      <c r="B32" s="657"/>
      <c r="C32" s="657" t="s">
        <v>41</v>
      </c>
      <c r="D32" s="657"/>
      <c r="E32" s="13" t="s">
        <v>612</v>
      </c>
      <c r="F32" s="17" t="s">
        <v>613</v>
      </c>
      <c r="G32" s="71">
        <v>46500</v>
      </c>
      <c r="H32" s="879"/>
      <c r="I32" s="873">
        <f t="shared" si="1"/>
        <v>0</v>
      </c>
    </row>
    <row r="33" spans="1:10" x14ac:dyDescent="0.25">
      <c r="A33" s="814"/>
      <c r="B33" s="657"/>
      <c r="C33" s="657"/>
      <c r="D33" s="681"/>
      <c r="E33" s="42"/>
      <c r="F33" s="17"/>
      <c r="G33" s="71"/>
      <c r="H33" s="871"/>
      <c r="I33" s="873"/>
    </row>
    <row r="34" spans="1:10" ht="39.5" x14ac:dyDescent="0.25">
      <c r="A34" s="814"/>
      <c r="B34" s="657"/>
      <c r="C34" s="657" t="s">
        <v>44</v>
      </c>
      <c r="D34" s="681"/>
      <c r="E34" s="42" t="s">
        <v>614</v>
      </c>
      <c r="F34" s="17" t="s">
        <v>613</v>
      </c>
      <c r="G34" s="71">
        <v>22000</v>
      </c>
      <c r="H34" s="879"/>
      <c r="I34" s="873">
        <f t="shared" si="1"/>
        <v>0</v>
      </c>
    </row>
    <row r="35" spans="1:10" x14ac:dyDescent="0.25">
      <c r="A35" s="814"/>
      <c r="B35" s="657"/>
      <c r="C35" s="657"/>
      <c r="D35" s="681"/>
      <c r="E35" s="42"/>
      <c r="F35" s="17"/>
      <c r="G35" s="71"/>
      <c r="H35" s="870"/>
      <c r="I35" s="873"/>
    </row>
    <row r="36" spans="1:10" ht="39.5" x14ac:dyDescent="0.25">
      <c r="A36" s="814"/>
      <c r="B36" s="657"/>
      <c r="C36" s="657" t="s">
        <v>339</v>
      </c>
      <c r="D36" s="681"/>
      <c r="E36" s="42" t="s">
        <v>615</v>
      </c>
      <c r="F36" s="17" t="s">
        <v>613</v>
      </c>
      <c r="G36" s="71">
        <v>19500</v>
      </c>
      <c r="H36" s="879"/>
      <c r="I36" s="873">
        <f t="shared" si="1"/>
        <v>0</v>
      </c>
    </row>
    <row r="37" spans="1:10" x14ac:dyDescent="0.25">
      <c r="A37" s="657"/>
      <c r="B37" s="657"/>
      <c r="C37" s="657"/>
      <c r="D37" s="657"/>
      <c r="E37" s="13"/>
      <c r="F37" s="17"/>
      <c r="G37" s="71"/>
      <c r="H37" s="869"/>
      <c r="I37" s="873"/>
      <c r="J37" s="54"/>
    </row>
    <row r="38" spans="1:10" ht="27" x14ac:dyDescent="0.25">
      <c r="A38" s="657"/>
      <c r="B38" s="657" t="s">
        <v>1207</v>
      </c>
      <c r="C38" s="657"/>
      <c r="D38" s="657"/>
      <c r="E38" s="13" t="s">
        <v>1208</v>
      </c>
      <c r="F38" s="17" t="s">
        <v>1209</v>
      </c>
      <c r="G38" s="71">
        <v>820000</v>
      </c>
      <c r="H38" s="867"/>
      <c r="I38" s="873">
        <f t="shared" si="1"/>
        <v>0</v>
      </c>
      <c r="J38" s="54"/>
    </row>
    <row r="39" spans="1:10" x14ac:dyDescent="0.25">
      <c r="A39" s="657"/>
      <c r="B39" s="657"/>
      <c r="C39" s="657"/>
      <c r="D39" s="657"/>
      <c r="E39" s="13"/>
      <c r="F39" s="17"/>
      <c r="G39" s="71"/>
      <c r="H39" s="868"/>
      <c r="I39" s="873" t="str">
        <f t="shared" ref="I39:I56" si="2">IF(F39="","",G39*H39)</f>
        <v/>
      </c>
      <c r="J39" s="55"/>
    </row>
    <row r="40" spans="1:10" x14ac:dyDescent="0.25">
      <c r="A40" s="657"/>
      <c r="B40" s="657"/>
      <c r="C40" s="657"/>
      <c r="D40" s="657"/>
      <c r="E40" s="13"/>
      <c r="F40" s="17"/>
      <c r="G40" s="71"/>
      <c r="H40" s="869"/>
      <c r="I40" s="873" t="str">
        <f t="shared" si="2"/>
        <v/>
      </c>
      <c r="J40" s="53"/>
    </row>
    <row r="41" spans="1:10" s="23" customFormat="1" x14ac:dyDescent="0.25">
      <c r="A41" s="657"/>
      <c r="B41" s="657"/>
      <c r="C41" s="657"/>
      <c r="D41" s="657"/>
      <c r="E41" s="13"/>
      <c r="F41" s="17"/>
      <c r="G41" s="71"/>
      <c r="H41" s="869"/>
      <c r="I41" s="873" t="str">
        <f t="shared" si="2"/>
        <v/>
      </c>
      <c r="J41" s="53"/>
    </row>
    <row r="42" spans="1:10" x14ac:dyDescent="0.25">
      <c r="A42" s="657"/>
      <c r="B42" s="657"/>
      <c r="C42" s="657"/>
      <c r="D42" s="657"/>
      <c r="E42" s="13"/>
      <c r="F42" s="17"/>
      <c r="G42" s="71"/>
      <c r="H42" s="868"/>
      <c r="I42" s="873" t="str">
        <f t="shared" si="2"/>
        <v/>
      </c>
      <c r="J42" s="55"/>
    </row>
    <row r="43" spans="1:10" x14ac:dyDescent="0.25">
      <c r="A43" s="657"/>
      <c r="B43" s="657"/>
      <c r="C43" s="657"/>
      <c r="D43" s="657"/>
      <c r="E43" s="13"/>
      <c r="F43" s="17"/>
      <c r="G43" s="71"/>
      <c r="H43" s="868"/>
      <c r="I43" s="873" t="str">
        <f t="shared" si="2"/>
        <v/>
      </c>
      <c r="J43" s="55"/>
    </row>
    <row r="44" spans="1:10" x14ac:dyDescent="0.25">
      <c r="A44" s="657"/>
      <c r="B44" s="657"/>
      <c r="C44" s="657"/>
      <c r="D44" s="657"/>
      <c r="E44" s="13"/>
      <c r="F44" s="17"/>
      <c r="G44" s="71"/>
      <c r="H44" s="869"/>
      <c r="I44" s="873" t="str">
        <f t="shared" si="2"/>
        <v/>
      </c>
      <c r="J44" s="54"/>
    </row>
    <row r="45" spans="1:10" x14ac:dyDescent="0.25">
      <c r="A45" s="657"/>
      <c r="B45" s="657"/>
      <c r="C45" s="657"/>
      <c r="D45" s="657"/>
      <c r="E45" s="13"/>
      <c r="F45" s="17"/>
      <c r="G45" s="71"/>
      <c r="H45" s="869"/>
      <c r="I45" s="873" t="str">
        <f t="shared" si="2"/>
        <v/>
      </c>
      <c r="J45" s="54"/>
    </row>
    <row r="46" spans="1:10" x14ac:dyDescent="0.25">
      <c r="A46" s="657"/>
      <c r="B46" s="657"/>
      <c r="C46" s="657"/>
      <c r="D46" s="657"/>
      <c r="E46" s="13"/>
      <c r="F46" s="17"/>
      <c r="G46" s="71"/>
      <c r="H46" s="870"/>
      <c r="I46" s="873" t="str">
        <f t="shared" si="2"/>
        <v/>
      </c>
      <c r="J46" s="54"/>
    </row>
    <row r="47" spans="1:10" x14ac:dyDescent="0.25">
      <c r="A47" s="657"/>
      <c r="B47" s="657"/>
      <c r="C47" s="657"/>
      <c r="D47" s="657"/>
      <c r="E47" s="13"/>
      <c r="F47" s="17"/>
      <c r="G47" s="71"/>
      <c r="H47" s="870"/>
      <c r="I47" s="873" t="str">
        <f t="shared" si="2"/>
        <v/>
      </c>
      <c r="J47" s="54"/>
    </row>
    <row r="48" spans="1:10" x14ac:dyDescent="0.25">
      <c r="A48" s="657"/>
      <c r="B48" s="657"/>
      <c r="C48" s="657"/>
      <c r="D48" s="657"/>
      <c r="E48" s="13"/>
      <c r="F48" s="17"/>
      <c r="G48" s="17"/>
      <c r="H48" s="869"/>
      <c r="I48" s="873" t="str">
        <f t="shared" si="2"/>
        <v/>
      </c>
      <c r="J48" s="54"/>
    </row>
    <row r="49" spans="1:10" x14ac:dyDescent="0.25">
      <c r="A49" s="657"/>
      <c r="B49" s="657"/>
      <c r="C49" s="657"/>
      <c r="D49" s="657"/>
      <c r="E49" s="13"/>
      <c r="F49" s="17"/>
      <c r="G49" s="17"/>
      <c r="H49" s="869"/>
      <c r="I49" s="873" t="str">
        <f t="shared" si="2"/>
        <v/>
      </c>
      <c r="J49" s="54"/>
    </row>
    <row r="50" spans="1:10" x14ac:dyDescent="0.25">
      <c r="A50" s="657"/>
      <c r="B50" s="657"/>
      <c r="C50" s="657"/>
      <c r="D50" s="657"/>
      <c r="E50" s="13"/>
      <c r="F50" s="17"/>
      <c r="G50" s="17"/>
      <c r="H50" s="868"/>
      <c r="I50" s="873" t="str">
        <f t="shared" si="2"/>
        <v/>
      </c>
      <c r="J50" s="54"/>
    </row>
    <row r="51" spans="1:10" x14ac:dyDescent="0.25">
      <c r="A51" s="657"/>
      <c r="B51" s="657"/>
      <c r="C51" s="657"/>
      <c r="D51" s="657"/>
      <c r="E51" s="13"/>
      <c r="F51" s="17"/>
      <c r="G51" s="17"/>
      <c r="H51" s="868"/>
      <c r="I51" s="873" t="str">
        <f t="shared" si="2"/>
        <v/>
      </c>
      <c r="J51" s="54"/>
    </row>
    <row r="52" spans="1:10" ht="12" customHeight="1" x14ac:dyDescent="0.25">
      <c r="A52" s="657"/>
      <c r="B52" s="657"/>
      <c r="C52" s="657"/>
      <c r="D52" s="657"/>
      <c r="E52" s="13"/>
      <c r="F52" s="17"/>
      <c r="G52" s="17"/>
      <c r="H52" s="868"/>
      <c r="I52" s="873" t="str">
        <f t="shared" si="2"/>
        <v/>
      </c>
      <c r="J52" s="54"/>
    </row>
    <row r="53" spans="1:10" x14ac:dyDescent="0.25">
      <c r="A53" s="657"/>
      <c r="B53" s="657"/>
      <c r="C53" s="657"/>
      <c r="D53" s="657"/>
      <c r="E53" s="13"/>
      <c r="F53" s="17"/>
      <c r="G53" s="17"/>
      <c r="H53" s="868"/>
      <c r="I53" s="873" t="str">
        <f t="shared" si="2"/>
        <v/>
      </c>
      <c r="J53" s="54"/>
    </row>
    <row r="54" spans="1:10" x14ac:dyDescent="0.25">
      <c r="A54" s="657"/>
      <c r="B54" s="657"/>
      <c r="C54" s="657"/>
      <c r="D54" s="657"/>
      <c r="E54" s="13"/>
      <c r="F54" s="17"/>
      <c r="G54" s="17"/>
      <c r="H54" s="868"/>
      <c r="I54" s="873" t="str">
        <f t="shared" si="2"/>
        <v/>
      </c>
      <c r="J54" s="54"/>
    </row>
    <row r="55" spans="1:10" x14ac:dyDescent="0.25">
      <c r="A55" s="657"/>
      <c r="B55" s="657"/>
      <c r="C55" s="657"/>
      <c r="D55" s="657"/>
      <c r="E55" s="13"/>
      <c r="F55" s="17"/>
      <c r="G55" s="17"/>
      <c r="H55" s="868"/>
      <c r="I55" s="873" t="str">
        <f t="shared" si="2"/>
        <v/>
      </c>
      <c r="J55" s="54"/>
    </row>
    <row r="56" spans="1:10" x14ac:dyDescent="0.25">
      <c r="A56" s="657"/>
      <c r="B56" s="657"/>
      <c r="C56" s="657"/>
      <c r="D56" s="657"/>
      <c r="E56" s="13"/>
      <c r="F56" s="17"/>
      <c r="G56" s="17"/>
      <c r="H56" s="868"/>
      <c r="I56" s="873" t="str">
        <f t="shared" si="2"/>
        <v/>
      </c>
      <c r="J56" s="54"/>
    </row>
    <row r="57" spans="1:10" x14ac:dyDescent="0.25">
      <c r="A57" s="657"/>
      <c r="B57" s="681"/>
      <c r="C57" s="681"/>
      <c r="D57" s="681"/>
      <c r="E57" s="42"/>
      <c r="F57" s="17"/>
      <c r="G57" s="17"/>
      <c r="H57" s="868"/>
      <c r="I57" s="873"/>
      <c r="J57" s="54"/>
    </row>
    <row r="58" spans="1:10" x14ac:dyDescent="0.25">
      <c r="A58" s="657"/>
      <c r="B58" s="681"/>
      <c r="C58" s="681"/>
      <c r="D58" s="681"/>
      <c r="E58" s="42"/>
      <c r="F58" s="17"/>
      <c r="G58" s="17"/>
      <c r="H58" s="868"/>
      <c r="I58" s="873"/>
      <c r="J58" s="54"/>
    </row>
    <row r="59" spans="1:10" x14ac:dyDescent="0.25">
      <c r="A59" s="657"/>
      <c r="B59" s="681"/>
      <c r="C59" s="681"/>
      <c r="D59" s="681"/>
      <c r="E59" s="42"/>
      <c r="F59" s="17"/>
      <c r="G59" s="17"/>
      <c r="H59" s="868"/>
      <c r="I59" s="873"/>
      <c r="J59" s="54"/>
    </row>
    <row r="60" spans="1:10" x14ac:dyDescent="0.25">
      <c r="A60" s="657"/>
      <c r="B60" s="681"/>
      <c r="C60" s="681"/>
      <c r="D60" s="681"/>
      <c r="E60" s="42"/>
      <c r="F60" s="17"/>
      <c r="G60" s="17"/>
      <c r="H60" s="868"/>
      <c r="I60" s="873"/>
      <c r="J60" s="54"/>
    </row>
    <row r="61" spans="1:10" x14ac:dyDescent="0.25">
      <c r="A61" s="657"/>
      <c r="B61" s="681"/>
      <c r="C61" s="681"/>
      <c r="D61" s="681"/>
      <c r="E61" s="42"/>
      <c r="F61" s="17"/>
      <c r="G61" s="17"/>
      <c r="H61" s="868"/>
      <c r="I61" s="873"/>
      <c r="J61" s="54"/>
    </row>
    <row r="62" spans="1:10" x14ac:dyDescent="0.25">
      <c r="A62" s="657"/>
      <c r="B62" s="657"/>
      <c r="C62" s="657"/>
      <c r="D62" s="657"/>
      <c r="E62" s="13"/>
      <c r="F62" s="17"/>
      <c r="G62" s="17"/>
      <c r="H62" s="868"/>
      <c r="I62" s="873"/>
      <c r="J62" s="54"/>
    </row>
    <row r="63" spans="1:10" x14ac:dyDescent="0.25">
      <c r="A63" s="657"/>
      <c r="B63" s="657"/>
      <c r="C63" s="657"/>
      <c r="D63" s="657"/>
      <c r="E63" s="13"/>
      <c r="F63" s="17"/>
      <c r="G63" s="17"/>
      <c r="H63" s="868"/>
      <c r="I63" s="880"/>
      <c r="J63" s="54"/>
    </row>
    <row r="64" spans="1:10" x14ac:dyDescent="0.25">
      <c r="A64" s="657"/>
      <c r="B64" s="657"/>
      <c r="C64" s="657"/>
      <c r="D64" s="657"/>
      <c r="E64" s="13"/>
      <c r="F64" s="17"/>
      <c r="G64" s="17"/>
      <c r="H64" s="868"/>
      <c r="I64" s="873"/>
      <c r="J64" s="54"/>
    </row>
    <row r="65" spans="1:10" s="18" customFormat="1" ht="20.25" customHeight="1" x14ac:dyDescent="0.25">
      <c r="A65" s="195" t="str">
        <f>A10</f>
        <v>C1.7</v>
      </c>
      <c r="B65" s="20"/>
      <c r="C65" s="20"/>
      <c r="D65" s="20"/>
      <c r="E65" s="19" t="s">
        <v>172</v>
      </c>
      <c r="F65" s="20"/>
      <c r="G65" s="21"/>
      <c r="H65" s="907"/>
      <c r="I65" s="874">
        <f>SUM(I9:I64)</f>
        <v>0</v>
      </c>
      <c r="J65" s="57"/>
    </row>
  </sheetData>
  <sheetProtection algorithmName="SHA-512" hashValue="5kKI0X11p+9xBQqlocscu4+H/SEqqb4hoCnn+ZL/FX9uSQ2C/wr3CMCa6ncVssztvk1ffHqL5Pwahwk3sQ38iQ==" saltValue="NhNE19hem50jS0sVsaGt3A==" spinCount="100000" sheet="1" objects="1" scenarios="1"/>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6190-6327-41AE-A304-F57398AAF2C4}">
  <sheetPr codeName="Sheet52">
    <tabColor rgb="FF92D050"/>
  </sheetPr>
  <dimension ref="A1:M253"/>
  <sheetViews>
    <sheetView view="pageBreakPreview" topLeftCell="A213" zoomScale="50" zoomScaleNormal="125" zoomScaleSheetLayoutView="50" zoomScalePageLayoutView="125" workbookViewId="0">
      <selection activeCell="G74" sqref="G74"/>
    </sheetView>
  </sheetViews>
  <sheetFormatPr defaultColWidth="8.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6384" width="8.90625" style="1"/>
  </cols>
  <sheetData>
    <row r="1" spans="1:12" ht="13" x14ac:dyDescent="0.25">
      <c r="A1" s="18" t="s">
        <v>1</v>
      </c>
      <c r="B1" s="49"/>
      <c r="C1" s="49"/>
      <c r="D1" s="49"/>
      <c r="E1" s="49"/>
      <c r="F1" s="49"/>
      <c r="G1" s="49"/>
      <c r="H1" s="653"/>
      <c r="I1" s="49"/>
      <c r="J1" s="5"/>
    </row>
    <row r="2" spans="1:12" ht="13" x14ac:dyDescent="0.25">
      <c r="A2" s="18"/>
      <c r="B2" s="49"/>
      <c r="C2" s="49"/>
      <c r="D2" s="49"/>
      <c r="E2" s="49"/>
      <c r="F2" s="49"/>
      <c r="G2" s="49"/>
      <c r="H2" s="653"/>
      <c r="I2" s="49"/>
      <c r="J2" s="5"/>
    </row>
    <row r="3" spans="1:12" ht="13" x14ac:dyDescent="0.25">
      <c r="A3" s="654" t="s">
        <v>3</v>
      </c>
      <c r="B3" s="49"/>
      <c r="C3" s="49"/>
      <c r="D3" s="49"/>
      <c r="E3" s="49"/>
      <c r="F3" s="49"/>
      <c r="G3" s="49"/>
      <c r="H3" s="653"/>
      <c r="I3" s="49"/>
      <c r="J3" s="5"/>
    </row>
    <row r="4" spans="1:12" ht="13" x14ac:dyDescent="0.25">
      <c r="A4" s="18" t="s">
        <v>9</v>
      </c>
      <c r="B4" s="49"/>
      <c r="C4" s="49"/>
      <c r="D4" s="49"/>
      <c r="E4" s="49"/>
      <c r="F4" s="49"/>
      <c r="G4" s="49"/>
      <c r="H4" s="653"/>
      <c r="I4" s="49"/>
      <c r="J4" s="6"/>
    </row>
    <row r="5" spans="1:12" ht="13.5" customHeight="1" x14ac:dyDescent="0.25">
      <c r="A5" s="18"/>
      <c r="B5" s="49"/>
      <c r="C5" s="49"/>
      <c r="D5" s="49"/>
      <c r="E5" s="49"/>
      <c r="F5" s="49"/>
      <c r="G5" s="49"/>
      <c r="H5" s="653"/>
      <c r="I5" s="49"/>
      <c r="J5" s="7"/>
    </row>
    <row r="6" spans="1:12" ht="12.75" customHeight="1" x14ac:dyDescent="0.25">
      <c r="A6" s="18" t="s">
        <v>10</v>
      </c>
      <c r="B6" s="49"/>
      <c r="C6" s="49"/>
      <c r="D6" s="49"/>
      <c r="E6" s="49"/>
      <c r="F6" s="49"/>
      <c r="G6" s="49"/>
      <c r="H6" s="653"/>
      <c r="I6" s="49"/>
      <c r="J6" s="7"/>
    </row>
    <row r="7" spans="1:12" ht="15" customHeight="1" x14ac:dyDescent="0.25">
      <c r="A7" s="2"/>
      <c r="B7" s="182"/>
      <c r="C7" s="182"/>
      <c r="D7" s="182"/>
      <c r="E7" s="182"/>
      <c r="F7" s="182"/>
      <c r="G7" s="182"/>
      <c r="H7" s="655"/>
      <c r="I7" s="182"/>
      <c r="J7" s="7"/>
    </row>
    <row r="8" spans="1:12" ht="13" x14ac:dyDescent="0.25">
      <c r="A8" s="9" t="s">
        <v>11</v>
      </c>
      <c r="B8" s="9"/>
      <c r="C8" s="9"/>
      <c r="D8" s="9"/>
      <c r="E8" s="10" t="s">
        <v>12</v>
      </c>
      <c r="F8" s="10" t="s">
        <v>13</v>
      </c>
      <c r="G8" s="10" t="s">
        <v>14</v>
      </c>
      <c r="H8" s="656" t="s">
        <v>15</v>
      </c>
      <c r="I8" s="10" t="s">
        <v>16</v>
      </c>
    </row>
    <row r="9" spans="1:12" x14ac:dyDescent="0.25">
      <c r="A9" s="29"/>
      <c r="B9" s="29"/>
      <c r="C9" s="29"/>
      <c r="D9" s="29"/>
      <c r="E9" s="13"/>
      <c r="F9" s="17"/>
      <c r="G9" s="17"/>
      <c r="H9" s="658"/>
      <c r="I9" s="70" t="str">
        <f t="shared" ref="I9:I13" si="0">IF(F9="","",G9*H9)</f>
        <v/>
      </c>
    </row>
    <row r="10" spans="1:12" ht="26" x14ac:dyDescent="0.25">
      <c r="A10" s="188" t="s">
        <v>1210</v>
      </c>
      <c r="B10" s="188"/>
      <c r="C10" s="188"/>
      <c r="D10" s="33"/>
      <c r="E10" s="15" t="s">
        <v>1211</v>
      </c>
      <c r="F10" s="17"/>
      <c r="G10" s="17"/>
      <c r="H10" s="658"/>
      <c r="I10" s="70" t="str">
        <f t="shared" si="0"/>
        <v/>
      </c>
    </row>
    <row r="11" spans="1:12" x14ac:dyDescent="0.25">
      <c r="A11" s="12"/>
      <c r="B11" s="12"/>
      <c r="C11" s="12"/>
      <c r="D11" s="29"/>
      <c r="E11" s="13"/>
      <c r="F11" s="17"/>
      <c r="G11" s="17"/>
      <c r="H11" s="658"/>
      <c r="I11" s="70" t="str">
        <f t="shared" si="0"/>
        <v/>
      </c>
    </row>
    <row r="12" spans="1:12" ht="26" x14ac:dyDescent="0.25">
      <c r="A12" s="188" t="s">
        <v>1212</v>
      </c>
      <c r="B12" s="188"/>
      <c r="C12" s="188"/>
      <c r="D12" s="33"/>
      <c r="E12" s="15" t="s">
        <v>1213</v>
      </c>
      <c r="F12" s="17"/>
      <c r="G12" s="17"/>
      <c r="H12" s="658"/>
      <c r="I12" s="70" t="str">
        <f t="shared" si="0"/>
        <v/>
      </c>
    </row>
    <row r="13" spans="1:12" x14ac:dyDescent="0.25">
      <c r="A13" s="12"/>
      <c r="B13" s="12"/>
      <c r="C13" s="12"/>
      <c r="D13" s="29"/>
      <c r="E13" s="13"/>
      <c r="F13" s="17"/>
      <c r="G13" s="17"/>
      <c r="H13" s="658"/>
      <c r="I13" s="70" t="str">
        <f t="shared" si="0"/>
        <v/>
      </c>
    </row>
    <row r="14" spans="1:12" ht="15" customHeight="1" x14ac:dyDescent="0.25">
      <c r="A14" s="669"/>
      <c r="B14" s="12" t="s">
        <v>1214</v>
      </c>
      <c r="C14" s="12"/>
      <c r="D14" s="29"/>
      <c r="E14" s="13" t="s">
        <v>1215</v>
      </c>
      <c r="F14" s="17" t="s">
        <v>30</v>
      </c>
      <c r="G14" s="71">
        <v>1</v>
      </c>
      <c r="H14" s="867"/>
      <c r="I14" s="873">
        <f>H14*G14</f>
        <v>0</v>
      </c>
    </row>
    <row r="15" spans="1:12" ht="15" customHeight="1" x14ac:dyDescent="0.25">
      <c r="A15" s="669"/>
      <c r="B15" s="12"/>
      <c r="C15" s="12"/>
      <c r="D15" s="29"/>
      <c r="E15" s="13"/>
      <c r="F15" s="17"/>
      <c r="G15" s="71"/>
      <c r="H15" s="869"/>
      <c r="I15" s="873"/>
    </row>
    <row r="16" spans="1:12" ht="25" x14ac:dyDescent="0.25">
      <c r="A16" s="669"/>
      <c r="B16" s="12" t="s">
        <v>1216</v>
      </c>
      <c r="C16" s="12"/>
      <c r="D16" s="29"/>
      <c r="E16" s="13" t="s">
        <v>1217</v>
      </c>
      <c r="F16" s="17"/>
      <c r="G16" s="71"/>
      <c r="H16" s="868"/>
      <c r="I16" s="873"/>
      <c r="K16" s="803"/>
      <c r="L16" s="803"/>
    </row>
    <row r="17" spans="1:9" ht="15" customHeight="1" x14ac:dyDescent="0.25">
      <c r="A17" s="753"/>
      <c r="B17" s="12"/>
      <c r="C17" s="12"/>
      <c r="D17" s="29"/>
      <c r="E17" s="13"/>
      <c r="F17" s="17"/>
      <c r="G17" s="71"/>
      <c r="H17" s="868"/>
      <c r="I17" s="873"/>
    </row>
    <row r="18" spans="1:9" ht="25.5" customHeight="1" x14ac:dyDescent="0.25">
      <c r="A18" s="753"/>
      <c r="B18" s="12"/>
      <c r="C18" s="12"/>
      <c r="D18" s="29"/>
      <c r="E18" s="13" t="s">
        <v>1218</v>
      </c>
      <c r="F18" s="17" t="s">
        <v>1219</v>
      </c>
      <c r="G18" s="71">
        <v>1</v>
      </c>
      <c r="H18" s="878">
        <v>4000000</v>
      </c>
      <c r="I18" s="873">
        <f t="shared" ref="I18:I58" si="1">H18*G18</f>
        <v>4000000</v>
      </c>
    </row>
    <row r="19" spans="1:9" ht="15" customHeight="1" x14ac:dyDescent="0.25">
      <c r="A19" s="753"/>
      <c r="B19" s="12"/>
      <c r="C19" s="12"/>
      <c r="D19" s="29"/>
      <c r="E19" s="13"/>
      <c r="F19" s="17"/>
      <c r="G19" s="71"/>
      <c r="H19" s="868"/>
      <c r="I19" s="873"/>
    </row>
    <row r="20" spans="1:9" ht="24" customHeight="1" x14ac:dyDescent="0.25">
      <c r="A20" s="753"/>
      <c r="B20" s="12"/>
      <c r="C20" s="12"/>
      <c r="D20" s="29"/>
      <c r="E20" s="13" t="s">
        <v>1220</v>
      </c>
      <c r="F20" s="17" t="s">
        <v>1219</v>
      </c>
      <c r="G20" s="71">
        <v>1</v>
      </c>
      <c r="H20" s="878">
        <v>2800000</v>
      </c>
      <c r="I20" s="873">
        <f t="shared" si="1"/>
        <v>2800000</v>
      </c>
    </row>
    <row r="21" spans="1:9" ht="16.5" customHeight="1" x14ac:dyDescent="0.25">
      <c r="A21" s="753"/>
      <c r="B21" s="12"/>
      <c r="C21" s="12"/>
      <c r="D21" s="29"/>
      <c r="E21" s="13"/>
      <c r="F21" s="17"/>
      <c r="G21" s="71"/>
      <c r="H21" s="868"/>
      <c r="I21" s="873"/>
    </row>
    <row r="22" spans="1:9" ht="27" customHeight="1" x14ac:dyDescent="0.25">
      <c r="A22" s="753"/>
      <c r="B22" s="12"/>
      <c r="C22" s="12"/>
      <c r="D22" s="29"/>
      <c r="E22" s="13" t="s">
        <v>1221</v>
      </c>
      <c r="F22" s="17" t="s">
        <v>1219</v>
      </c>
      <c r="G22" s="71">
        <v>1</v>
      </c>
      <c r="H22" s="868">
        <v>500000</v>
      </c>
      <c r="I22" s="873">
        <f t="shared" si="1"/>
        <v>500000</v>
      </c>
    </row>
    <row r="23" spans="1:9" ht="15" customHeight="1" x14ac:dyDescent="0.25">
      <c r="A23" s="753"/>
      <c r="B23" s="12"/>
      <c r="C23" s="12"/>
      <c r="D23" s="29"/>
      <c r="E23" s="13"/>
      <c r="F23" s="17"/>
      <c r="G23" s="71"/>
      <c r="H23" s="868"/>
      <c r="I23" s="873"/>
    </row>
    <row r="24" spans="1:9" ht="24" customHeight="1" x14ac:dyDescent="0.25">
      <c r="A24" s="753"/>
      <c r="B24" s="12"/>
      <c r="C24" s="12"/>
      <c r="D24" s="29"/>
      <c r="E24" s="13" t="s">
        <v>1222</v>
      </c>
      <c r="F24" s="17" t="s">
        <v>1219</v>
      </c>
      <c r="G24" s="71">
        <v>1</v>
      </c>
      <c r="H24" s="868">
        <v>500000</v>
      </c>
      <c r="I24" s="873">
        <f t="shared" si="1"/>
        <v>500000</v>
      </c>
    </row>
    <row r="25" spans="1:9" ht="15" customHeight="1" x14ac:dyDescent="0.25">
      <c r="A25" s="753"/>
      <c r="B25" s="12"/>
      <c r="C25" s="12"/>
      <c r="D25" s="29"/>
      <c r="E25" s="13"/>
      <c r="F25" s="17"/>
      <c r="G25" s="71"/>
      <c r="H25" s="868"/>
      <c r="I25" s="873"/>
    </row>
    <row r="26" spans="1:9" ht="22.5" customHeight="1" x14ac:dyDescent="0.25">
      <c r="A26" s="753"/>
      <c r="B26" s="12"/>
      <c r="C26" s="12"/>
      <c r="D26" s="29"/>
      <c r="E26" s="13" t="s">
        <v>1223</v>
      </c>
      <c r="F26" s="17" t="s">
        <v>1219</v>
      </c>
      <c r="G26" s="71">
        <v>1</v>
      </c>
      <c r="H26" s="868">
        <v>500000</v>
      </c>
      <c r="I26" s="873">
        <f t="shared" si="1"/>
        <v>500000</v>
      </c>
    </row>
    <row r="27" spans="1:9" ht="15" customHeight="1" x14ac:dyDescent="0.25">
      <c r="A27" s="753"/>
      <c r="B27" s="12"/>
      <c r="C27" s="12"/>
      <c r="D27" s="29"/>
      <c r="E27" s="13"/>
      <c r="F27" s="17"/>
      <c r="G27" s="71"/>
      <c r="H27" s="868"/>
      <c r="I27" s="873"/>
    </row>
    <row r="28" spans="1:9" ht="24" customHeight="1" x14ac:dyDescent="0.25">
      <c r="A28" s="753"/>
      <c r="B28" s="12"/>
      <c r="C28" s="12"/>
      <c r="D28" s="29"/>
      <c r="E28" s="13" t="s">
        <v>1224</v>
      </c>
      <c r="F28" s="17" t="s">
        <v>1219</v>
      </c>
      <c r="G28" s="71">
        <v>1</v>
      </c>
      <c r="H28" s="868">
        <v>500000</v>
      </c>
      <c r="I28" s="873">
        <f t="shared" si="1"/>
        <v>500000</v>
      </c>
    </row>
    <row r="29" spans="1:9" ht="15" customHeight="1" x14ac:dyDescent="0.25">
      <c r="A29" s="753"/>
      <c r="B29" s="12"/>
      <c r="C29" s="12"/>
      <c r="D29" s="29"/>
      <c r="E29" s="13"/>
      <c r="F29" s="17"/>
      <c r="G29" s="71"/>
      <c r="H29" s="868"/>
      <c r="I29" s="873"/>
    </row>
    <row r="30" spans="1:9" ht="24.75" customHeight="1" x14ac:dyDescent="0.25">
      <c r="A30" s="753"/>
      <c r="B30" s="12"/>
      <c r="C30" s="12"/>
      <c r="D30" s="29"/>
      <c r="E30" s="13" t="s">
        <v>1225</v>
      </c>
      <c r="F30" s="17" t="s">
        <v>1219</v>
      </c>
      <c r="G30" s="71">
        <v>1</v>
      </c>
      <c r="H30" s="868">
        <v>500000</v>
      </c>
      <c r="I30" s="873">
        <f t="shared" si="1"/>
        <v>500000</v>
      </c>
    </row>
    <row r="31" spans="1:9" ht="15" customHeight="1" x14ac:dyDescent="0.25">
      <c r="A31" s="753"/>
      <c r="B31" s="12"/>
      <c r="C31" s="12"/>
      <c r="D31" s="29"/>
      <c r="E31" s="13"/>
      <c r="F31" s="17"/>
      <c r="G31" s="71"/>
      <c r="H31" s="868"/>
      <c r="I31" s="873"/>
    </row>
    <row r="32" spans="1:9" ht="23.25" customHeight="1" x14ac:dyDescent="0.25">
      <c r="A32" s="753"/>
      <c r="B32" s="12"/>
      <c r="C32" s="12"/>
      <c r="D32" s="29"/>
      <c r="E32" s="13" t="s">
        <v>1226</v>
      </c>
      <c r="F32" s="17" t="s">
        <v>1219</v>
      </c>
      <c r="G32" s="71">
        <v>1</v>
      </c>
      <c r="H32" s="868">
        <v>500000</v>
      </c>
      <c r="I32" s="873">
        <f t="shared" si="1"/>
        <v>500000</v>
      </c>
    </row>
    <row r="33" spans="1:12" ht="15" customHeight="1" x14ac:dyDescent="0.25">
      <c r="A33" s="753"/>
      <c r="B33" s="12"/>
      <c r="C33" s="12"/>
      <c r="D33" s="29"/>
      <c r="E33" s="13"/>
      <c r="F33" s="17"/>
      <c r="G33" s="71"/>
      <c r="H33" s="868"/>
      <c r="I33" s="873"/>
    </row>
    <row r="34" spans="1:12" ht="24" customHeight="1" x14ac:dyDescent="0.25">
      <c r="A34" s="753"/>
      <c r="B34" s="12"/>
      <c r="C34" s="12"/>
      <c r="D34" s="29"/>
      <c r="E34" s="13" t="s">
        <v>1227</v>
      </c>
      <c r="F34" s="17" t="s">
        <v>1219</v>
      </c>
      <c r="G34" s="71">
        <v>1</v>
      </c>
      <c r="H34" s="868">
        <v>500000</v>
      </c>
      <c r="I34" s="873">
        <f t="shared" si="1"/>
        <v>500000</v>
      </c>
    </row>
    <row r="35" spans="1:12" ht="15" customHeight="1" x14ac:dyDescent="0.25">
      <c r="A35" s="753"/>
      <c r="B35" s="12"/>
      <c r="C35" s="12"/>
      <c r="D35" s="29"/>
      <c r="E35" s="13"/>
      <c r="F35" s="17"/>
      <c r="G35" s="71"/>
      <c r="H35" s="868"/>
      <c r="I35" s="873"/>
    </row>
    <row r="36" spans="1:12" ht="27" customHeight="1" x14ac:dyDescent="0.25">
      <c r="A36" s="753"/>
      <c r="B36" s="12"/>
      <c r="C36" s="12"/>
      <c r="D36" s="29"/>
      <c r="E36" s="13" t="s">
        <v>1228</v>
      </c>
      <c r="F36" s="17" t="s">
        <v>1219</v>
      </c>
      <c r="G36" s="71">
        <v>1</v>
      </c>
      <c r="H36" s="868">
        <v>5000000</v>
      </c>
      <c r="I36" s="873">
        <f t="shared" si="1"/>
        <v>5000000</v>
      </c>
    </row>
    <row r="37" spans="1:12" ht="15" customHeight="1" x14ac:dyDescent="0.25">
      <c r="A37" s="12"/>
      <c r="B37" s="12"/>
      <c r="C37" s="12"/>
      <c r="D37" s="29"/>
      <c r="E37" s="13"/>
      <c r="F37" s="17"/>
      <c r="G37" s="71"/>
      <c r="H37" s="73"/>
      <c r="I37" s="70"/>
    </row>
    <row r="38" spans="1:12" ht="30" customHeight="1" x14ac:dyDescent="0.25">
      <c r="A38" s="669"/>
      <c r="B38" s="12" t="s">
        <v>1229</v>
      </c>
      <c r="C38" s="682"/>
      <c r="D38" s="692"/>
      <c r="E38" s="42" t="s">
        <v>1230</v>
      </c>
      <c r="F38" s="17" t="s">
        <v>46</v>
      </c>
      <c r="G38" s="205">
        <f>+I18+I20+I22+I24+I26+I28+I30+I32+I34+I36</f>
        <v>15300000</v>
      </c>
      <c r="H38" s="861"/>
      <c r="I38" s="873">
        <f t="shared" si="1"/>
        <v>0</v>
      </c>
    </row>
    <row r="39" spans="1:12" x14ac:dyDescent="0.25">
      <c r="A39" s="669"/>
      <c r="B39" s="12"/>
      <c r="C39" s="682"/>
      <c r="D39" s="692"/>
      <c r="E39" s="683"/>
      <c r="F39" s="24"/>
      <c r="G39" s="71"/>
      <c r="H39" s="684"/>
      <c r="I39" s="70"/>
    </row>
    <row r="40" spans="1:12" ht="27.75" customHeight="1" x14ac:dyDescent="0.25">
      <c r="A40" s="669"/>
      <c r="B40" s="12" t="s">
        <v>1231</v>
      </c>
      <c r="C40" s="12"/>
      <c r="D40" s="29"/>
      <c r="E40" s="13" t="s">
        <v>1232</v>
      </c>
      <c r="F40" s="17"/>
      <c r="G40" s="71"/>
      <c r="H40" s="73"/>
      <c r="I40" s="70"/>
      <c r="K40" s="803"/>
      <c r="L40" s="803"/>
    </row>
    <row r="41" spans="1:12" ht="15" customHeight="1" x14ac:dyDescent="0.25">
      <c r="A41" s="12"/>
      <c r="B41" s="682"/>
      <c r="C41" s="682"/>
      <c r="D41" s="692"/>
      <c r="E41" s="42"/>
      <c r="F41" s="17"/>
      <c r="G41" s="71"/>
      <c r="H41" s="73"/>
      <c r="I41" s="70"/>
    </row>
    <row r="42" spans="1:12" ht="26.25" customHeight="1" x14ac:dyDescent="0.25">
      <c r="A42" s="12"/>
      <c r="B42" s="12"/>
      <c r="C42" s="12"/>
      <c r="D42" s="29"/>
      <c r="E42" s="13" t="s">
        <v>1218</v>
      </c>
      <c r="F42" s="17" t="s">
        <v>1219</v>
      </c>
      <c r="G42" s="71">
        <v>1</v>
      </c>
      <c r="H42" s="878">
        <v>600000</v>
      </c>
      <c r="I42" s="873">
        <f t="shared" si="1"/>
        <v>600000</v>
      </c>
    </row>
    <row r="43" spans="1:12" ht="15" customHeight="1" x14ac:dyDescent="0.25">
      <c r="A43" s="12"/>
      <c r="B43" s="12"/>
      <c r="C43" s="12"/>
      <c r="D43" s="29"/>
      <c r="E43" s="13"/>
      <c r="F43" s="17"/>
      <c r="G43" s="71"/>
      <c r="H43" s="868"/>
      <c r="I43" s="873"/>
    </row>
    <row r="44" spans="1:12" ht="25.5" customHeight="1" x14ac:dyDescent="0.25">
      <c r="A44" s="12"/>
      <c r="B44" s="12"/>
      <c r="C44" s="12"/>
      <c r="D44" s="29"/>
      <c r="E44" s="13" t="s">
        <v>1220</v>
      </c>
      <c r="F44" s="17" t="s">
        <v>1219</v>
      </c>
      <c r="G44" s="71">
        <v>1</v>
      </c>
      <c r="H44" s="878">
        <v>800000</v>
      </c>
      <c r="I44" s="873">
        <f t="shared" si="1"/>
        <v>800000</v>
      </c>
    </row>
    <row r="45" spans="1:12" ht="15" customHeight="1" x14ac:dyDescent="0.25">
      <c r="A45" s="12"/>
      <c r="B45" s="12"/>
      <c r="C45" s="12"/>
      <c r="D45" s="29"/>
      <c r="E45" s="13"/>
      <c r="F45" s="17"/>
      <c r="G45" s="71"/>
      <c r="H45" s="868"/>
      <c r="I45" s="873"/>
    </row>
    <row r="46" spans="1:12" ht="26.25" customHeight="1" x14ac:dyDescent="0.25">
      <c r="A46" s="12"/>
      <c r="B46" s="12"/>
      <c r="C46" s="12"/>
      <c r="D46" s="29"/>
      <c r="E46" s="13" t="s">
        <v>1221</v>
      </c>
      <c r="F46" s="17" t="s">
        <v>1219</v>
      </c>
      <c r="G46" s="71">
        <v>1</v>
      </c>
      <c r="H46" s="868">
        <v>100000</v>
      </c>
      <c r="I46" s="873">
        <f t="shared" si="1"/>
        <v>100000</v>
      </c>
    </row>
    <row r="47" spans="1:12" ht="15" customHeight="1" x14ac:dyDescent="0.25">
      <c r="A47" s="12"/>
      <c r="B47" s="12"/>
      <c r="C47" s="12"/>
      <c r="D47" s="29"/>
      <c r="E47" s="13"/>
      <c r="F47" s="17"/>
      <c r="G47" s="71"/>
      <c r="H47" s="868"/>
      <c r="I47" s="873"/>
    </row>
    <row r="48" spans="1:12" ht="24.75" customHeight="1" x14ac:dyDescent="0.25">
      <c r="A48" s="12"/>
      <c r="B48" s="12"/>
      <c r="C48" s="12"/>
      <c r="D48" s="29"/>
      <c r="E48" s="13" t="s">
        <v>1222</v>
      </c>
      <c r="F48" s="17" t="s">
        <v>1219</v>
      </c>
      <c r="G48" s="71">
        <v>1</v>
      </c>
      <c r="H48" s="868">
        <v>100000</v>
      </c>
      <c r="I48" s="873">
        <f t="shared" si="1"/>
        <v>100000</v>
      </c>
    </row>
    <row r="49" spans="1:11" ht="15" customHeight="1" x14ac:dyDescent="0.25">
      <c r="A49" s="12"/>
      <c r="B49" s="12"/>
      <c r="C49" s="12"/>
      <c r="D49" s="29"/>
      <c r="E49" s="13"/>
      <c r="F49" s="17"/>
      <c r="G49" s="71"/>
      <c r="H49" s="868"/>
      <c r="I49" s="873"/>
    </row>
    <row r="50" spans="1:11" ht="24" customHeight="1" x14ac:dyDescent="0.25">
      <c r="A50" s="12"/>
      <c r="B50" s="12"/>
      <c r="C50" s="12"/>
      <c r="D50" s="29"/>
      <c r="E50" s="13" t="s">
        <v>1223</v>
      </c>
      <c r="F50" s="17" t="s">
        <v>1219</v>
      </c>
      <c r="G50" s="71">
        <v>1</v>
      </c>
      <c r="H50" s="868">
        <v>100000</v>
      </c>
      <c r="I50" s="873">
        <f t="shared" si="1"/>
        <v>100000</v>
      </c>
    </row>
    <row r="51" spans="1:11" ht="15" customHeight="1" x14ac:dyDescent="0.25">
      <c r="A51" s="12"/>
      <c r="B51" s="12"/>
      <c r="C51" s="12"/>
      <c r="D51" s="29"/>
      <c r="E51" s="13"/>
      <c r="F51" s="17"/>
      <c r="G51" s="71"/>
      <c r="H51" s="868"/>
      <c r="I51" s="873"/>
    </row>
    <row r="52" spans="1:11" ht="23.25" customHeight="1" x14ac:dyDescent="0.25">
      <c r="A52" s="12"/>
      <c r="B52" s="12"/>
      <c r="C52" s="12"/>
      <c r="D52" s="29"/>
      <c r="E52" s="13" t="s">
        <v>1224</v>
      </c>
      <c r="F52" s="17" t="s">
        <v>1219</v>
      </c>
      <c r="G52" s="71">
        <v>1</v>
      </c>
      <c r="H52" s="868">
        <v>100000</v>
      </c>
      <c r="I52" s="873">
        <f t="shared" si="1"/>
        <v>100000</v>
      </c>
    </row>
    <row r="53" spans="1:11" ht="15" customHeight="1" x14ac:dyDescent="0.25">
      <c r="A53" s="12"/>
      <c r="B53" s="12"/>
      <c r="C53" s="12"/>
      <c r="D53" s="29"/>
      <c r="E53" s="13"/>
      <c r="F53" s="17"/>
      <c r="G53" s="71"/>
      <c r="H53" s="868"/>
      <c r="I53" s="873"/>
    </row>
    <row r="54" spans="1:11" ht="24.75" customHeight="1" x14ac:dyDescent="0.25">
      <c r="A54" s="12"/>
      <c r="B54" s="12"/>
      <c r="C54" s="12"/>
      <c r="D54" s="29"/>
      <c r="E54" s="13" t="s">
        <v>1225</v>
      </c>
      <c r="F54" s="17" t="s">
        <v>1219</v>
      </c>
      <c r="G54" s="71">
        <v>1</v>
      </c>
      <c r="H54" s="868">
        <v>100000</v>
      </c>
      <c r="I54" s="873">
        <f t="shared" si="1"/>
        <v>100000</v>
      </c>
    </row>
    <row r="55" spans="1:11" ht="15" customHeight="1" x14ac:dyDescent="0.25">
      <c r="A55" s="12"/>
      <c r="B55" s="12"/>
      <c r="C55" s="12"/>
      <c r="D55" s="29"/>
      <c r="E55" s="13"/>
      <c r="F55" s="17"/>
      <c r="G55" s="71"/>
      <c r="H55" s="868"/>
      <c r="I55" s="873"/>
    </row>
    <row r="56" spans="1:11" ht="25.5" customHeight="1" x14ac:dyDescent="0.25">
      <c r="A56" s="12"/>
      <c r="B56" s="12"/>
      <c r="C56" s="12"/>
      <c r="D56" s="29"/>
      <c r="E56" s="13" t="s">
        <v>1226</v>
      </c>
      <c r="F56" s="17" t="s">
        <v>1219</v>
      </c>
      <c r="G56" s="71">
        <v>1</v>
      </c>
      <c r="H56" s="868">
        <v>100000</v>
      </c>
      <c r="I56" s="873">
        <f t="shared" si="1"/>
        <v>100000</v>
      </c>
    </row>
    <row r="57" spans="1:11" ht="15" customHeight="1" x14ac:dyDescent="0.25">
      <c r="A57" s="12"/>
      <c r="B57" s="12"/>
      <c r="C57" s="12"/>
      <c r="D57" s="29"/>
      <c r="E57" s="13"/>
      <c r="F57" s="17"/>
      <c r="G57" s="71"/>
      <c r="H57" s="73"/>
      <c r="I57" s="70"/>
    </row>
    <row r="58" spans="1:11" ht="30" customHeight="1" x14ac:dyDescent="0.25">
      <c r="A58" s="669"/>
      <c r="B58" s="12" t="s">
        <v>1233</v>
      </c>
      <c r="C58" s="682"/>
      <c r="D58" s="692"/>
      <c r="E58" s="42" t="s">
        <v>1234</v>
      </c>
      <c r="F58" s="17" t="s">
        <v>46</v>
      </c>
      <c r="G58" s="205">
        <f>+I42+I44+I46+I48+I50+I52+I54+I56</f>
        <v>2000000</v>
      </c>
      <c r="H58" s="861"/>
      <c r="I58" s="873">
        <f t="shared" si="1"/>
        <v>0</v>
      </c>
    </row>
    <row r="59" spans="1:11" ht="15" customHeight="1" x14ac:dyDescent="0.25">
      <c r="A59" s="711"/>
      <c r="B59" s="711"/>
      <c r="C59" s="682"/>
      <c r="D59" s="692"/>
      <c r="E59" s="42"/>
      <c r="F59" s="17"/>
      <c r="G59" s="71"/>
      <c r="H59" s="73"/>
      <c r="I59" s="873"/>
    </row>
    <row r="60" spans="1:11" s="18" customFormat="1" ht="15" customHeight="1" x14ac:dyDescent="0.25">
      <c r="A60" s="43" t="str">
        <f>$A$10</f>
        <v>C2.1</v>
      </c>
      <c r="B60" s="696"/>
      <c r="C60" s="696"/>
      <c r="D60" s="696"/>
      <c r="E60" s="19" t="s">
        <v>90</v>
      </c>
      <c r="F60" s="20"/>
      <c r="G60" s="21"/>
      <c r="H60" s="663"/>
      <c r="I60" s="874">
        <f>SUM(I9:I59)</f>
        <v>17300000</v>
      </c>
      <c r="J60" s="1"/>
      <c r="K60" s="1"/>
    </row>
    <row r="61" spans="1:11" s="18" customFormat="1" ht="25.25" customHeight="1" x14ac:dyDescent="0.25">
      <c r="A61" s="34" t="s">
        <v>11</v>
      </c>
      <c r="B61" s="34"/>
      <c r="C61" s="34"/>
      <c r="D61" s="34"/>
      <c r="E61" s="10" t="s">
        <v>12</v>
      </c>
      <c r="F61" s="10" t="s">
        <v>13</v>
      </c>
      <c r="G61" s="10" t="s">
        <v>14</v>
      </c>
      <c r="H61" s="656" t="s">
        <v>15</v>
      </c>
      <c r="I61" s="10" t="s">
        <v>16</v>
      </c>
      <c r="J61" s="1"/>
      <c r="K61" s="1"/>
    </row>
    <row r="62" spans="1:11" s="18" customFormat="1" ht="13" x14ac:dyDescent="0.25">
      <c r="A62" s="37"/>
      <c r="B62" s="20"/>
      <c r="C62" s="20"/>
      <c r="D62" s="20"/>
      <c r="E62" s="19" t="s">
        <v>91</v>
      </c>
      <c r="F62" s="20"/>
      <c r="G62" s="21"/>
      <c r="H62" s="907"/>
      <c r="I62" s="874">
        <f>I60</f>
        <v>17300000</v>
      </c>
      <c r="J62" s="1"/>
      <c r="K62" s="1"/>
    </row>
    <row r="63" spans="1:11" ht="15" customHeight="1" x14ac:dyDescent="0.25">
      <c r="A63" s="184"/>
      <c r="B63" s="692"/>
      <c r="C63" s="682"/>
      <c r="D63" s="692"/>
      <c r="E63" s="42"/>
      <c r="F63" s="17"/>
      <c r="G63" s="71"/>
      <c r="H63" s="868"/>
      <c r="I63" s="873"/>
    </row>
    <row r="64" spans="1:11" ht="30" customHeight="1" x14ac:dyDescent="0.25">
      <c r="A64" s="188" t="s">
        <v>1235</v>
      </c>
      <c r="B64" s="188"/>
      <c r="C64" s="188"/>
      <c r="D64" s="33"/>
      <c r="E64" s="15" t="s">
        <v>1236</v>
      </c>
      <c r="F64" s="24"/>
      <c r="G64" s="71"/>
      <c r="H64" s="870"/>
      <c r="I64" s="873" t="str">
        <f t="shared" ref="I64:I65" si="2">IF(F64="","",G64*H64)</f>
        <v/>
      </c>
    </row>
    <row r="65" spans="1:13" x14ac:dyDescent="0.25">
      <c r="A65" s="12"/>
      <c r="B65" s="682"/>
      <c r="C65" s="682"/>
      <c r="D65" s="692"/>
      <c r="E65" s="683"/>
      <c r="F65" s="24"/>
      <c r="G65" s="71"/>
      <c r="H65" s="871"/>
      <c r="I65" s="873" t="str">
        <f t="shared" si="2"/>
        <v/>
      </c>
    </row>
    <row r="66" spans="1:13" ht="25" x14ac:dyDescent="0.25">
      <c r="A66" s="670"/>
      <c r="B66" s="12" t="s">
        <v>1237</v>
      </c>
      <c r="C66" s="12"/>
      <c r="D66" s="29"/>
      <c r="E66" s="13" t="s">
        <v>1238</v>
      </c>
      <c r="F66" s="17" t="s">
        <v>1219</v>
      </c>
      <c r="G66" s="71">
        <v>1</v>
      </c>
      <c r="H66" s="869">
        <v>450000</v>
      </c>
      <c r="I66" s="873">
        <f>H66*G66</f>
        <v>450000</v>
      </c>
      <c r="K66" s="803"/>
      <c r="L66" s="803"/>
      <c r="M66" s="803"/>
    </row>
    <row r="67" spans="1:13" x14ac:dyDescent="0.25">
      <c r="A67" s="670"/>
      <c r="B67" s="12"/>
      <c r="C67" s="12"/>
      <c r="D67" s="29"/>
      <c r="E67" s="13"/>
      <c r="F67" s="17"/>
      <c r="G67" s="71"/>
      <c r="H67" s="658"/>
      <c r="I67" s="70"/>
    </row>
    <row r="68" spans="1:13" ht="25" x14ac:dyDescent="0.25">
      <c r="A68" s="670"/>
      <c r="B68" s="12" t="s">
        <v>1239</v>
      </c>
      <c r="C68" s="12"/>
      <c r="D68" s="29"/>
      <c r="E68" s="13" t="s">
        <v>1240</v>
      </c>
      <c r="F68" s="17" t="s">
        <v>46</v>
      </c>
      <c r="G68" s="205">
        <v>450000</v>
      </c>
      <c r="H68" s="62"/>
      <c r="I68" s="873">
        <f t="shared" ref="I68:I118" si="3">H68*G68</f>
        <v>0</v>
      </c>
    </row>
    <row r="69" spans="1:13" s="18" customFormat="1" ht="15" customHeight="1" x14ac:dyDescent="0.25">
      <c r="A69" s="670"/>
      <c r="B69" s="12"/>
      <c r="C69" s="12"/>
      <c r="D69" s="29"/>
      <c r="E69" s="13"/>
      <c r="F69" s="17"/>
      <c r="G69" s="71"/>
      <c r="H69" s="73"/>
      <c r="I69" s="873"/>
    </row>
    <row r="70" spans="1:13" s="8" customFormat="1" ht="25.25" customHeight="1" x14ac:dyDescent="0.25">
      <c r="A70" s="670"/>
      <c r="B70" s="12" t="s">
        <v>1241</v>
      </c>
      <c r="C70" s="12"/>
      <c r="D70" s="29"/>
      <c r="E70" s="13" t="s">
        <v>1242</v>
      </c>
      <c r="F70" s="17" t="s">
        <v>1219</v>
      </c>
      <c r="G70" s="71">
        <v>1</v>
      </c>
      <c r="H70" s="869">
        <v>100000</v>
      </c>
      <c r="I70" s="873">
        <f t="shared" si="3"/>
        <v>100000</v>
      </c>
      <c r="K70" s="803"/>
    </row>
    <row r="71" spans="1:13" s="18" customFormat="1" ht="13" x14ac:dyDescent="0.25">
      <c r="A71" s="670"/>
      <c r="B71" s="12"/>
      <c r="C71" s="12"/>
      <c r="D71" s="29"/>
      <c r="E71" s="13"/>
      <c r="F71" s="17"/>
      <c r="G71" s="71"/>
      <c r="H71" s="658"/>
      <c r="I71" s="873"/>
    </row>
    <row r="72" spans="1:13" s="18" customFormat="1" ht="25" x14ac:dyDescent="0.25">
      <c r="A72" s="670"/>
      <c r="B72" s="12" t="s">
        <v>1243</v>
      </c>
      <c r="C72" s="12"/>
      <c r="D72" s="29"/>
      <c r="E72" s="13" t="s">
        <v>1244</v>
      </c>
      <c r="F72" s="17" t="s">
        <v>46</v>
      </c>
      <c r="G72" s="205">
        <v>100000</v>
      </c>
      <c r="H72" s="62"/>
      <c r="I72" s="873">
        <f t="shared" si="3"/>
        <v>0</v>
      </c>
    </row>
    <row r="73" spans="1:13" s="18" customFormat="1" ht="13" x14ac:dyDescent="0.25">
      <c r="A73" s="669"/>
      <c r="B73" s="12"/>
      <c r="C73" s="12"/>
      <c r="D73" s="29"/>
      <c r="E73" s="13"/>
      <c r="F73" s="17"/>
      <c r="G73" s="205"/>
      <c r="H73" s="74"/>
      <c r="I73" s="873"/>
    </row>
    <row r="74" spans="1:13" s="18" customFormat="1" ht="25.5" x14ac:dyDescent="0.25">
      <c r="A74" s="670"/>
      <c r="B74" s="12" t="s">
        <v>1245</v>
      </c>
      <c r="C74" s="12"/>
      <c r="D74" s="29"/>
      <c r="E74" s="13" t="s">
        <v>1246</v>
      </c>
      <c r="F74" s="17" t="s">
        <v>795</v>
      </c>
      <c r="G74" s="1021">
        <v>13650</v>
      </c>
      <c r="H74" s="867"/>
      <c r="I74" s="873">
        <f t="shared" si="3"/>
        <v>0</v>
      </c>
      <c r="J74" s="1"/>
      <c r="K74" s="1"/>
    </row>
    <row r="75" spans="1:13" s="18" customFormat="1" ht="15" customHeight="1" x14ac:dyDescent="0.25">
      <c r="A75" s="670"/>
      <c r="B75" s="12"/>
      <c r="C75" s="12"/>
      <c r="D75" s="29"/>
      <c r="E75" s="13"/>
      <c r="F75" s="17"/>
      <c r="G75" s="71"/>
      <c r="H75" s="73"/>
      <c r="I75" s="873"/>
      <c r="J75" s="1"/>
      <c r="K75" s="1"/>
    </row>
    <row r="76" spans="1:13" s="18" customFormat="1" ht="30" customHeight="1" x14ac:dyDescent="0.25">
      <c r="A76" s="188" t="s">
        <v>1247</v>
      </c>
      <c r="B76" s="188"/>
      <c r="C76" s="188"/>
      <c r="D76" s="33"/>
      <c r="E76" s="15" t="s">
        <v>1248</v>
      </c>
      <c r="F76" s="17" t="s">
        <v>30</v>
      </c>
      <c r="G76" s="71">
        <v>1</v>
      </c>
      <c r="H76" s="867"/>
      <c r="I76" s="873">
        <f t="shared" si="3"/>
        <v>0</v>
      </c>
      <c r="J76" s="1"/>
      <c r="K76" s="1"/>
    </row>
    <row r="77" spans="1:13" s="18" customFormat="1" ht="15" customHeight="1" x14ac:dyDescent="0.25">
      <c r="A77" s="188"/>
      <c r="B77" s="188"/>
      <c r="C77" s="188"/>
      <c r="D77" s="33"/>
      <c r="E77" s="15"/>
      <c r="F77" s="17"/>
      <c r="G77" s="71"/>
      <c r="H77" s="73"/>
      <c r="I77" s="873"/>
      <c r="J77" s="1"/>
      <c r="K77" s="1"/>
    </row>
    <row r="78" spans="1:13" s="18" customFormat="1" ht="26" x14ac:dyDescent="0.25">
      <c r="A78" s="188" t="s">
        <v>1249</v>
      </c>
      <c r="B78" s="188"/>
      <c r="C78" s="188"/>
      <c r="D78" s="33"/>
      <c r="E78" s="15" t="s">
        <v>1250</v>
      </c>
      <c r="F78" s="17"/>
      <c r="G78" s="17"/>
      <c r="H78" s="73"/>
      <c r="I78" s="873"/>
      <c r="J78" s="1"/>
      <c r="K78" s="1"/>
    </row>
    <row r="79" spans="1:13" s="18" customFormat="1" ht="15" customHeight="1" x14ac:dyDescent="0.25">
      <c r="A79" s="12"/>
      <c r="B79" s="12"/>
      <c r="C79" s="12"/>
      <c r="D79" s="29"/>
      <c r="E79" s="13"/>
      <c r="F79" s="17"/>
      <c r="G79" s="17"/>
      <c r="H79" s="73"/>
      <c r="I79" s="873"/>
      <c r="J79" s="1"/>
      <c r="K79" s="1"/>
    </row>
    <row r="80" spans="1:13" s="18" customFormat="1" ht="24" customHeight="1" x14ac:dyDescent="0.25">
      <c r="A80" s="670"/>
      <c r="B80" s="12" t="s">
        <v>1251</v>
      </c>
      <c r="C80" s="12"/>
      <c r="D80" s="29"/>
      <c r="E80" s="13" t="s">
        <v>1252</v>
      </c>
      <c r="F80" s="17" t="s">
        <v>1219</v>
      </c>
      <c r="G80" s="71">
        <v>1</v>
      </c>
      <c r="H80" s="868">
        <v>250000</v>
      </c>
      <c r="I80" s="873">
        <f t="shared" si="3"/>
        <v>250000</v>
      </c>
      <c r="J80" s="1"/>
      <c r="K80" s="803"/>
    </row>
    <row r="81" spans="1:11" s="18" customFormat="1" ht="15" customHeight="1" x14ac:dyDescent="0.25">
      <c r="A81" s="670"/>
      <c r="B81" s="12"/>
      <c r="C81" s="12"/>
      <c r="D81" s="29"/>
      <c r="E81" s="13"/>
      <c r="F81" s="17"/>
      <c r="G81" s="17"/>
      <c r="H81" s="73"/>
      <c r="I81" s="873"/>
      <c r="J81" s="1"/>
      <c r="K81" s="1"/>
    </row>
    <row r="82" spans="1:11" s="18" customFormat="1" ht="25" x14ac:dyDescent="0.25">
      <c r="A82" s="670"/>
      <c r="B82" s="12" t="s">
        <v>1253</v>
      </c>
      <c r="C82" s="12"/>
      <c r="D82" s="29"/>
      <c r="E82" s="13" t="s">
        <v>1254</v>
      </c>
      <c r="F82" s="17" t="s">
        <v>46</v>
      </c>
      <c r="G82" s="205">
        <v>250000</v>
      </c>
      <c r="H82" s="62"/>
      <c r="I82" s="873">
        <f t="shared" si="3"/>
        <v>0</v>
      </c>
      <c r="J82" s="1"/>
      <c r="K82" s="1"/>
    </row>
    <row r="83" spans="1:11" x14ac:dyDescent="0.25">
      <c r="A83" s="12"/>
      <c r="B83" s="12"/>
      <c r="C83" s="12"/>
      <c r="D83" s="29"/>
      <c r="E83" s="13"/>
      <c r="F83" s="17"/>
      <c r="G83" s="17"/>
      <c r="H83" s="73"/>
      <c r="I83" s="873"/>
    </row>
    <row r="84" spans="1:11" ht="26" x14ac:dyDescent="0.25">
      <c r="A84" s="188" t="s">
        <v>1255</v>
      </c>
      <c r="B84" s="188"/>
      <c r="C84" s="188"/>
      <c r="D84" s="33"/>
      <c r="E84" s="15" t="s">
        <v>1256</v>
      </c>
      <c r="F84" s="17" t="s">
        <v>30</v>
      </c>
      <c r="G84" s="17">
        <v>1</v>
      </c>
      <c r="H84" s="867"/>
      <c r="I84" s="873">
        <f t="shared" si="3"/>
        <v>0</v>
      </c>
    </row>
    <row r="85" spans="1:11" x14ac:dyDescent="0.25">
      <c r="A85" s="12"/>
      <c r="B85" s="12"/>
      <c r="C85" s="12"/>
      <c r="D85" s="29"/>
      <c r="E85" s="13"/>
      <c r="F85" s="17"/>
      <c r="G85" s="17"/>
      <c r="H85" s="73"/>
      <c r="I85" s="873"/>
    </row>
    <row r="86" spans="1:11" ht="15" customHeight="1" x14ac:dyDescent="0.25">
      <c r="A86" s="188" t="s">
        <v>1257</v>
      </c>
      <c r="B86" s="188"/>
      <c r="C86" s="188"/>
      <c r="D86" s="33"/>
      <c r="E86" s="15" t="s">
        <v>1258</v>
      </c>
      <c r="F86" s="24"/>
      <c r="G86" s="24"/>
      <c r="H86" s="73"/>
      <c r="I86" s="873"/>
    </row>
    <row r="87" spans="1:11" ht="15" customHeight="1" x14ac:dyDescent="0.25">
      <c r="A87" s="12"/>
      <c r="B87" s="12"/>
      <c r="C87" s="12"/>
      <c r="D87" s="29"/>
      <c r="E87" s="13"/>
      <c r="F87" s="17"/>
      <c r="G87" s="17"/>
      <c r="H87" s="73"/>
      <c r="I87" s="873"/>
    </row>
    <row r="88" spans="1:11" ht="15" customHeight="1" x14ac:dyDescent="0.25">
      <c r="A88" s="670"/>
      <c r="B88" s="12" t="s">
        <v>1259</v>
      </c>
      <c r="C88" s="682"/>
      <c r="D88" s="692"/>
      <c r="E88" s="683" t="s">
        <v>1260</v>
      </c>
      <c r="F88" s="24"/>
      <c r="G88" s="24"/>
      <c r="H88" s="73"/>
      <c r="I88" s="873"/>
    </row>
    <row r="89" spans="1:11" ht="15" customHeight="1" x14ac:dyDescent="0.25">
      <c r="A89" s="12"/>
      <c r="B89" s="682"/>
      <c r="C89" s="682"/>
      <c r="D89" s="692"/>
      <c r="E89" s="683"/>
      <c r="F89" s="24"/>
      <c r="G89" s="24"/>
      <c r="H89" s="73"/>
      <c r="I89" s="873"/>
    </row>
    <row r="90" spans="1:11" ht="22.5" customHeight="1" x14ac:dyDescent="0.25">
      <c r="A90" s="670"/>
      <c r="B90" s="12"/>
      <c r="C90" s="12" t="s">
        <v>41</v>
      </c>
      <c r="D90" s="29"/>
      <c r="E90" s="13" t="s">
        <v>1261</v>
      </c>
      <c r="F90" s="17" t="s">
        <v>1262</v>
      </c>
      <c r="G90" s="71">
        <v>18220</v>
      </c>
      <c r="H90" s="867"/>
      <c r="I90" s="873">
        <f t="shared" si="3"/>
        <v>0</v>
      </c>
    </row>
    <row r="91" spans="1:11" ht="15" customHeight="1" x14ac:dyDescent="0.25">
      <c r="A91" s="670"/>
      <c r="B91" s="12"/>
      <c r="C91" s="12"/>
      <c r="D91" s="29"/>
      <c r="E91" s="13"/>
      <c r="F91" s="17"/>
      <c r="G91" s="17"/>
      <c r="H91" s="73" t="s">
        <v>5</v>
      </c>
      <c r="I91" s="873"/>
    </row>
    <row r="92" spans="1:11" ht="24" customHeight="1" x14ac:dyDescent="0.25">
      <c r="A92" s="670"/>
      <c r="B92" s="12"/>
      <c r="C92" s="12" t="s">
        <v>44</v>
      </c>
      <c r="D92" s="29"/>
      <c r="E92" s="13" t="s">
        <v>1263</v>
      </c>
      <c r="F92" s="17" t="s">
        <v>1262</v>
      </c>
      <c r="G92" s="71">
        <v>1800</v>
      </c>
      <c r="H92" s="867"/>
      <c r="I92" s="873">
        <f t="shared" si="3"/>
        <v>0</v>
      </c>
    </row>
    <row r="93" spans="1:11" ht="15" customHeight="1" x14ac:dyDescent="0.25">
      <c r="A93" s="670"/>
      <c r="B93" s="12"/>
      <c r="C93" s="12"/>
      <c r="D93" s="29"/>
      <c r="E93" s="13"/>
      <c r="F93" s="17"/>
      <c r="G93" s="17"/>
      <c r="H93" s="73"/>
      <c r="I93" s="873"/>
    </row>
    <row r="94" spans="1:11" x14ac:dyDescent="0.25">
      <c r="A94" s="670"/>
      <c r="B94" s="12"/>
      <c r="C94" s="12" t="s">
        <v>339</v>
      </c>
      <c r="D94" s="29"/>
      <c r="E94" s="13" t="s">
        <v>1264</v>
      </c>
      <c r="F94" s="17" t="s">
        <v>1262</v>
      </c>
      <c r="G94" s="71">
        <v>320</v>
      </c>
      <c r="H94" s="867"/>
      <c r="I94" s="873">
        <f t="shared" si="3"/>
        <v>0</v>
      </c>
    </row>
    <row r="95" spans="1:11" x14ac:dyDescent="0.25">
      <c r="A95" s="670"/>
      <c r="B95" s="12"/>
      <c r="C95" s="682"/>
      <c r="D95" s="692"/>
      <c r="E95" s="42"/>
      <c r="F95" s="17"/>
      <c r="G95" s="71"/>
      <c r="H95" s="73"/>
      <c r="I95" s="873"/>
    </row>
    <row r="96" spans="1:11" x14ac:dyDescent="0.25">
      <c r="A96" s="670"/>
      <c r="B96" s="12" t="s">
        <v>1265</v>
      </c>
      <c r="C96" s="682"/>
      <c r="D96" s="692"/>
      <c r="E96" s="683" t="s">
        <v>1266</v>
      </c>
      <c r="F96" s="24"/>
      <c r="G96" s="24"/>
      <c r="H96" s="73"/>
      <c r="I96" s="873"/>
    </row>
    <row r="97" spans="1:9" x14ac:dyDescent="0.25">
      <c r="A97" s="670"/>
      <c r="B97" s="12"/>
      <c r="C97" s="682"/>
      <c r="D97" s="692"/>
      <c r="E97" s="683"/>
      <c r="F97" s="24"/>
      <c r="G97" s="24"/>
      <c r="H97" s="73"/>
      <c r="I97" s="873"/>
    </row>
    <row r="98" spans="1:9" x14ac:dyDescent="0.25">
      <c r="A98" s="670"/>
      <c r="B98" s="12"/>
      <c r="C98" s="12" t="s">
        <v>41</v>
      </c>
      <c r="D98" s="29"/>
      <c r="E98" s="13" t="s">
        <v>1261</v>
      </c>
      <c r="F98" s="17" t="s">
        <v>1262</v>
      </c>
      <c r="G98" s="71">
        <v>50</v>
      </c>
      <c r="H98" s="867"/>
      <c r="I98" s="873">
        <f t="shared" si="3"/>
        <v>0</v>
      </c>
    </row>
    <row r="99" spans="1:9" x14ac:dyDescent="0.25">
      <c r="A99" s="670"/>
      <c r="B99" s="12"/>
      <c r="C99" s="12"/>
      <c r="D99" s="29"/>
      <c r="E99" s="13"/>
      <c r="F99" s="17"/>
      <c r="G99" s="17"/>
      <c r="H99" s="73" t="s">
        <v>5</v>
      </c>
      <c r="I99" s="873"/>
    </row>
    <row r="100" spans="1:9" x14ac:dyDescent="0.25">
      <c r="A100" s="670"/>
      <c r="B100" s="12"/>
      <c r="C100" s="12" t="s">
        <v>44</v>
      </c>
      <c r="D100" s="29"/>
      <c r="E100" s="13" t="s">
        <v>1263</v>
      </c>
      <c r="F100" s="17" t="s">
        <v>1262</v>
      </c>
      <c r="G100" s="71">
        <v>50</v>
      </c>
      <c r="H100" s="867"/>
      <c r="I100" s="873">
        <f t="shared" si="3"/>
        <v>0</v>
      </c>
    </row>
    <row r="101" spans="1:9" x14ac:dyDescent="0.25">
      <c r="A101" s="670"/>
      <c r="B101" s="12"/>
      <c r="C101" s="12"/>
      <c r="D101" s="29"/>
      <c r="E101" s="13"/>
      <c r="F101" s="17"/>
      <c r="G101" s="17"/>
      <c r="H101" s="73"/>
      <c r="I101" s="873"/>
    </row>
    <row r="102" spans="1:9" x14ac:dyDescent="0.25">
      <c r="A102" s="670"/>
      <c r="B102" s="12"/>
      <c r="C102" s="12" t="s">
        <v>339</v>
      </c>
      <c r="D102" s="29"/>
      <c r="E102" s="13" t="s">
        <v>1264</v>
      </c>
      <c r="F102" s="17" t="s">
        <v>1262</v>
      </c>
      <c r="G102" s="71">
        <v>50</v>
      </c>
      <c r="H102" s="867"/>
      <c r="I102" s="873">
        <f t="shared" si="3"/>
        <v>0</v>
      </c>
    </row>
    <row r="103" spans="1:9" x14ac:dyDescent="0.25">
      <c r="A103" s="743"/>
      <c r="B103" s="29"/>
      <c r="C103" s="692"/>
      <c r="D103" s="692"/>
      <c r="E103" s="42"/>
      <c r="F103" s="17"/>
      <c r="G103" s="71"/>
      <c r="H103" s="73"/>
      <c r="I103" s="873"/>
    </row>
    <row r="104" spans="1:9" ht="26" x14ac:dyDescent="0.25">
      <c r="A104" s="781" t="s">
        <v>1267</v>
      </c>
      <c r="B104" s="188"/>
      <c r="C104" s="188"/>
      <c r="D104" s="33"/>
      <c r="E104" s="15" t="s">
        <v>1268</v>
      </c>
      <c r="F104" s="17"/>
      <c r="G104" s="71"/>
      <c r="H104" s="73"/>
      <c r="I104" s="873"/>
    </row>
    <row r="105" spans="1:9" x14ac:dyDescent="0.25">
      <c r="A105" s="757"/>
      <c r="B105" s="12"/>
      <c r="C105" s="12"/>
      <c r="D105" s="29"/>
      <c r="E105" s="13"/>
      <c r="F105" s="17"/>
      <c r="G105" s="71"/>
      <c r="H105" s="73"/>
      <c r="I105" s="873"/>
    </row>
    <row r="106" spans="1:9" x14ac:dyDescent="0.25">
      <c r="A106" s="670"/>
      <c r="B106" s="12" t="s">
        <v>1269</v>
      </c>
      <c r="C106" s="12"/>
      <c r="D106" s="29"/>
      <c r="E106" s="13" t="s">
        <v>1270</v>
      </c>
      <c r="F106" s="17" t="s">
        <v>1262</v>
      </c>
      <c r="G106" s="71">
        <v>4640</v>
      </c>
      <c r="H106" s="867"/>
      <c r="I106" s="873">
        <f t="shared" si="3"/>
        <v>0</v>
      </c>
    </row>
    <row r="107" spans="1:9" x14ac:dyDescent="0.25">
      <c r="A107" s="670"/>
      <c r="B107" s="12"/>
      <c r="C107" s="12"/>
      <c r="D107" s="29"/>
      <c r="E107" s="13"/>
      <c r="F107" s="17"/>
      <c r="G107" s="71"/>
      <c r="H107" s="658"/>
      <c r="I107" s="873"/>
    </row>
    <row r="108" spans="1:9" x14ac:dyDescent="0.25">
      <c r="A108" s="670"/>
      <c r="B108" s="12" t="s">
        <v>1271</v>
      </c>
      <c r="C108" s="12"/>
      <c r="D108" s="29"/>
      <c r="E108" s="13" t="s">
        <v>1272</v>
      </c>
      <c r="F108" s="17" t="s">
        <v>1262</v>
      </c>
      <c r="G108" s="71">
        <v>3750</v>
      </c>
      <c r="H108" s="867"/>
      <c r="I108" s="873">
        <f t="shared" si="3"/>
        <v>0</v>
      </c>
    </row>
    <row r="109" spans="1:9" x14ac:dyDescent="0.25">
      <c r="A109" s="757"/>
      <c r="B109" s="12"/>
      <c r="C109" s="12"/>
      <c r="D109" s="29"/>
      <c r="E109" s="13"/>
      <c r="F109" s="17"/>
      <c r="G109" s="71"/>
      <c r="H109" s="658"/>
      <c r="I109" s="873"/>
    </row>
    <row r="110" spans="1:9" ht="26" x14ac:dyDescent="0.25">
      <c r="A110" s="781" t="s">
        <v>1273</v>
      </c>
      <c r="B110" s="188"/>
      <c r="C110" s="188"/>
      <c r="D110" s="33"/>
      <c r="E110" s="15" t="s">
        <v>1274</v>
      </c>
      <c r="F110" s="17" t="s">
        <v>795</v>
      </c>
      <c r="G110" s="71">
        <v>75</v>
      </c>
      <c r="H110" s="867"/>
      <c r="I110" s="873">
        <f t="shared" si="3"/>
        <v>0</v>
      </c>
    </row>
    <row r="111" spans="1:9" ht="13" x14ac:dyDescent="0.25">
      <c r="A111" s="781"/>
      <c r="B111" s="188"/>
      <c r="C111" s="188"/>
      <c r="D111" s="33"/>
      <c r="E111" s="15"/>
      <c r="F111" s="17"/>
      <c r="G111" s="71"/>
      <c r="H111" s="658"/>
      <c r="I111" s="873"/>
    </row>
    <row r="112" spans="1:9" ht="26" x14ac:dyDescent="0.25">
      <c r="A112" s="188" t="s">
        <v>1275</v>
      </c>
      <c r="B112" s="188"/>
      <c r="C112" s="188"/>
      <c r="D112" s="33"/>
      <c r="E112" s="15" t="s">
        <v>1276</v>
      </c>
      <c r="F112" s="17"/>
      <c r="G112" s="71"/>
      <c r="H112" s="80"/>
      <c r="I112" s="873"/>
    </row>
    <row r="113" spans="1:9" x14ac:dyDescent="0.25">
      <c r="A113" s="12"/>
      <c r="B113" s="12"/>
      <c r="C113" s="12"/>
      <c r="D113" s="29"/>
      <c r="E113" s="13"/>
      <c r="F113" s="17"/>
      <c r="G113" s="17"/>
      <c r="H113" s="658"/>
      <c r="I113" s="873"/>
    </row>
    <row r="114" spans="1:9" x14ac:dyDescent="0.25">
      <c r="A114" s="669"/>
      <c r="B114" s="12" t="s">
        <v>1277</v>
      </c>
      <c r="C114" s="682"/>
      <c r="D114" s="692"/>
      <c r="E114" s="683" t="s">
        <v>1278</v>
      </c>
      <c r="F114" s="24"/>
      <c r="G114" s="17"/>
      <c r="H114" s="73"/>
      <c r="I114" s="873"/>
    </row>
    <row r="115" spans="1:9" x14ac:dyDescent="0.25">
      <c r="A115" s="12"/>
      <c r="B115" s="682"/>
      <c r="C115" s="682"/>
      <c r="D115" s="692"/>
      <c r="E115" s="683"/>
      <c r="F115" s="24"/>
      <c r="G115" s="17"/>
      <c r="H115" s="73"/>
      <c r="I115" s="873"/>
    </row>
    <row r="116" spans="1:9" s="3" customFormat="1" ht="15" customHeight="1" x14ac:dyDescent="0.25">
      <c r="A116" s="669"/>
      <c r="B116" s="12"/>
      <c r="C116" s="12" t="s">
        <v>41</v>
      </c>
      <c r="D116" s="12"/>
      <c r="E116" s="13" t="s">
        <v>1261</v>
      </c>
      <c r="F116" s="13" t="s">
        <v>1262</v>
      </c>
      <c r="G116" s="71">
        <v>1570</v>
      </c>
      <c r="H116" s="867"/>
      <c r="I116" s="873">
        <f t="shared" si="3"/>
        <v>0</v>
      </c>
    </row>
    <row r="117" spans="1:9" x14ac:dyDescent="0.25">
      <c r="A117" s="669"/>
      <c r="B117" s="12"/>
      <c r="C117" s="12"/>
      <c r="D117" s="29"/>
      <c r="E117" s="13"/>
      <c r="F117" s="17"/>
      <c r="G117" s="17"/>
      <c r="H117" s="73"/>
      <c r="I117" s="873"/>
    </row>
    <row r="118" spans="1:9" ht="15" customHeight="1" x14ac:dyDescent="0.25">
      <c r="A118" s="669"/>
      <c r="B118" s="12"/>
      <c r="C118" s="12" t="s">
        <v>44</v>
      </c>
      <c r="D118" s="29"/>
      <c r="E118" s="13" t="s">
        <v>1279</v>
      </c>
      <c r="F118" s="13" t="s">
        <v>1262</v>
      </c>
      <c r="G118" s="71">
        <v>800</v>
      </c>
      <c r="H118" s="867"/>
      <c r="I118" s="873">
        <f t="shared" si="3"/>
        <v>0</v>
      </c>
    </row>
    <row r="119" spans="1:9" x14ac:dyDescent="0.25">
      <c r="A119" s="12"/>
      <c r="B119" s="12"/>
      <c r="C119" s="12"/>
      <c r="D119" s="29"/>
      <c r="E119" s="13"/>
      <c r="F119" s="17"/>
      <c r="G119" s="17"/>
      <c r="H119" s="73"/>
      <c r="I119" s="873"/>
    </row>
    <row r="120" spans="1:9" ht="13" x14ac:dyDescent="0.25">
      <c r="A120" s="43" t="str">
        <f>$A$10</f>
        <v>C2.1</v>
      </c>
      <c r="B120" s="696"/>
      <c r="C120" s="696"/>
      <c r="D120" s="696"/>
      <c r="E120" s="19" t="s">
        <v>90</v>
      </c>
      <c r="F120" s="20"/>
      <c r="G120" s="21"/>
      <c r="H120" s="663"/>
      <c r="I120" s="874">
        <f>SUM(I62:I118)</f>
        <v>18100000</v>
      </c>
    </row>
    <row r="121" spans="1:9" ht="13" x14ac:dyDescent="0.25">
      <c r="A121" s="34" t="s">
        <v>11</v>
      </c>
      <c r="B121" s="34"/>
      <c r="C121" s="34"/>
      <c r="D121" s="34"/>
      <c r="E121" s="10" t="s">
        <v>12</v>
      </c>
      <c r="F121" s="10" t="s">
        <v>13</v>
      </c>
      <c r="G121" s="10" t="s">
        <v>14</v>
      </c>
      <c r="H121" s="656" t="s">
        <v>15</v>
      </c>
      <c r="I121" s="875" t="s">
        <v>16</v>
      </c>
    </row>
    <row r="122" spans="1:9" ht="15" customHeight="1" x14ac:dyDescent="0.25">
      <c r="A122" s="37"/>
      <c r="B122" s="20"/>
      <c r="C122" s="20"/>
      <c r="D122" s="20"/>
      <c r="E122" s="19" t="s">
        <v>91</v>
      </c>
      <c r="F122" s="20"/>
      <c r="G122" s="21"/>
      <c r="H122" s="663"/>
      <c r="I122" s="874">
        <f>I120</f>
        <v>18100000</v>
      </c>
    </row>
    <row r="123" spans="1:9" ht="15" customHeight="1" x14ac:dyDescent="0.25">
      <c r="A123" s="739"/>
      <c r="B123" s="689"/>
      <c r="C123" s="689"/>
      <c r="D123" s="689"/>
      <c r="E123" s="690"/>
      <c r="F123" s="689"/>
      <c r="G123" s="688"/>
      <c r="H123" s="691"/>
      <c r="I123" s="887"/>
    </row>
    <row r="124" spans="1:9" ht="13" x14ac:dyDescent="0.25">
      <c r="A124" s="188" t="s">
        <v>1280</v>
      </c>
      <c r="B124" s="188"/>
      <c r="C124" s="188"/>
      <c r="D124" s="188"/>
      <c r="E124" s="15" t="s">
        <v>1281</v>
      </c>
      <c r="F124" s="17"/>
      <c r="G124" s="71"/>
      <c r="H124" s="80"/>
      <c r="I124" s="873" t="str">
        <f t="shared" ref="I124:I127" si="4">IF(F124="","",G124*H124)</f>
        <v/>
      </c>
    </row>
    <row r="125" spans="1:9" x14ac:dyDescent="0.25">
      <c r="A125" s="12"/>
      <c r="B125" s="12"/>
      <c r="C125" s="12"/>
      <c r="D125" s="12"/>
      <c r="E125" s="13"/>
      <c r="F125" s="17"/>
      <c r="G125" s="71"/>
      <c r="H125" s="684"/>
      <c r="I125" s="873" t="str">
        <f t="shared" si="4"/>
        <v/>
      </c>
    </row>
    <row r="126" spans="1:9" ht="37.5" x14ac:dyDescent="0.25">
      <c r="A126" s="669"/>
      <c r="B126" s="12" t="s">
        <v>1282</v>
      </c>
      <c r="C126" s="12"/>
      <c r="D126" s="12"/>
      <c r="E126" s="13" t="s">
        <v>1283</v>
      </c>
      <c r="F126" s="17"/>
      <c r="G126" s="71"/>
      <c r="H126" s="658"/>
      <c r="I126" s="873" t="str">
        <f t="shared" si="4"/>
        <v/>
      </c>
    </row>
    <row r="127" spans="1:9" x14ac:dyDescent="0.25">
      <c r="A127" s="669"/>
      <c r="B127" s="12"/>
      <c r="C127" s="12"/>
      <c r="D127" s="12"/>
      <c r="E127" s="13"/>
      <c r="F127" s="17"/>
      <c r="G127" s="71"/>
      <c r="H127" s="658"/>
      <c r="I127" s="873" t="str">
        <f t="shared" si="4"/>
        <v/>
      </c>
    </row>
    <row r="128" spans="1:9" x14ac:dyDescent="0.25">
      <c r="A128" s="669"/>
      <c r="B128" s="12"/>
      <c r="C128" s="12" t="s">
        <v>41</v>
      </c>
      <c r="D128" s="12"/>
      <c r="E128" s="13" t="s">
        <v>1284</v>
      </c>
      <c r="F128" s="13" t="s">
        <v>1262</v>
      </c>
      <c r="G128" s="71">
        <v>15700</v>
      </c>
      <c r="H128" s="867"/>
      <c r="I128" s="873">
        <f>H128*G128</f>
        <v>0</v>
      </c>
    </row>
    <row r="129" spans="1:9" x14ac:dyDescent="0.25">
      <c r="A129" s="669"/>
      <c r="B129" s="12"/>
      <c r="C129" s="12"/>
      <c r="D129" s="12"/>
      <c r="E129" s="13"/>
      <c r="F129" s="13"/>
      <c r="G129" s="71"/>
      <c r="H129" s="73"/>
      <c r="I129" s="873"/>
    </row>
    <row r="130" spans="1:9" s="18" customFormat="1" ht="25.5" customHeight="1" x14ac:dyDescent="0.25">
      <c r="A130" s="669"/>
      <c r="B130" s="12"/>
      <c r="C130" s="12" t="s">
        <v>44</v>
      </c>
      <c r="D130" s="12"/>
      <c r="E130" s="13" t="s">
        <v>1285</v>
      </c>
      <c r="F130" s="13" t="s">
        <v>1262</v>
      </c>
      <c r="G130" s="71">
        <v>1100</v>
      </c>
      <c r="H130" s="867"/>
      <c r="I130" s="873">
        <f t="shared" ref="I130:I176" si="5">H130*G130</f>
        <v>0</v>
      </c>
    </row>
    <row r="131" spans="1:9" s="8" customFormat="1" ht="15" customHeight="1" x14ac:dyDescent="0.25">
      <c r="A131" s="669"/>
      <c r="B131" s="12"/>
      <c r="C131" s="12"/>
      <c r="D131" s="12"/>
      <c r="E131" s="13"/>
      <c r="F131" s="17"/>
      <c r="G131" s="71"/>
      <c r="H131" s="658"/>
      <c r="I131" s="873"/>
    </row>
    <row r="132" spans="1:9" s="18" customFormat="1" ht="17.25" customHeight="1" x14ac:dyDescent="0.25">
      <c r="A132" s="669"/>
      <c r="B132" s="12"/>
      <c r="C132" s="12" t="s">
        <v>339</v>
      </c>
      <c r="D132" s="12"/>
      <c r="E132" s="13" t="s">
        <v>1286</v>
      </c>
      <c r="F132" s="13" t="s">
        <v>1262</v>
      </c>
      <c r="G132" s="71">
        <v>910</v>
      </c>
      <c r="H132" s="867"/>
      <c r="I132" s="873">
        <f t="shared" si="5"/>
        <v>0</v>
      </c>
    </row>
    <row r="133" spans="1:9" x14ac:dyDescent="0.25">
      <c r="A133" s="669"/>
      <c r="B133" s="12"/>
      <c r="C133" s="12"/>
      <c r="D133" s="12"/>
      <c r="E133" s="13"/>
      <c r="F133" s="17"/>
      <c r="G133" s="71"/>
      <c r="H133" s="658"/>
      <c r="I133" s="873"/>
    </row>
    <row r="134" spans="1:9" ht="14.25" customHeight="1" x14ac:dyDescent="0.25">
      <c r="A134" s="669"/>
      <c r="B134" s="12"/>
      <c r="C134" s="12" t="s">
        <v>82</v>
      </c>
      <c r="D134" s="12"/>
      <c r="E134" s="13" t="s">
        <v>1287</v>
      </c>
      <c r="F134" s="13" t="s">
        <v>1262</v>
      </c>
      <c r="G134" s="71">
        <v>910</v>
      </c>
      <c r="H134" s="867"/>
      <c r="I134" s="873">
        <f t="shared" si="5"/>
        <v>0</v>
      </c>
    </row>
    <row r="135" spans="1:9" x14ac:dyDescent="0.25">
      <c r="A135" s="669"/>
      <c r="B135" s="12"/>
      <c r="C135" s="12"/>
      <c r="D135" s="12"/>
      <c r="E135" s="13"/>
      <c r="F135" s="17"/>
      <c r="G135" s="71"/>
      <c r="H135" s="658"/>
      <c r="I135" s="873"/>
    </row>
    <row r="136" spans="1:9" x14ac:dyDescent="0.25">
      <c r="A136" s="669"/>
      <c r="B136" s="12"/>
      <c r="C136" s="12" t="s">
        <v>84</v>
      </c>
      <c r="D136" s="12"/>
      <c r="E136" s="13" t="s">
        <v>674</v>
      </c>
      <c r="F136" s="13" t="s">
        <v>1262</v>
      </c>
      <c r="G136" s="71">
        <v>3870</v>
      </c>
      <c r="H136" s="867"/>
      <c r="I136" s="873">
        <f t="shared" si="5"/>
        <v>0</v>
      </c>
    </row>
    <row r="137" spans="1:9" x14ac:dyDescent="0.25">
      <c r="A137" s="12"/>
      <c r="B137" s="682"/>
      <c r="C137" s="682"/>
      <c r="D137" s="692"/>
      <c r="E137" s="42"/>
      <c r="F137" s="17"/>
      <c r="G137" s="17"/>
      <c r="H137" s="73"/>
      <c r="I137" s="873"/>
    </row>
    <row r="138" spans="1:9" ht="39" x14ac:dyDescent="0.25">
      <c r="A138" s="188" t="s">
        <v>1288</v>
      </c>
      <c r="B138" s="709"/>
      <c r="C138" s="709"/>
      <c r="D138" s="709"/>
      <c r="E138" s="710" t="s">
        <v>1289</v>
      </c>
      <c r="F138" s="24"/>
      <c r="G138" s="17"/>
      <c r="H138" s="73"/>
      <c r="I138" s="873"/>
    </row>
    <row r="139" spans="1:9" x14ac:dyDescent="0.25">
      <c r="A139" s="669"/>
      <c r="B139" s="12"/>
      <c r="C139" s="682"/>
      <c r="D139" s="682"/>
      <c r="E139" s="683"/>
      <c r="F139" s="24"/>
      <c r="G139" s="17"/>
      <c r="H139" s="73"/>
      <c r="I139" s="873"/>
    </row>
    <row r="140" spans="1:9" ht="25" x14ac:dyDescent="0.25">
      <c r="A140" s="669"/>
      <c r="B140" s="12" t="s">
        <v>1290</v>
      </c>
      <c r="C140" s="12"/>
      <c r="D140" s="12"/>
      <c r="E140" s="13" t="s">
        <v>1291</v>
      </c>
      <c r="F140" s="13" t="s">
        <v>1262</v>
      </c>
      <c r="G140" s="71">
        <v>200</v>
      </c>
      <c r="H140" s="867"/>
      <c r="I140" s="873">
        <f t="shared" si="5"/>
        <v>0</v>
      </c>
    </row>
    <row r="141" spans="1:9" x14ac:dyDescent="0.25">
      <c r="A141" s="669"/>
      <c r="B141" s="12"/>
      <c r="C141" s="12"/>
      <c r="D141" s="12"/>
      <c r="E141" s="13"/>
      <c r="F141" s="17"/>
      <c r="G141" s="71"/>
      <c r="H141" s="73"/>
      <c r="I141" s="873"/>
    </row>
    <row r="142" spans="1:9" ht="26" x14ac:dyDescent="0.25">
      <c r="A142" s="188" t="s">
        <v>1292</v>
      </c>
      <c r="B142" s="188"/>
      <c r="C142" s="188"/>
      <c r="D142" s="188"/>
      <c r="E142" s="15" t="s">
        <v>1293</v>
      </c>
      <c r="F142" s="17"/>
      <c r="G142" s="17"/>
      <c r="H142" s="658"/>
      <c r="I142" s="873"/>
    </row>
    <row r="143" spans="1:9" x14ac:dyDescent="0.25">
      <c r="A143" s="12"/>
      <c r="B143" s="12"/>
      <c r="C143" s="12"/>
      <c r="D143" s="12"/>
      <c r="E143" s="13"/>
      <c r="F143" s="17"/>
      <c r="G143" s="17"/>
      <c r="H143" s="658"/>
      <c r="I143" s="873"/>
    </row>
    <row r="144" spans="1:9" ht="25" x14ac:dyDescent="0.25">
      <c r="A144" s="669"/>
      <c r="B144" s="12" t="s">
        <v>1294</v>
      </c>
      <c r="C144" s="12"/>
      <c r="D144" s="12"/>
      <c r="E144" s="13" t="s">
        <v>1295</v>
      </c>
      <c r="F144" s="13" t="s">
        <v>1262</v>
      </c>
      <c r="G144" s="71">
        <v>250</v>
      </c>
      <c r="H144" s="867"/>
      <c r="I144" s="873">
        <f t="shared" si="5"/>
        <v>0</v>
      </c>
    </row>
    <row r="145" spans="1:9" x14ac:dyDescent="0.25">
      <c r="A145" s="12"/>
      <c r="B145" s="682"/>
      <c r="C145" s="682"/>
      <c r="D145" s="682"/>
      <c r="E145" s="42"/>
      <c r="F145" s="17"/>
      <c r="G145" s="71"/>
      <c r="H145" s="73"/>
      <c r="I145" s="873"/>
    </row>
    <row r="146" spans="1:9" ht="34.5" customHeight="1" x14ac:dyDescent="0.25">
      <c r="A146" s="188" t="s">
        <v>1296</v>
      </c>
      <c r="B146" s="188"/>
      <c r="C146" s="188"/>
      <c r="D146" s="188"/>
      <c r="E146" s="15" t="s">
        <v>1297</v>
      </c>
      <c r="F146" s="17"/>
      <c r="G146" s="71"/>
      <c r="H146" s="80"/>
      <c r="I146" s="873"/>
    </row>
    <row r="147" spans="1:9" x14ac:dyDescent="0.25">
      <c r="A147" s="12"/>
      <c r="B147" s="12"/>
      <c r="C147" s="12"/>
      <c r="D147" s="12"/>
      <c r="E147" s="13"/>
      <c r="F147" s="17"/>
      <c r="G147" s="71"/>
      <c r="H147" s="684"/>
      <c r="I147" s="873"/>
    </row>
    <row r="148" spans="1:9" ht="25.5" x14ac:dyDescent="0.25">
      <c r="A148" s="669"/>
      <c r="B148" s="12" t="s">
        <v>1298</v>
      </c>
      <c r="C148" s="12"/>
      <c r="D148" s="12"/>
      <c r="E148" s="13" t="s">
        <v>1299</v>
      </c>
      <c r="F148" s="17" t="s">
        <v>795</v>
      </c>
      <c r="G148" s="71">
        <v>1570</v>
      </c>
      <c r="H148" s="867"/>
      <c r="I148" s="873">
        <f t="shared" si="5"/>
        <v>0</v>
      </c>
    </row>
    <row r="149" spans="1:9" x14ac:dyDescent="0.25">
      <c r="A149" s="669"/>
      <c r="B149" s="12"/>
      <c r="C149" s="12"/>
      <c r="D149" s="12"/>
      <c r="E149" s="13"/>
      <c r="F149" s="17"/>
      <c r="G149" s="71"/>
      <c r="H149" s="73"/>
      <c r="I149" s="873"/>
    </row>
    <row r="150" spans="1:9" ht="25.5" x14ac:dyDescent="0.25">
      <c r="A150" s="669"/>
      <c r="B150" s="12" t="s">
        <v>1300</v>
      </c>
      <c r="C150" s="12"/>
      <c r="D150" s="12"/>
      <c r="E150" s="13" t="s">
        <v>1301</v>
      </c>
      <c r="F150" s="17" t="s">
        <v>795</v>
      </c>
      <c r="G150" s="71">
        <v>20</v>
      </c>
      <c r="H150" s="867"/>
      <c r="I150" s="873">
        <f t="shared" si="5"/>
        <v>0</v>
      </c>
    </row>
    <row r="151" spans="1:9" x14ac:dyDescent="0.25">
      <c r="A151" s="669"/>
      <c r="B151" s="12"/>
      <c r="C151" s="12"/>
      <c r="D151" s="12"/>
      <c r="E151" s="13"/>
      <c r="F151" s="17"/>
      <c r="G151" s="71"/>
      <c r="H151" s="73"/>
      <c r="I151" s="873"/>
    </row>
    <row r="152" spans="1:9" ht="26" x14ac:dyDescent="0.25">
      <c r="A152" s="188" t="s">
        <v>1302</v>
      </c>
      <c r="B152" s="188"/>
      <c r="C152" s="188"/>
      <c r="D152" s="188"/>
      <c r="E152" s="15" t="s">
        <v>1303</v>
      </c>
      <c r="F152" s="17"/>
      <c r="G152" s="17"/>
      <c r="H152" s="73"/>
      <c r="I152" s="873"/>
    </row>
    <row r="153" spans="1:9" x14ac:dyDescent="0.25">
      <c r="A153" s="12"/>
      <c r="B153" s="12"/>
      <c r="C153" s="12"/>
      <c r="D153" s="12"/>
      <c r="E153" s="13"/>
      <c r="F153" s="17"/>
      <c r="G153" s="17"/>
      <c r="H153" s="73"/>
      <c r="I153" s="873"/>
    </row>
    <row r="154" spans="1:9" ht="37.5" x14ac:dyDescent="0.25">
      <c r="A154" s="669"/>
      <c r="B154" s="12" t="s">
        <v>1304</v>
      </c>
      <c r="C154" s="12"/>
      <c r="D154" s="12"/>
      <c r="E154" s="13" t="s">
        <v>1305</v>
      </c>
      <c r="F154" s="17" t="s">
        <v>795</v>
      </c>
      <c r="G154" s="71">
        <v>130</v>
      </c>
      <c r="H154" s="867"/>
      <c r="I154" s="873">
        <f t="shared" si="5"/>
        <v>0</v>
      </c>
    </row>
    <row r="155" spans="1:9" x14ac:dyDescent="0.25">
      <c r="A155" s="669"/>
      <c r="B155" s="12"/>
      <c r="C155" s="12"/>
      <c r="D155" s="12"/>
      <c r="E155" s="13"/>
      <c r="F155" s="17"/>
      <c r="G155" s="17"/>
      <c r="H155" s="73"/>
      <c r="I155" s="873"/>
    </row>
    <row r="156" spans="1:9" ht="25.5" x14ac:dyDescent="0.25">
      <c r="A156" s="669"/>
      <c r="B156" s="12" t="s">
        <v>1306</v>
      </c>
      <c r="C156" s="12"/>
      <c r="D156" s="12"/>
      <c r="E156" s="13" t="s">
        <v>1307</v>
      </c>
      <c r="F156" s="17" t="s">
        <v>795</v>
      </c>
      <c r="G156" s="128">
        <v>1350</v>
      </c>
      <c r="H156" s="867"/>
      <c r="I156" s="873">
        <f t="shared" si="5"/>
        <v>0</v>
      </c>
    </row>
    <row r="157" spans="1:9" x14ac:dyDescent="0.25">
      <c r="A157" s="12"/>
      <c r="B157" s="682"/>
      <c r="C157" s="682"/>
      <c r="D157" s="682"/>
      <c r="E157" s="683"/>
      <c r="F157" s="24"/>
      <c r="G157" s="17"/>
      <c r="H157" s="73"/>
      <c r="I157" s="873"/>
    </row>
    <row r="158" spans="1:9" ht="13" x14ac:dyDescent="0.25">
      <c r="A158" s="188" t="s">
        <v>1308</v>
      </c>
      <c r="B158" s="709"/>
      <c r="C158" s="709"/>
      <c r="D158" s="709"/>
      <c r="E158" s="710" t="s">
        <v>1309</v>
      </c>
      <c r="F158" s="17"/>
      <c r="G158" s="17"/>
      <c r="H158" s="73"/>
      <c r="I158" s="873"/>
    </row>
    <row r="159" spans="1:9" x14ac:dyDescent="0.25">
      <c r="A159" s="12"/>
      <c r="B159" s="12"/>
      <c r="C159" s="12"/>
      <c r="D159" s="12"/>
      <c r="E159" s="13"/>
      <c r="F159" s="17"/>
      <c r="G159" s="17"/>
      <c r="H159" s="73"/>
      <c r="I159" s="873"/>
    </row>
    <row r="160" spans="1:9" x14ac:dyDescent="0.25">
      <c r="A160" s="669"/>
      <c r="B160" s="12" t="s">
        <v>1310</v>
      </c>
      <c r="C160" s="12"/>
      <c r="D160" s="12"/>
      <c r="E160" s="13" t="s">
        <v>1311</v>
      </c>
      <c r="F160" s="17" t="s">
        <v>30</v>
      </c>
      <c r="G160" s="71">
        <v>1</v>
      </c>
      <c r="H160" s="867"/>
      <c r="I160" s="873">
        <f t="shared" si="5"/>
        <v>0</v>
      </c>
    </row>
    <row r="161" spans="1:9" x14ac:dyDescent="0.25">
      <c r="A161" s="669"/>
      <c r="B161" s="12"/>
      <c r="C161" s="12"/>
      <c r="D161" s="12"/>
      <c r="E161" s="13"/>
      <c r="F161" s="17"/>
      <c r="G161" s="17"/>
      <c r="H161" s="658"/>
      <c r="I161" s="873"/>
    </row>
    <row r="162" spans="1:9" x14ac:dyDescent="0.25">
      <c r="A162" s="669"/>
      <c r="B162" s="12" t="s">
        <v>1312</v>
      </c>
      <c r="C162" s="12"/>
      <c r="D162" s="12"/>
      <c r="E162" s="13" t="s">
        <v>1313</v>
      </c>
      <c r="F162" s="17" t="s">
        <v>30</v>
      </c>
      <c r="G162" s="128">
        <v>1</v>
      </c>
      <c r="H162" s="867"/>
      <c r="I162" s="873">
        <f t="shared" si="5"/>
        <v>0</v>
      </c>
    </row>
    <row r="163" spans="1:9" x14ac:dyDescent="0.25">
      <c r="A163" s="12"/>
      <c r="B163" s="12"/>
      <c r="C163" s="12"/>
      <c r="D163" s="12"/>
      <c r="E163" s="13"/>
      <c r="F163" s="17"/>
      <c r="G163" s="17"/>
      <c r="H163" s="658"/>
      <c r="I163" s="873"/>
    </row>
    <row r="164" spans="1:9" ht="26" x14ac:dyDescent="0.25">
      <c r="A164" s="188" t="s">
        <v>1314</v>
      </c>
      <c r="B164" s="188" t="s">
        <v>5</v>
      </c>
      <c r="C164" s="709"/>
      <c r="D164" s="709"/>
      <c r="E164" s="710" t="s">
        <v>1315</v>
      </c>
      <c r="F164" s="17"/>
      <c r="G164" s="71"/>
      <c r="H164" s="73"/>
      <c r="I164" s="873"/>
    </row>
    <row r="165" spans="1:9" ht="13.5" customHeight="1" x14ac:dyDescent="0.25">
      <c r="A165" s="669"/>
      <c r="B165" s="12"/>
      <c r="C165" s="12"/>
      <c r="D165" s="12"/>
      <c r="E165" s="13"/>
      <c r="F165" s="17"/>
      <c r="G165" s="71"/>
      <c r="H165" s="684"/>
      <c r="I165" s="873"/>
    </row>
    <row r="166" spans="1:9" s="18" customFormat="1" ht="26.25" customHeight="1" x14ac:dyDescent="0.25">
      <c r="A166" s="669"/>
      <c r="B166" s="12" t="s">
        <v>1316</v>
      </c>
      <c r="C166" s="12"/>
      <c r="D166" s="12"/>
      <c r="E166" s="13" t="s">
        <v>1317</v>
      </c>
      <c r="F166" s="17" t="s">
        <v>57</v>
      </c>
      <c r="G166" s="71">
        <v>430</v>
      </c>
      <c r="H166" s="867"/>
      <c r="I166" s="873">
        <f t="shared" si="5"/>
        <v>0</v>
      </c>
    </row>
    <row r="167" spans="1:9" s="18" customFormat="1" ht="13" x14ac:dyDescent="0.25">
      <c r="A167" s="669"/>
      <c r="B167" s="12"/>
      <c r="C167" s="12"/>
      <c r="D167" s="12"/>
      <c r="E167" s="13"/>
      <c r="F167" s="17"/>
      <c r="G167" s="71"/>
      <c r="H167" s="77"/>
      <c r="I167" s="873"/>
    </row>
    <row r="168" spans="1:9" s="18" customFormat="1" ht="26" x14ac:dyDescent="0.25">
      <c r="A168" s="188" t="s">
        <v>1318</v>
      </c>
      <c r="B168" s="12"/>
      <c r="C168" s="12"/>
      <c r="D168" s="12"/>
      <c r="E168" s="710" t="s">
        <v>1319</v>
      </c>
      <c r="F168" s="17"/>
      <c r="G168" s="71"/>
      <c r="H168" s="77"/>
      <c r="I168" s="873"/>
    </row>
    <row r="169" spans="1:9" s="18" customFormat="1" ht="13" x14ac:dyDescent="0.25">
      <c r="A169" s="669"/>
      <c r="B169" s="12"/>
      <c r="C169" s="12"/>
      <c r="D169" s="12"/>
      <c r="E169" s="13"/>
      <c r="F169" s="17"/>
      <c r="G169" s="71"/>
      <c r="H169" s="77"/>
      <c r="I169" s="873"/>
    </row>
    <row r="170" spans="1:9" s="18" customFormat="1" ht="26.25" customHeight="1" x14ac:dyDescent="0.25">
      <c r="A170" s="669"/>
      <c r="B170" s="12" t="s">
        <v>1316</v>
      </c>
      <c r="C170" s="12"/>
      <c r="D170" s="12"/>
      <c r="E170" s="13" t="s">
        <v>1320</v>
      </c>
      <c r="F170" s="17"/>
      <c r="G170" s="71"/>
      <c r="H170" s="77"/>
      <c r="I170" s="873"/>
    </row>
    <row r="171" spans="1:9" s="18" customFormat="1" ht="14.25" customHeight="1" x14ac:dyDescent="0.25">
      <c r="A171" s="669"/>
      <c r="B171" s="12"/>
      <c r="C171" s="12"/>
      <c r="D171" s="12"/>
      <c r="E171" s="13"/>
      <c r="F171" s="17"/>
      <c r="G171" s="71"/>
      <c r="H171" s="77"/>
      <c r="I171" s="873"/>
    </row>
    <row r="172" spans="1:9" s="18" customFormat="1" ht="13" x14ac:dyDescent="0.25">
      <c r="A172" s="669"/>
      <c r="B172" s="12"/>
      <c r="C172" s="12"/>
      <c r="D172" s="12" t="s">
        <v>41</v>
      </c>
      <c r="E172" s="13" t="s">
        <v>1321</v>
      </c>
      <c r="F172" s="17" t="s">
        <v>57</v>
      </c>
      <c r="G172" s="128">
        <v>6</v>
      </c>
      <c r="H172" s="867"/>
      <c r="I172" s="873">
        <f t="shared" si="5"/>
        <v>0</v>
      </c>
    </row>
    <row r="173" spans="1:9" s="18" customFormat="1" ht="13" x14ac:dyDescent="0.25">
      <c r="A173" s="669"/>
      <c r="B173" s="12"/>
      <c r="C173" s="12"/>
      <c r="D173" s="12"/>
      <c r="E173" s="13"/>
      <c r="F173" s="17"/>
      <c r="G173" s="128"/>
      <c r="H173" s="77"/>
      <c r="I173" s="873"/>
    </row>
    <row r="174" spans="1:9" s="18" customFormat="1" ht="21" customHeight="1" x14ac:dyDescent="0.25">
      <c r="A174" s="669"/>
      <c r="B174" s="12"/>
      <c r="C174" s="12"/>
      <c r="D174" s="12" t="s">
        <v>44</v>
      </c>
      <c r="E174" s="13" t="s">
        <v>1322</v>
      </c>
      <c r="F174" s="17" t="s">
        <v>57</v>
      </c>
      <c r="G174" s="128">
        <v>6</v>
      </c>
      <c r="H174" s="867"/>
      <c r="I174" s="873">
        <f t="shared" si="5"/>
        <v>0</v>
      </c>
    </row>
    <row r="175" spans="1:9" s="18" customFormat="1" ht="13" x14ac:dyDescent="0.25">
      <c r="A175" s="669"/>
      <c r="B175" s="12"/>
      <c r="C175" s="12"/>
      <c r="D175" s="12"/>
      <c r="E175" s="13"/>
      <c r="F175" s="17"/>
      <c r="G175" s="128"/>
      <c r="H175" s="77"/>
      <c r="I175" s="873"/>
    </row>
    <row r="176" spans="1:9" s="18" customFormat="1" ht="13" x14ac:dyDescent="0.25">
      <c r="A176" s="669"/>
      <c r="B176" s="12"/>
      <c r="C176" s="12"/>
      <c r="D176" s="12" t="s">
        <v>1091</v>
      </c>
      <c r="E176" s="13" t="s">
        <v>1323</v>
      </c>
      <c r="F176" s="17" t="s">
        <v>57</v>
      </c>
      <c r="G176" s="128">
        <v>6</v>
      </c>
      <c r="H176" s="867"/>
      <c r="I176" s="873">
        <f t="shared" si="5"/>
        <v>0</v>
      </c>
    </row>
    <row r="177" spans="1:9" s="18" customFormat="1" ht="13" x14ac:dyDescent="0.25">
      <c r="A177" s="669"/>
      <c r="B177" s="12"/>
      <c r="C177" s="12"/>
      <c r="D177" s="12"/>
      <c r="E177" s="13"/>
      <c r="F177" s="17"/>
      <c r="G177" s="128"/>
      <c r="H177" s="77"/>
      <c r="I177" s="873"/>
    </row>
    <row r="178" spans="1:9" s="18" customFormat="1" ht="13" x14ac:dyDescent="0.25">
      <c r="A178" s="669"/>
      <c r="B178" s="12"/>
      <c r="C178" s="12"/>
      <c r="D178" s="12"/>
      <c r="E178" s="13"/>
      <c r="F178" s="17"/>
      <c r="G178" s="128"/>
      <c r="H178" s="77"/>
      <c r="I178" s="873"/>
    </row>
    <row r="179" spans="1:9" s="18" customFormat="1" ht="13" x14ac:dyDescent="0.25">
      <c r="A179" s="669"/>
      <c r="B179" s="12"/>
      <c r="C179" s="12"/>
      <c r="D179" s="12"/>
      <c r="E179" s="13"/>
      <c r="F179" s="17"/>
      <c r="G179" s="128"/>
      <c r="H179" s="77"/>
      <c r="I179" s="873"/>
    </row>
    <row r="180" spans="1:9" s="18" customFormat="1" ht="13" x14ac:dyDescent="0.25">
      <c r="A180" s="669"/>
      <c r="B180" s="12"/>
      <c r="C180" s="12"/>
      <c r="D180" s="12"/>
      <c r="E180" s="13"/>
      <c r="F180" s="17"/>
      <c r="G180" s="128"/>
      <c r="H180" s="77"/>
      <c r="I180" s="873"/>
    </row>
    <row r="181" spans="1:9" ht="13" x14ac:dyDescent="0.25">
      <c r="A181" s="43" t="str">
        <f>$A$10</f>
        <v>C2.1</v>
      </c>
      <c r="B181" s="696"/>
      <c r="C181" s="696"/>
      <c r="D181" s="696"/>
      <c r="E181" s="19" t="s">
        <v>90</v>
      </c>
      <c r="F181" s="20"/>
      <c r="G181" s="21"/>
      <c r="H181" s="663"/>
      <c r="I181" s="874">
        <f>SUM(I122:I180)</f>
        <v>18100000</v>
      </c>
    </row>
    <row r="182" spans="1:9" ht="13" x14ac:dyDescent="0.25">
      <c r="A182" s="34" t="s">
        <v>11</v>
      </c>
      <c r="B182" s="34"/>
      <c r="C182" s="34"/>
      <c r="D182" s="34"/>
      <c r="E182" s="10" t="s">
        <v>12</v>
      </c>
      <c r="F182" s="10" t="s">
        <v>13</v>
      </c>
      <c r="G182" s="10" t="s">
        <v>14</v>
      </c>
      <c r="H182" s="656" t="s">
        <v>15</v>
      </c>
      <c r="I182" s="875" t="s">
        <v>16</v>
      </c>
    </row>
    <row r="183" spans="1:9" ht="15" customHeight="1" x14ac:dyDescent="0.25">
      <c r="A183" s="37"/>
      <c r="B183" s="20"/>
      <c r="C183" s="20"/>
      <c r="D183" s="20"/>
      <c r="E183" s="19" t="s">
        <v>91</v>
      </c>
      <c r="F183" s="20"/>
      <c r="G183" s="21"/>
      <c r="H183" s="663"/>
      <c r="I183" s="874">
        <f>I181</f>
        <v>18100000</v>
      </c>
    </row>
    <row r="184" spans="1:9" s="18" customFormat="1" ht="13" x14ac:dyDescent="0.25">
      <c r="A184" s="805"/>
      <c r="B184" s="12"/>
      <c r="C184" s="12"/>
      <c r="D184" s="12"/>
      <c r="E184" s="13"/>
      <c r="F184" s="17"/>
      <c r="G184" s="128"/>
      <c r="H184" s="77"/>
      <c r="I184" s="880"/>
    </row>
    <row r="185" spans="1:9" s="18" customFormat="1" ht="22.5" customHeight="1" x14ac:dyDescent="0.25">
      <c r="A185" s="669"/>
      <c r="B185" s="12"/>
      <c r="C185" s="12"/>
      <c r="D185" s="12" t="s">
        <v>82</v>
      </c>
      <c r="E185" s="13" t="s">
        <v>1324</v>
      </c>
      <c r="F185" s="17" t="s">
        <v>57</v>
      </c>
      <c r="G185" s="128">
        <v>6</v>
      </c>
      <c r="H185" s="867"/>
      <c r="I185" s="880">
        <f>G185*H185</f>
        <v>0</v>
      </c>
    </row>
    <row r="186" spans="1:9" s="18" customFormat="1" ht="13" x14ac:dyDescent="0.25">
      <c r="A186" s="669"/>
      <c r="B186" s="12"/>
      <c r="C186" s="12"/>
      <c r="D186" s="12"/>
      <c r="E186" s="13"/>
      <c r="F186" s="17"/>
      <c r="G186" s="128"/>
      <c r="H186" s="77"/>
      <c r="I186" s="880"/>
    </row>
    <row r="187" spans="1:9" s="18" customFormat="1" ht="41" x14ac:dyDescent="0.25">
      <c r="A187" s="669"/>
      <c r="B187" s="12" t="s">
        <v>1325</v>
      </c>
      <c r="C187" s="12"/>
      <c r="D187" s="12"/>
      <c r="E187" s="13" t="s">
        <v>1326</v>
      </c>
      <c r="F187" s="17"/>
      <c r="G187" s="128"/>
      <c r="H187" s="77"/>
      <c r="I187" s="880"/>
    </row>
    <row r="188" spans="1:9" s="18" customFormat="1" ht="13" x14ac:dyDescent="0.25">
      <c r="A188" s="669"/>
      <c r="B188" s="12"/>
      <c r="C188" s="12"/>
      <c r="D188" s="12"/>
      <c r="E188" s="13"/>
      <c r="F188" s="17"/>
      <c r="G188" s="128"/>
      <c r="H188" s="77"/>
      <c r="I188" s="880"/>
    </row>
    <row r="189" spans="1:9" s="18" customFormat="1" ht="23.25" customHeight="1" x14ac:dyDescent="0.25">
      <c r="A189" s="669"/>
      <c r="B189" s="12"/>
      <c r="C189" s="12"/>
      <c r="D189" s="12" t="s">
        <v>41</v>
      </c>
      <c r="E189" s="13" t="s">
        <v>1321</v>
      </c>
      <c r="F189" s="17" t="s">
        <v>365</v>
      </c>
      <c r="G189" s="128">
        <v>20</v>
      </c>
      <c r="H189" s="867"/>
      <c r="I189" s="880">
        <f>G189*H189</f>
        <v>0</v>
      </c>
    </row>
    <row r="190" spans="1:9" s="18" customFormat="1" ht="13" x14ac:dyDescent="0.25">
      <c r="A190" s="669"/>
      <c r="B190" s="12"/>
      <c r="C190" s="12"/>
      <c r="D190" s="12"/>
      <c r="E190" s="13"/>
      <c r="F190" s="17"/>
      <c r="G190" s="128"/>
      <c r="H190" s="77"/>
      <c r="I190" s="880"/>
    </row>
    <row r="191" spans="1:9" s="18" customFormat="1" ht="13" x14ac:dyDescent="0.25">
      <c r="A191" s="669"/>
      <c r="B191" s="12"/>
      <c r="C191" s="12"/>
      <c r="D191" s="12" t="s">
        <v>44</v>
      </c>
      <c r="E191" s="13" t="s">
        <v>1322</v>
      </c>
      <c r="F191" s="17" t="s">
        <v>365</v>
      </c>
      <c r="G191" s="128">
        <v>20</v>
      </c>
      <c r="H191" s="867"/>
      <c r="I191" s="880">
        <f>G191*H191</f>
        <v>0</v>
      </c>
    </row>
    <row r="192" spans="1:9" s="18" customFormat="1" ht="13" x14ac:dyDescent="0.25">
      <c r="A192" s="669"/>
      <c r="B192" s="12"/>
      <c r="C192" s="12"/>
      <c r="D192" s="12"/>
      <c r="E192" s="13"/>
      <c r="F192" s="17"/>
      <c r="G192" s="128"/>
      <c r="H192" s="77"/>
      <c r="I192" s="880"/>
    </row>
    <row r="193" spans="1:9" s="18" customFormat="1" ht="13" x14ac:dyDescent="0.25">
      <c r="A193" s="669"/>
      <c r="B193" s="12"/>
      <c r="C193" s="12"/>
      <c r="D193" s="12" t="s">
        <v>1091</v>
      </c>
      <c r="E193" s="13" t="s">
        <v>1323</v>
      </c>
      <c r="F193" s="17" t="s">
        <v>365</v>
      </c>
      <c r="G193" s="128">
        <v>20</v>
      </c>
      <c r="H193" s="867"/>
      <c r="I193" s="880">
        <f>G193*H193</f>
        <v>0</v>
      </c>
    </row>
    <row r="194" spans="1:9" s="18" customFormat="1" ht="13" x14ac:dyDescent="0.25">
      <c r="A194" s="669"/>
      <c r="B194" s="12"/>
      <c r="C194" s="12"/>
      <c r="D194" s="12"/>
      <c r="E194" s="13"/>
      <c r="F194" s="17"/>
      <c r="G194" s="128"/>
      <c r="H194" s="77"/>
      <c r="I194" s="880"/>
    </row>
    <row r="195" spans="1:9" s="18" customFormat="1" ht="22.5" customHeight="1" x14ac:dyDescent="0.25">
      <c r="A195" s="669"/>
      <c r="B195" s="12"/>
      <c r="C195" s="12"/>
      <c r="D195" s="12" t="s">
        <v>82</v>
      </c>
      <c r="E195" s="13" t="s">
        <v>1324</v>
      </c>
      <c r="F195" s="17" t="s">
        <v>365</v>
      </c>
      <c r="G195" s="128">
        <v>20</v>
      </c>
      <c r="H195" s="867"/>
      <c r="I195" s="880">
        <f>G195*H195</f>
        <v>0</v>
      </c>
    </row>
    <row r="196" spans="1:9" s="8" customFormat="1" ht="14.25" customHeight="1" x14ac:dyDescent="0.25">
      <c r="A196" s="669"/>
      <c r="B196" s="12"/>
      <c r="C196" s="12"/>
      <c r="D196" s="12"/>
      <c r="E196" s="13"/>
      <c r="F196" s="17"/>
      <c r="G196" s="71"/>
      <c r="H196" s="684"/>
      <c r="I196" s="880"/>
    </row>
    <row r="197" spans="1:9" s="18" customFormat="1" ht="30" customHeight="1" x14ac:dyDescent="0.25">
      <c r="A197" s="188" t="s">
        <v>1327</v>
      </c>
      <c r="B197" s="709"/>
      <c r="C197" s="709"/>
      <c r="D197" s="709"/>
      <c r="E197" s="710" t="s">
        <v>1328</v>
      </c>
      <c r="F197" s="17"/>
      <c r="G197" s="24"/>
      <c r="H197" s="73"/>
      <c r="I197" s="880"/>
    </row>
    <row r="198" spans="1:9" ht="15" customHeight="1" x14ac:dyDescent="0.25">
      <c r="A198" s="12"/>
      <c r="B198" s="12"/>
      <c r="C198" s="12"/>
      <c r="D198" s="12"/>
      <c r="E198" s="13"/>
      <c r="F198" s="17"/>
      <c r="G198" s="17"/>
      <c r="H198" s="73"/>
      <c r="I198" s="880"/>
    </row>
    <row r="199" spans="1:9" ht="27" x14ac:dyDescent="0.25">
      <c r="A199" s="669"/>
      <c r="B199" s="12" t="s">
        <v>1329</v>
      </c>
      <c r="C199" s="12"/>
      <c r="D199" s="12"/>
      <c r="E199" s="13" t="s">
        <v>1330</v>
      </c>
      <c r="F199" s="17" t="s">
        <v>165</v>
      </c>
      <c r="G199" s="140">
        <v>375</v>
      </c>
      <c r="H199" s="872"/>
      <c r="I199" s="880">
        <f t="shared" ref="I199:I229" si="6">G199*H199</f>
        <v>0</v>
      </c>
    </row>
    <row r="200" spans="1:9" ht="9.75" customHeight="1" x14ac:dyDescent="0.25">
      <c r="A200" s="669"/>
      <c r="B200" s="12"/>
      <c r="C200" s="682"/>
      <c r="D200" s="682"/>
      <c r="E200" s="683"/>
      <c r="F200" s="24"/>
      <c r="G200" s="24"/>
      <c r="H200" s="73"/>
      <c r="I200" s="880"/>
    </row>
    <row r="201" spans="1:9" ht="27" x14ac:dyDescent="0.25">
      <c r="A201" s="669"/>
      <c r="B201" s="12" t="s">
        <v>1331</v>
      </c>
      <c r="C201" s="12"/>
      <c r="D201" s="12"/>
      <c r="E201" s="13" t="s">
        <v>1332</v>
      </c>
      <c r="F201" s="17" t="s">
        <v>165</v>
      </c>
      <c r="G201" s="71">
        <v>375</v>
      </c>
      <c r="H201" s="872"/>
      <c r="I201" s="880">
        <f t="shared" si="6"/>
        <v>0</v>
      </c>
    </row>
    <row r="202" spans="1:9" ht="12.75" customHeight="1" x14ac:dyDescent="0.25">
      <c r="A202" s="669"/>
      <c r="B202" s="12"/>
      <c r="C202" s="682"/>
      <c r="D202" s="682"/>
      <c r="E202" s="683"/>
      <c r="F202" s="24"/>
      <c r="G202" s="17"/>
      <c r="H202" s="73"/>
      <c r="I202" s="880"/>
    </row>
    <row r="203" spans="1:9" ht="44.25" customHeight="1" x14ac:dyDescent="0.25">
      <c r="A203" s="669"/>
      <c r="B203" s="12" t="s">
        <v>1333</v>
      </c>
      <c r="C203" s="682"/>
      <c r="D203" s="682"/>
      <c r="E203" s="13" t="s">
        <v>1334</v>
      </c>
      <c r="F203" s="17" t="s">
        <v>165</v>
      </c>
      <c r="G203" s="71">
        <v>375</v>
      </c>
      <c r="H203" s="872"/>
      <c r="I203" s="880">
        <f t="shared" si="6"/>
        <v>0</v>
      </c>
    </row>
    <row r="204" spans="1:9" ht="11" customHeight="1" x14ac:dyDescent="0.25">
      <c r="A204" s="669"/>
      <c r="B204" s="12"/>
      <c r="C204" s="12"/>
      <c r="D204" s="12"/>
      <c r="E204" s="13"/>
      <c r="F204" s="17"/>
      <c r="G204" s="17"/>
      <c r="H204" s="73"/>
      <c r="I204" s="880"/>
    </row>
    <row r="205" spans="1:9" s="23" customFormat="1" ht="37.5" x14ac:dyDescent="0.25">
      <c r="A205" s="669"/>
      <c r="B205" s="12" t="s">
        <v>1335</v>
      </c>
      <c r="C205" s="12"/>
      <c r="D205" s="12"/>
      <c r="E205" s="13" t="s">
        <v>1336</v>
      </c>
      <c r="F205" s="17" t="s">
        <v>165</v>
      </c>
      <c r="G205" s="128">
        <v>4500</v>
      </c>
      <c r="H205" s="872"/>
      <c r="I205" s="880">
        <f t="shared" si="6"/>
        <v>0</v>
      </c>
    </row>
    <row r="206" spans="1:9" ht="12.75" customHeight="1" x14ac:dyDescent="0.25">
      <c r="A206" s="669"/>
      <c r="B206" s="12"/>
      <c r="C206" s="12"/>
      <c r="D206" s="12"/>
      <c r="E206" s="13"/>
      <c r="F206" s="17"/>
      <c r="G206" s="128"/>
      <c r="H206" s="658"/>
      <c r="I206" s="880"/>
    </row>
    <row r="207" spans="1:9" ht="46.5" customHeight="1" x14ac:dyDescent="0.25">
      <c r="A207" s="669"/>
      <c r="B207" s="29" t="s">
        <v>1337</v>
      </c>
      <c r="C207" s="29"/>
      <c r="D207" s="29"/>
      <c r="E207" s="13" t="s">
        <v>1338</v>
      </c>
      <c r="F207" s="17" t="s">
        <v>165</v>
      </c>
      <c r="G207" s="128">
        <v>4500</v>
      </c>
      <c r="H207" s="872"/>
      <c r="I207" s="880">
        <f t="shared" si="6"/>
        <v>0</v>
      </c>
    </row>
    <row r="208" spans="1:9" ht="12.75" customHeight="1" x14ac:dyDescent="0.25">
      <c r="A208" s="669"/>
      <c r="B208" s="29"/>
      <c r="C208" s="29"/>
      <c r="D208" s="29"/>
      <c r="E208" s="13"/>
      <c r="F208" s="17"/>
      <c r="G208" s="128"/>
      <c r="H208" s="658"/>
      <c r="I208" s="880"/>
    </row>
    <row r="209" spans="1:9" ht="13" x14ac:dyDescent="0.25">
      <c r="A209" s="33" t="s">
        <v>1339</v>
      </c>
      <c r="B209" s="33"/>
      <c r="C209" s="33"/>
      <c r="D209" s="33"/>
      <c r="E209" s="15" t="s">
        <v>1340</v>
      </c>
      <c r="F209" s="17"/>
      <c r="G209" s="71"/>
      <c r="H209" s="684"/>
      <c r="I209" s="880"/>
    </row>
    <row r="210" spans="1:9" ht="12.75" customHeight="1" x14ac:dyDescent="0.25">
      <c r="A210" s="29"/>
      <c r="B210" s="29"/>
      <c r="C210" s="29"/>
      <c r="D210" s="29"/>
      <c r="E210" s="13"/>
      <c r="F210" s="17"/>
      <c r="G210" s="71"/>
      <c r="H210" s="684"/>
      <c r="I210" s="880"/>
    </row>
    <row r="211" spans="1:9" ht="15" customHeight="1" x14ac:dyDescent="0.25">
      <c r="A211" s="669"/>
      <c r="B211" s="29" t="s">
        <v>1341</v>
      </c>
      <c r="C211" s="692"/>
      <c r="D211" s="692"/>
      <c r="E211" s="42" t="s">
        <v>1342</v>
      </c>
      <c r="F211" s="17"/>
      <c r="G211" s="71"/>
      <c r="H211" s="73"/>
      <c r="I211" s="880"/>
    </row>
    <row r="212" spans="1:9" ht="13.25" customHeight="1" x14ac:dyDescent="0.25">
      <c r="A212" s="669"/>
      <c r="B212" s="29"/>
      <c r="C212" s="29"/>
      <c r="D212" s="29"/>
      <c r="E212" s="13"/>
      <c r="F212" s="17"/>
      <c r="G212" s="17"/>
      <c r="H212" s="658"/>
      <c r="I212" s="880"/>
    </row>
    <row r="213" spans="1:9" ht="15" customHeight="1" x14ac:dyDescent="0.25">
      <c r="A213" s="669"/>
      <c r="B213" s="29"/>
      <c r="C213" s="29" t="s">
        <v>1343</v>
      </c>
      <c r="D213" s="29"/>
      <c r="E213" s="13" t="s">
        <v>1344</v>
      </c>
      <c r="F213" s="17" t="s">
        <v>1345</v>
      </c>
      <c r="G213" s="71">
        <v>800</v>
      </c>
      <c r="H213" s="872"/>
      <c r="I213" s="880">
        <f t="shared" si="6"/>
        <v>0</v>
      </c>
    </row>
    <row r="214" spans="1:9" ht="11.5" customHeight="1" x14ac:dyDescent="0.25">
      <c r="A214" s="29"/>
      <c r="B214" s="29"/>
      <c r="C214" s="29"/>
      <c r="D214" s="29"/>
      <c r="E214" s="13"/>
      <c r="F214" s="17"/>
      <c r="G214" s="71"/>
      <c r="H214" s="658"/>
      <c r="I214" s="880"/>
    </row>
    <row r="215" spans="1:9" ht="15" customHeight="1" x14ac:dyDescent="0.25">
      <c r="A215" s="669"/>
      <c r="B215" s="29" t="s">
        <v>1346</v>
      </c>
      <c r="C215" s="692"/>
      <c r="D215" s="692"/>
      <c r="E215" s="42" t="s">
        <v>1347</v>
      </c>
      <c r="F215" s="17"/>
      <c r="G215" s="71"/>
      <c r="H215" s="658"/>
      <c r="I215" s="880"/>
    </row>
    <row r="216" spans="1:9" ht="11.5" customHeight="1" x14ac:dyDescent="0.25">
      <c r="A216" s="29"/>
      <c r="B216" s="29"/>
      <c r="C216" s="29"/>
      <c r="D216" s="29"/>
      <c r="E216" s="13"/>
      <c r="F216" s="17"/>
      <c r="G216" s="71"/>
      <c r="H216" s="658"/>
      <c r="I216" s="880"/>
    </row>
    <row r="217" spans="1:9" ht="15" customHeight="1" x14ac:dyDescent="0.25">
      <c r="A217" s="669"/>
      <c r="B217" s="29"/>
      <c r="C217" s="29" t="s">
        <v>1343</v>
      </c>
      <c r="D217" s="29"/>
      <c r="E217" s="13" t="s">
        <v>1344</v>
      </c>
      <c r="F217" s="17" t="s">
        <v>1345</v>
      </c>
      <c r="G217" s="71">
        <v>800</v>
      </c>
      <c r="H217" s="872"/>
      <c r="I217" s="880">
        <f t="shared" si="6"/>
        <v>0</v>
      </c>
    </row>
    <row r="218" spans="1:9" ht="11.5" customHeight="1" x14ac:dyDescent="0.25">
      <c r="A218" s="29"/>
      <c r="B218" s="29"/>
      <c r="C218" s="29"/>
      <c r="D218" s="29"/>
      <c r="E218" s="13"/>
      <c r="F218" s="17"/>
      <c r="G218" s="71"/>
      <c r="H218" s="658"/>
      <c r="I218" s="880"/>
    </row>
    <row r="219" spans="1:9" ht="42" customHeight="1" x14ac:dyDescent="0.25">
      <c r="A219" s="669"/>
      <c r="B219" s="29" t="s">
        <v>1348</v>
      </c>
      <c r="C219" s="29"/>
      <c r="D219" s="692"/>
      <c r="E219" s="42" t="s">
        <v>1349</v>
      </c>
      <c r="F219" s="17"/>
      <c r="G219" s="71"/>
      <c r="H219" s="658"/>
      <c r="I219" s="880"/>
    </row>
    <row r="220" spans="1:9" ht="12.75" customHeight="1" x14ac:dyDescent="0.25">
      <c r="A220" s="29"/>
      <c r="B220" s="29"/>
      <c r="C220" s="29"/>
      <c r="D220" s="29"/>
      <c r="E220" s="13"/>
      <c r="F220" s="17"/>
      <c r="G220" s="71"/>
      <c r="H220" s="658"/>
      <c r="I220" s="880"/>
    </row>
    <row r="221" spans="1:9" ht="15" customHeight="1" x14ac:dyDescent="0.25">
      <c r="A221" s="669"/>
      <c r="B221" s="29"/>
      <c r="C221" s="29" t="s">
        <v>1343</v>
      </c>
      <c r="D221" s="29"/>
      <c r="E221" s="13" t="s">
        <v>1344</v>
      </c>
      <c r="F221" s="17" t="s">
        <v>1345</v>
      </c>
      <c r="G221" s="71">
        <v>230</v>
      </c>
      <c r="H221" s="872"/>
      <c r="I221" s="880">
        <f>G221*H221</f>
        <v>0</v>
      </c>
    </row>
    <row r="222" spans="1:9" ht="15" customHeight="1" x14ac:dyDescent="0.25">
      <c r="A222" s="669"/>
      <c r="B222" s="29"/>
      <c r="C222" s="29"/>
      <c r="D222" s="29"/>
      <c r="E222" s="13"/>
      <c r="F222" s="17"/>
      <c r="G222" s="71"/>
      <c r="H222" s="658"/>
      <c r="I222" s="880"/>
    </row>
    <row r="223" spans="1:9" ht="39" x14ac:dyDescent="0.25">
      <c r="A223" s="33" t="s">
        <v>1350</v>
      </c>
      <c r="B223" s="33"/>
      <c r="C223" s="33"/>
      <c r="D223" s="33"/>
      <c r="E223" s="15" t="s">
        <v>1351</v>
      </c>
      <c r="F223" s="17"/>
      <c r="G223" s="71"/>
      <c r="H223" s="80"/>
      <c r="I223" s="880"/>
    </row>
    <row r="224" spans="1:9" x14ac:dyDescent="0.25">
      <c r="A224" s="806"/>
      <c r="B224" s="806"/>
      <c r="C224" s="806"/>
      <c r="D224" s="806"/>
      <c r="E224" s="693"/>
      <c r="F224" s="694"/>
      <c r="G224" s="807"/>
      <c r="H224" s="161"/>
      <c r="I224" s="880"/>
    </row>
    <row r="225" spans="1:9" ht="25.5" x14ac:dyDescent="0.25">
      <c r="A225" s="29"/>
      <c r="B225" s="29" t="s">
        <v>1352</v>
      </c>
      <c r="C225" s="29"/>
      <c r="D225" s="29"/>
      <c r="E225" s="13" t="s">
        <v>1353</v>
      </c>
      <c r="F225" s="17" t="s">
        <v>795</v>
      </c>
      <c r="G225" s="71">
        <v>650</v>
      </c>
      <c r="H225" s="872"/>
      <c r="I225" s="880">
        <f t="shared" si="6"/>
        <v>0</v>
      </c>
    </row>
    <row r="226" spans="1:9" x14ac:dyDescent="0.25">
      <c r="A226" s="806"/>
      <c r="B226" s="806"/>
      <c r="C226" s="806"/>
      <c r="D226" s="806"/>
      <c r="E226" s="693"/>
      <c r="F226" s="694"/>
      <c r="G226" s="71"/>
      <c r="H226" s="658"/>
      <c r="I226" s="880"/>
    </row>
    <row r="227" spans="1:9" ht="25.5" x14ac:dyDescent="0.25">
      <c r="A227" s="29"/>
      <c r="B227" s="29" t="s">
        <v>1354</v>
      </c>
      <c r="C227" s="29"/>
      <c r="D227" s="29"/>
      <c r="E227" s="13" t="s">
        <v>1355</v>
      </c>
      <c r="F227" s="17" t="s">
        <v>795</v>
      </c>
      <c r="G227" s="71">
        <v>760</v>
      </c>
      <c r="H227" s="872"/>
      <c r="I227" s="880">
        <f t="shared" si="6"/>
        <v>0</v>
      </c>
    </row>
    <row r="228" spans="1:9" x14ac:dyDescent="0.25">
      <c r="A228" s="806"/>
      <c r="B228" s="806"/>
      <c r="C228" s="806"/>
      <c r="D228" s="806"/>
      <c r="E228" s="693"/>
      <c r="F228" s="694"/>
      <c r="G228" s="71"/>
      <c r="H228" s="658"/>
      <c r="I228" s="880"/>
    </row>
    <row r="229" spans="1:9" ht="25.5" x14ac:dyDescent="0.25">
      <c r="A229" s="29"/>
      <c r="B229" s="29" t="s">
        <v>1356</v>
      </c>
      <c r="C229" s="29"/>
      <c r="D229" s="29"/>
      <c r="E229" s="13" t="s">
        <v>1357</v>
      </c>
      <c r="F229" s="17" t="s">
        <v>795</v>
      </c>
      <c r="G229" s="71">
        <v>520</v>
      </c>
      <c r="H229" s="872"/>
      <c r="I229" s="880">
        <f t="shared" si="6"/>
        <v>0</v>
      </c>
    </row>
    <row r="230" spans="1:9" x14ac:dyDescent="0.25">
      <c r="A230" s="29"/>
      <c r="B230" s="29"/>
      <c r="C230" s="29"/>
      <c r="D230" s="29"/>
      <c r="E230" s="13"/>
      <c r="F230" s="17"/>
      <c r="G230" s="71"/>
      <c r="H230" s="658"/>
      <c r="I230" s="880"/>
    </row>
    <row r="231" spans="1:9" ht="26" x14ac:dyDescent="0.25">
      <c r="A231" s="33" t="s">
        <v>1350</v>
      </c>
      <c r="B231" s="29"/>
      <c r="C231" s="29"/>
      <c r="D231" s="29"/>
      <c r="E231" s="15" t="s">
        <v>1358</v>
      </c>
      <c r="F231" s="17"/>
      <c r="G231" s="17"/>
      <c r="H231" s="85"/>
      <c r="I231" s="873"/>
    </row>
    <row r="232" spans="1:9" ht="13" x14ac:dyDescent="0.25">
      <c r="A232" s="782"/>
      <c r="B232" s="29"/>
      <c r="C232" s="29"/>
      <c r="D232" s="29"/>
      <c r="E232" s="168"/>
      <c r="F232" s="17"/>
      <c r="G232" s="17"/>
      <c r="H232" s="85"/>
      <c r="I232" s="873"/>
    </row>
    <row r="233" spans="1:9" x14ac:dyDescent="0.25">
      <c r="A233" s="670"/>
      <c r="B233" s="808"/>
      <c r="C233" s="808" t="s">
        <v>41</v>
      </c>
      <c r="D233" s="808"/>
      <c r="E233" s="23" t="s">
        <v>1359</v>
      </c>
      <c r="F233" s="17" t="s">
        <v>1360</v>
      </c>
      <c r="G233" s="71">
        <v>1</v>
      </c>
      <c r="H233" s="1022">
        <v>4000000</v>
      </c>
      <c r="I233" s="873">
        <f>IF(F233="","",G233*H233)</f>
        <v>4000000</v>
      </c>
    </row>
    <row r="234" spans="1:9" x14ac:dyDescent="0.25">
      <c r="A234" s="670"/>
      <c r="B234" s="808"/>
      <c r="C234" s="808"/>
      <c r="D234" s="808"/>
      <c r="E234" s="13"/>
      <c r="F234" s="14"/>
      <c r="G234" s="205"/>
      <c r="H234" s="85"/>
      <c r="I234" s="873"/>
    </row>
    <row r="235" spans="1:9" ht="25" x14ac:dyDescent="0.25">
      <c r="A235" s="670"/>
      <c r="B235" s="808"/>
      <c r="C235" s="808" t="s">
        <v>44</v>
      </c>
      <c r="D235" s="808"/>
      <c r="E235" s="13" t="s">
        <v>1361</v>
      </c>
      <c r="F235" s="17" t="s">
        <v>1362</v>
      </c>
      <c r="G235" s="1023">
        <f>I233</f>
        <v>4000000</v>
      </c>
      <c r="H235" s="862"/>
      <c r="I235" s="873">
        <f>IF(F235="","",G235*H235)</f>
        <v>0</v>
      </c>
    </row>
    <row r="236" spans="1:9" x14ac:dyDescent="0.25">
      <c r="A236" s="670"/>
      <c r="B236" s="808"/>
      <c r="C236" s="808"/>
      <c r="D236" s="808"/>
      <c r="E236" s="13"/>
      <c r="F236" s="17"/>
      <c r="G236" s="205"/>
      <c r="H236" s="162"/>
      <c r="I236" s="873"/>
    </row>
    <row r="237" spans="1:9" x14ac:dyDescent="0.25">
      <c r="A237" s="809"/>
      <c r="B237" s="810"/>
      <c r="C237" s="810"/>
      <c r="D237" s="810"/>
      <c r="E237" s="811"/>
      <c r="F237" s="812"/>
      <c r="G237" s="813"/>
      <c r="H237" s="163"/>
      <c r="I237" s="890"/>
    </row>
    <row r="238" spans="1:9" ht="13" x14ac:dyDescent="0.25">
      <c r="A238" s="195" t="str">
        <f>$A$10</f>
        <v>C2.1</v>
      </c>
      <c r="B238" s="696"/>
      <c r="C238" s="696"/>
      <c r="D238" s="696"/>
      <c r="E238" s="19" t="s">
        <v>172</v>
      </c>
      <c r="F238" s="20"/>
      <c r="G238" s="21"/>
      <c r="H238" s="663"/>
      <c r="I238" s="874">
        <f>SUM(I183:I235)</f>
        <v>22100000</v>
      </c>
    </row>
    <row r="253" spans="5:5" x14ac:dyDescent="0.25">
      <c r="E253" s="3" t="s">
        <v>1363</v>
      </c>
    </row>
  </sheetData>
  <sheetProtection algorithmName="SHA-512" hashValue="XSj9WBMvh3pI5y73rhrZZPLnfykWqRjfjogJHKi62PUEu4nQrKWHBv6gf55YkJgbwxq/27c80R4D5sqWyCqIJA==" saltValue="0odqKA0MZNAaiJ/GcvyuYg==" spinCount="100000" sheet="1" objects="1" scenarios="1"/>
  <pageMargins left="0.78740157480314965" right="0.51181102362204722" top="0.78740157480314965" bottom="0.78740157480314965" header="0.31496062992125984" footer="0.31496062992125984"/>
  <pageSetup paperSize="9" scale="64" firstPageNumber="31" fitToHeight="0" orientation="portrait" r:id="rId1"/>
  <headerFooter>
    <oddFooter>&amp;RC3-&amp;P</oddFooter>
  </headerFooter>
  <rowBreaks count="3" manualBreakCount="3">
    <brk id="60" max="8" man="1"/>
    <brk id="120" max="8" man="1"/>
    <brk id="181"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17B1C-E057-4550-B866-891B453A819C}">
  <sheetPr codeName="Sheet69">
    <tabColor rgb="FF92D050"/>
  </sheetPr>
  <dimension ref="A1:L72"/>
  <sheetViews>
    <sheetView view="pageBreakPreview" zoomScale="70" zoomScaleNormal="125" zoomScaleSheetLayoutView="70" zoomScalePageLayoutView="125" workbookViewId="0">
      <pane xSplit="6" ySplit="1" topLeftCell="G45" activePane="bottomRight" state="frozen"/>
      <selection pane="topRight" activeCell="H20" sqref="H20"/>
      <selection pane="bottomLeft" activeCell="H20" sqref="H20"/>
      <selection pane="bottomRight" activeCell="G63" sqref="G63"/>
    </sheetView>
  </sheetViews>
  <sheetFormatPr defaultColWidth="8.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8" width="15.54296875" style="4" customWidth="1"/>
    <col min="9" max="9" width="16.26953125" style="5" customWidth="1"/>
    <col min="10" max="12" width="8.90625" style="1"/>
    <col min="13" max="13" width="23.90625" style="1" customWidth="1"/>
    <col min="14" max="16384" width="8.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10" t="s">
        <v>15</v>
      </c>
      <c r="I8" s="10" t="s">
        <v>16</v>
      </c>
    </row>
    <row r="9" spans="1:10" x14ac:dyDescent="0.25">
      <c r="A9" s="12"/>
      <c r="B9" s="12"/>
      <c r="C9" s="12"/>
      <c r="D9" s="12"/>
      <c r="E9" s="13"/>
      <c r="F9" s="17"/>
      <c r="G9" s="17"/>
      <c r="H9" s="17"/>
      <c r="I9" s="70" t="str">
        <f t="shared" ref="I9:I14" si="0">IF(F9="","",G9*H9)</f>
        <v/>
      </c>
    </row>
    <row r="10" spans="1:10" ht="13" x14ac:dyDescent="0.25">
      <c r="A10" s="188" t="s">
        <v>1364</v>
      </c>
      <c r="B10" s="188"/>
      <c r="C10" s="188"/>
      <c r="D10" s="188"/>
      <c r="E10" s="15" t="s">
        <v>1365</v>
      </c>
      <c r="F10" s="17"/>
      <c r="G10" s="17"/>
      <c r="H10" s="17"/>
      <c r="I10" s="70" t="str">
        <f t="shared" si="0"/>
        <v/>
      </c>
    </row>
    <row r="11" spans="1:10" x14ac:dyDescent="0.25">
      <c r="A11" s="12"/>
      <c r="B11" s="12"/>
      <c r="C11" s="12"/>
      <c r="D11" s="12"/>
      <c r="E11" s="13"/>
      <c r="F11" s="17"/>
      <c r="G11" s="17"/>
      <c r="H11" s="17"/>
      <c r="I11" s="70" t="str">
        <f t="shared" si="0"/>
        <v/>
      </c>
    </row>
    <row r="12" spans="1:10" ht="13" x14ac:dyDescent="0.25">
      <c r="A12" s="188" t="s">
        <v>1366</v>
      </c>
      <c r="B12" s="188"/>
      <c r="C12" s="188"/>
      <c r="D12" s="188"/>
      <c r="E12" s="15" t="s">
        <v>1367</v>
      </c>
      <c r="F12" s="17"/>
      <c r="G12" s="17"/>
      <c r="H12" s="17"/>
      <c r="I12" s="70" t="str">
        <f t="shared" si="0"/>
        <v/>
      </c>
    </row>
    <row r="13" spans="1:10" x14ac:dyDescent="0.25">
      <c r="A13" s="12"/>
      <c r="B13" s="12"/>
      <c r="C13" s="12"/>
      <c r="D13" s="12"/>
      <c r="E13" s="13"/>
      <c r="F13" s="17"/>
      <c r="G13" s="17"/>
      <c r="H13" s="17"/>
      <c r="I13" s="70" t="str">
        <f t="shared" si="0"/>
        <v/>
      </c>
    </row>
    <row r="14" spans="1:10" ht="37.5" x14ac:dyDescent="0.25">
      <c r="A14" s="12"/>
      <c r="B14" s="12" t="s">
        <v>1368</v>
      </c>
      <c r="C14" s="12"/>
      <c r="D14" s="12"/>
      <c r="E14" s="13" t="s">
        <v>1369</v>
      </c>
      <c r="F14" s="17"/>
      <c r="G14" s="71"/>
      <c r="H14" s="158"/>
      <c r="I14" s="70" t="str">
        <f t="shared" si="0"/>
        <v/>
      </c>
    </row>
    <row r="15" spans="1:10" x14ac:dyDescent="0.25">
      <c r="A15" s="12"/>
      <c r="B15" s="12"/>
      <c r="C15" s="12"/>
      <c r="D15" s="12"/>
      <c r="E15" s="13"/>
      <c r="F15" s="17"/>
      <c r="G15" s="71"/>
      <c r="H15" s="17"/>
      <c r="I15" s="70" t="str">
        <f t="shared" ref="I15:I39" si="1">IF(F15="","",G15*H15)</f>
        <v/>
      </c>
    </row>
    <row r="16" spans="1:10" x14ac:dyDescent="0.25">
      <c r="A16" s="12"/>
      <c r="B16" s="12"/>
      <c r="C16" s="12" t="s">
        <v>41</v>
      </c>
      <c r="D16" s="12"/>
      <c r="E16" s="13" t="s">
        <v>1370</v>
      </c>
      <c r="F16" s="17" t="s">
        <v>365</v>
      </c>
      <c r="G16" s="71">
        <v>37350</v>
      </c>
      <c r="H16" s="879"/>
      <c r="I16" s="880">
        <f t="shared" ref="I16" si="2">G16*H16</f>
        <v>0</v>
      </c>
    </row>
    <row r="17" spans="1:9" x14ac:dyDescent="0.25">
      <c r="A17" s="12"/>
      <c r="B17" s="12"/>
      <c r="C17" s="12"/>
      <c r="D17" s="12"/>
      <c r="E17" s="13"/>
      <c r="F17" s="17"/>
      <c r="G17" s="71"/>
      <c r="H17" s="869"/>
      <c r="I17" s="873" t="str">
        <f t="shared" si="1"/>
        <v/>
      </c>
    </row>
    <row r="18" spans="1:9" x14ac:dyDescent="0.25">
      <c r="A18" s="12"/>
      <c r="B18" s="682"/>
      <c r="C18" s="12" t="s">
        <v>44</v>
      </c>
      <c r="D18" s="682"/>
      <c r="E18" s="42" t="s">
        <v>1371</v>
      </c>
      <c r="F18" s="17" t="s">
        <v>365</v>
      </c>
      <c r="G18" s="71">
        <v>25900</v>
      </c>
      <c r="H18" s="879"/>
      <c r="I18" s="880">
        <f t="shared" ref="I18" si="3">G18*H18</f>
        <v>0</v>
      </c>
    </row>
    <row r="19" spans="1:9" x14ac:dyDescent="0.25">
      <c r="A19" s="12"/>
      <c r="B19" s="682"/>
      <c r="C19" s="682"/>
      <c r="D19" s="682"/>
      <c r="E19" s="683"/>
      <c r="F19" s="24"/>
      <c r="G19" s="71"/>
      <c r="H19" s="871"/>
      <c r="I19" s="873" t="str">
        <f t="shared" si="1"/>
        <v/>
      </c>
    </row>
    <row r="20" spans="1:9" ht="26" x14ac:dyDescent="0.25">
      <c r="A20" s="188" t="s">
        <v>1372</v>
      </c>
      <c r="B20" s="188"/>
      <c r="C20" s="188"/>
      <c r="D20" s="188"/>
      <c r="E20" s="15" t="s">
        <v>1373</v>
      </c>
      <c r="F20" s="17"/>
      <c r="G20" s="71"/>
      <c r="H20" s="868"/>
      <c r="I20" s="873" t="str">
        <f t="shared" si="1"/>
        <v/>
      </c>
    </row>
    <row r="21" spans="1:9" x14ac:dyDescent="0.25">
      <c r="A21" s="12"/>
      <c r="B21" s="12"/>
      <c r="C21" s="12"/>
      <c r="D21" s="12"/>
      <c r="E21" s="13"/>
      <c r="F21" s="17"/>
      <c r="G21" s="71"/>
      <c r="H21" s="868"/>
      <c r="I21" s="873" t="str">
        <f t="shared" si="1"/>
        <v/>
      </c>
    </row>
    <row r="22" spans="1:9" x14ac:dyDescent="0.25">
      <c r="A22" s="12"/>
      <c r="B22" s="12" t="s">
        <v>1374</v>
      </c>
      <c r="C22" s="12"/>
      <c r="D22" s="12"/>
      <c r="E22" s="13" t="s">
        <v>1375</v>
      </c>
      <c r="F22" s="17"/>
      <c r="G22" s="71"/>
      <c r="H22" s="870"/>
      <c r="I22" s="873" t="str">
        <f t="shared" si="1"/>
        <v/>
      </c>
    </row>
    <row r="23" spans="1:9" x14ac:dyDescent="0.25">
      <c r="A23" s="12"/>
      <c r="B23" s="12"/>
      <c r="C23" s="12"/>
      <c r="D23" s="12"/>
      <c r="E23" s="13"/>
      <c r="F23" s="17"/>
      <c r="G23" s="71"/>
      <c r="H23" s="869"/>
      <c r="I23" s="873" t="str">
        <f t="shared" si="1"/>
        <v/>
      </c>
    </row>
    <row r="24" spans="1:9" x14ac:dyDescent="0.25">
      <c r="A24" s="12"/>
      <c r="B24" s="12"/>
      <c r="C24" s="12" t="s">
        <v>41</v>
      </c>
      <c r="D24" s="12"/>
      <c r="E24" s="13" t="s">
        <v>1376</v>
      </c>
      <c r="F24" s="17" t="s">
        <v>365</v>
      </c>
      <c r="G24" s="71">
        <v>1100</v>
      </c>
      <c r="H24" s="879"/>
      <c r="I24" s="880">
        <f t="shared" ref="I24" si="4">G24*H24</f>
        <v>0</v>
      </c>
    </row>
    <row r="25" spans="1:9" x14ac:dyDescent="0.25">
      <c r="A25" s="12"/>
      <c r="B25" s="12"/>
      <c r="C25" s="12"/>
      <c r="D25" s="12"/>
      <c r="E25" s="13"/>
      <c r="F25" s="17"/>
      <c r="G25" s="71"/>
      <c r="H25" s="869"/>
      <c r="I25" s="873" t="str">
        <f t="shared" si="1"/>
        <v/>
      </c>
    </row>
    <row r="26" spans="1:9" x14ac:dyDescent="0.25">
      <c r="A26" s="12"/>
      <c r="B26" s="682"/>
      <c r="C26" s="12" t="s">
        <v>44</v>
      </c>
      <c r="D26" s="682"/>
      <c r="E26" s="42" t="s">
        <v>1377</v>
      </c>
      <c r="F26" s="17" t="s">
        <v>365</v>
      </c>
      <c r="G26" s="71">
        <v>1100</v>
      </c>
      <c r="H26" s="879"/>
      <c r="I26" s="880">
        <f t="shared" ref="I26" si="5">G26*H26</f>
        <v>0</v>
      </c>
    </row>
    <row r="27" spans="1:9" x14ac:dyDescent="0.25">
      <c r="A27" s="12"/>
      <c r="B27" s="12"/>
      <c r="C27" s="12"/>
      <c r="D27" s="12"/>
      <c r="E27" s="13"/>
      <c r="F27" s="17"/>
      <c r="G27" s="71"/>
      <c r="H27" s="869"/>
      <c r="I27" s="873" t="str">
        <f t="shared" si="1"/>
        <v/>
      </c>
    </row>
    <row r="28" spans="1:9" ht="13" x14ac:dyDescent="0.25">
      <c r="A28" s="12"/>
      <c r="B28" s="12" t="s">
        <v>1378</v>
      </c>
      <c r="C28" s="12"/>
      <c r="D28" s="12"/>
      <c r="E28" s="13" t="s">
        <v>1379</v>
      </c>
      <c r="F28" s="661"/>
      <c r="G28" s="17"/>
      <c r="H28" s="868"/>
      <c r="I28" s="873" t="str">
        <f t="shared" si="1"/>
        <v/>
      </c>
    </row>
    <row r="29" spans="1:9" x14ac:dyDescent="0.25">
      <c r="A29" s="12"/>
      <c r="B29" s="12"/>
      <c r="C29" s="12"/>
      <c r="D29" s="12"/>
      <c r="E29" s="13"/>
      <c r="F29" s="17"/>
      <c r="G29" s="17"/>
      <c r="H29" s="868"/>
      <c r="I29" s="873" t="str">
        <f t="shared" si="1"/>
        <v/>
      </c>
    </row>
    <row r="30" spans="1:9" x14ac:dyDescent="0.25">
      <c r="A30" s="12"/>
      <c r="B30" s="12"/>
      <c r="C30" s="12" t="s">
        <v>41</v>
      </c>
      <c r="D30" s="12"/>
      <c r="E30" s="13" t="s">
        <v>1380</v>
      </c>
      <c r="F30" s="17" t="s">
        <v>365</v>
      </c>
      <c r="G30" s="71">
        <v>1500</v>
      </c>
      <c r="H30" s="867"/>
      <c r="I30" s="880">
        <f t="shared" ref="I30" si="6">G30*H30</f>
        <v>0</v>
      </c>
    </row>
    <row r="31" spans="1:9" x14ac:dyDescent="0.25">
      <c r="A31" s="12"/>
      <c r="B31" s="12"/>
      <c r="C31" s="12"/>
      <c r="D31" s="12"/>
      <c r="E31" s="13"/>
      <c r="F31" s="17"/>
      <c r="G31" s="17"/>
      <c r="H31" s="868"/>
      <c r="I31" s="873" t="str">
        <f t="shared" si="1"/>
        <v/>
      </c>
    </row>
    <row r="32" spans="1:9" x14ac:dyDescent="0.25">
      <c r="A32" s="12"/>
      <c r="B32" s="682"/>
      <c r="C32" s="12" t="s">
        <v>44</v>
      </c>
      <c r="D32" s="682"/>
      <c r="E32" s="42" t="s">
        <v>1377</v>
      </c>
      <c r="F32" s="17" t="s">
        <v>365</v>
      </c>
      <c r="G32" s="71">
        <v>1100</v>
      </c>
      <c r="H32" s="867"/>
      <c r="I32" s="880">
        <f t="shared" ref="I32" si="7">G32*H32</f>
        <v>0</v>
      </c>
    </row>
    <row r="33" spans="1:12" x14ac:dyDescent="0.25">
      <c r="A33" s="12"/>
      <c r="B33" s="682"/>
      <c r="C33" s="682"/>
      <c r="D33" s="682"/>
      <c r="E33" s="683"/>
      <c r="F33" s="24"/>
      <c r="G33" s="24"/>
      <c r="H33" s="868"/>
      <c r="I33" s="873" t="str">
        <f t="shared" si="1"/>
        <v/>
      </c>
    </row>
    <row r="34" spans="1:12" ht="26" x14ac:dyDescent="0.25">
      <c r="A34" s="188" t="s">
        <v>1381</v>
      </c>
      <c r="B34" s="709"/>
      <c r="C34" s="709"/>
      <c r="D34" s="709"/>
      <c r="E34" s="710" t="s">
        <v>1382</v>
      </c>
      <c r="F34" s="17"/>
      <c r="G34" s="17"/>
      <c r="H34" s="869"/>
      <c r="I34" s="873" t="str">
        <f t="shared" si="1"/>
        <v/>
      </c>
    </row>
    <row r="35" spans="1:12" x14ac:dyDescent="0.25">
      <c r="A35" s="12"/>
      <c r="B35" s="12"/>
      <c r="C35" s="12"/>
      <c r="D35" s="12"/>
      <c r="E35" s="13"/>
      <c r="F35" s="17"/>
      <c r="G35" s="17"/>
      <c r="H35" s="869"/>
      <c r="I35" s="873" t="str">
        <f t="shared" si="1"/>
        <v/>
      </c>
    </row>
    <row r="36" spans="1:12" ht="30" customHeight="1" x14ac:dyDescent="0.25">
      <c r="A36" s="12"/>
      <c r="B36" s="12" t="s">
        <v>1383</v>
      </c>
      <c r="C36" s="12"/>
      <c r="D36" s="12"/>
      <c r="E36" s="13" t="s">
        <v>1384</v>
      </c>
      <c r="F36" s="17" t="s">
        <v>795</v>
      </c>
      <c r="G36" s="71">
        <v>1140</v>
      </c>
      <c r="H36" s="872"/>
      <c r="I36" s="880">
        <f t="shared" ref="I36" si="8">G36*H36</f>
        <v>0</v>
      </c>
    </row>
    <row r="37" spans="1:12" x14ac:dyDescent="0.25">
      <c r="A37" s="12"/>
      <c r="B37" s="12"/>
      <c r="C37" s="12"/>
      <c r="D37" s="12"/>
      <c r="E37" s="13"/>
      <c r="F37" s="17"/>
      <c r="G37" s="17"/>
      <c r="H37" s="869"/>
      <c r="I37" s="873" t="str">
        <f t="shared" si="1"/>
        <v/>
      </c>
    </row>
    <row r="38" spans="1:12" ht="25.5" x14ac:dyDescent="0.25">
      <c r="A38" s="12"/>
      <c r="B38" s="12"/>
      <c r="C38" s="12" t="s">
        <v>41</v>
      </c>
      <c r="D38" s="12"/>
      <c r="E38" s="13" t="s">
        <v>1385</v>
      </c>
      <c r="F38" s="17" t="s">
        <v>795</v>
      </c>
      <c r="G38" s="71">
        <v>570</v>
      </c>
      <c r="H38" s="872"/>
      <c r="I38" s="880">
        <f t="shared" ref="I38" si="9">G38*H38</f>
        <v>0</v>
      </c>
    </row>
    <row r="39" spans="1:12" x14ac:dyDescent="0.25">
      <c r="A39" s="12"/>
      <c r="B39" s="12"/>
      <c r="C39" s="12"/>
      <c r="D39" s="12"/>
      <c r="E39" s="13"/>
      <c r="F39" s="17"/>
      <c r="G39" s="71"/>
      <c r="H39" s="871"/>
      <c r="I39" s="873" t="str">
        <f t="shared" si="1"/>
        <v/>
      </c>
    </row>
    <row r="40" spans="1:12" ht="25.5" x14ac:dyDescent="0.25">
      <c r="A40" s="12"/>
      <c r="B40" s="12"/>
      <c r="C40" s="12" t="s">
        <v>44</v>
      </c>
      <c r="D40" s="12"/>
      <c r="E40" s="13" t="s">
        <v>1386</v>
      </c>
      <c r="F40" s="17" t="s">
        <v>795</v>
      </c>
      <c r="G40" s="71">
        <v>452</v>
      </c>
      <c r="H40" s="872"/>
      <c r="I40" s="880">
        <f t="shared" ref="I40" si="10">G40*H40</f>
        <v>0</v>
      </c>
    </row>
    <row r="41" spans="1:12" x14ac:dyDescent="0.25">
      <c r="A41" s="12"/>
      <c r="B41" s="12"/>
      <c r="C41" s="12"/>
      <c r="D41" s="12"/>
      <c r="E41" s="13"/>
      <c r="F41" s="17"/>
      <c r="G41" s="71"/>
      <c r="H41" s="869"/>
      <c r="I41" s="873" t="str">
        <f t="shared" ref="I41:I49" si="11">IF(F41="","",G41*H41)</f>
        <v/>
      </c>
    </row>
    <row r="42" spans="1:12" ht="26" x14ac:dyDescent="0.25">
      <c r="A42" s="188" t="s">
        <v>1387</v>
      </c>
      <c r="B42" s="188"/>
      <c r="C42" s="188"/>
      <c r="D42" s="188"/>
      <c r="E42" s="15" t="s">
        <v>1388</v>
      </c>
      <c r="F42" s="17"/>
      <c r="G42" s="71"/>
      <c r="H42" s="869"/>
      <c r="I42" s="873" t="str">
        <f t="shared" si="11"/>
        <v/>
      </c>
    </row>
    <row r="43" spans="1:12" x14ac:dyDescent="0.25">
      <c r="A43" s="12"/>
      <c r="B43" s="12"/>
      <c r="C43" s="12"/>
      <c r="D43" s="12"/>
      <c r="E43" s="13"/>
      <c r="F43" s="17"/>
      <c r="G43" s="71"/>
      <c r="H43" s="869"/>
      <c r="I43" s="873" t="str">
        <f t="shared" si="11"/>
        <v/>
      </c>
    </row>
    <row r="44" spans="1:12" ht="30" customHeight="1" x14ac:dyDescent="0.25">
      <c r="A44" s="12"/>
      <c r="B44" s="12" t="s">
        <v>1389</v>
      </c>
      <c r="C44" s="12"/>
      <c r="D44" s="12"/>
      <c r="E44" s="13" t="s">
        <v>1390</v>
      </c>
      <c r="F44" s="17" t="s">
        <v>795</v>
      </c>
      <c r="G44" s="71">
        <v>1200</v>
      </c>
      <c r="H44" s="867"/>
      <c r="I44" s="880">
        <f t="shared" ref="I44" si="12">G44*H44</f>
        <v>0</v>
      </c>
    </row>
    <row r="45" spans="1:12" x14ac:dyDescent="0.25">
      <c r="A45" s="12"/>
      <c r="B45" s="12"/>
      <c r="C45" s="12"/>
      <c r="D45" s="12"/>
      <c r="E45" s="13"/>
      <c r="F45" s="17"/>
      <c r="G45" s="71"/>
      <c r="H45" s="869"/>
      <c r="I45" s="873" t="str">
        <f t="shared" si="11"/>
        <v/>
      </c>
    </row>
    <row r="46" spans="1:12" ht="26" x14ac:dyDescent="0.25">
      <c r="A46" s="188" t="s">
        <v>1391</v>
      </c>
      <c r="B46" s="709"/>
      <c r="C46" s="709"/>
      <c r="D46" s="709"/>
      <c r="E46" s="710" t="s">
        <v>1392</v>
      </c>
      <c r="F46" s="24"/>
      <c r="G46" s="17"/>
      <c r="H46" s="868"/>
      <c r="I46" s="873" t="str">
        <f t="shared" si="11"/>
        <v/>
      </c>
    </row>
    <row r="47" spans="1:12" x14ac:dyDescent="0.25">
      <c r="A47" s="12"/>
      <c r="B47" s="682"/>
      <c r="C47" s="682"/>
      <c r="D47" s="682"/>
      <c r="E47" s="683"/>
      <c r="F47" s="24"/>
      <c r="G47" s="17"/>
      <c r="H47" s="868"/>
      <c r="I47" s="873" t="str">
        <f t="shared" si="11"/>
        <v/>
      </c>
    </row>
    <row r="48" spans="1:12" x14ac:dyDescent="0.25">
      <c r="A48" s="12"/>
      <c r="B48" s="12" t="s">
        <v>1393</v>
      </c>
      <c r="C48" s="12"/>
      <c r="D48" s="12"/>
      <c r="E48" s="13" t="s">
        <v>1394</v>
      </c>
      <c r="F48" s="17" t="s">
        <v>57</v>
      </c>
      <c r="G48" s="71">
        <v>175</v>
      </c>
      <c r="H48" s="867"/>
      <c r="I48" s="880">
        <f t="shared" ref="I48" si="13">G48*H48</f>
        <v>0</v>
      </c>
      <c r="K48" s="804"/>
      <c r="L48" s="804"/>
    </row>
    <row r="49" spans="1:12" x14ac:dyDescent="0.25">
      <c r="A49" s="12"/>
      <c r="B49" s="12"/>
      <c r="C49" s="12"/>
      <c r="D49" s="12"/>
      <c r="E49" s="13"/>
      <c r="F49" s="17"/>
      <c r="G49" s="17"/>
      <c r="H49" s="868"/>
      <c r="I49" s="873" t="str">
        <f t="shared" si="11"/>
        <v/>
      </c>
    </row>
    <row r="50" spans="1:12" ht="26" x14ac:dyDescent="0.25">
      <c r="A50" s="753"/>
      <c r="B50" s="12" t="s">
        <v>1395</v>
      </c>
      <c r="C50" s="682"/>
      <c r="D50" s="682"/>
      <c r="E50" s="13" t="s">
        <v>1396</v>
      </c>
      <c r="F50" s="17" t="s">
        <v>365</v>
      </c>
      <c r="G50" s="71">
        <v>63250</v>
      </c>
      <c r="H50" s="867"/>
      <c r="I50" s="880">
        <f t="shared" ref="I50" si="14">G50*H50</f>
        <v>0</v>
      </c>
      <c r="K50" s="804"/>
      <c r="L50" s="804"/>
    </row>
    <row r="51" spans="1:12" x14ac:dyDescent="0.25">
      <c r="A51" s="12"/>
      <c r="B51" s="12"/>
      <c r="C51" s="682"/>
      <c r="D51" s="682"/>
      <c r="E51" s="683"/>
      <c r="F51" s="24"/>
      <c r="G51" s="17"/>
      <c r="H51" s="868"/>
      <c r="I51" s="873" t="str">
        <f t="shared" ref="I51:I68" si="15">IF(F51="","",G51*H51)</f>
        <v/>
      </c>
    </row>
    <row r="52" spans="1:12" x14ac:dyDescent="0.25">
      <c r="A52" s="12"/>
      <c r="B52" s="12" t="s">
        <v>1397</v>
      </c>
      <c r="C52" s="12"/>
      <c r="D52" s="12"/>
      <c r="E52" s="13" t="s">
        <v>1398</v>
      </c>
      <c r="F52" s="17" t="s">
        <v>57</v>
      </c>
      <c r="G52" s="71">
        <v>55</v>
      </c>
      <c r="H52" s="867"/>
      <c r="I52" s="880">
        <f t="shared" ref="I52" si="16">G52*H52</f>
        <v>0</v>
      </c>
      <c r="K52" s="804"/>
      <c r="L52" s="804"/>
    </row>
    <row r="53" spans="1:12" x14ac:dyDescent="0.25">
      <c r="A53" s="12"/>
      <c r="B53" s="12"/>
      <c r="C53" s="12"/>
      <c r="D53" s="12"/>
      <c r="E53" s="13"/>
      <c r="F53" s="17"/>
      <c r="G53" s="17"/>
      <c r="H53" s="868"/>
      <c r="I53" s="873" t="str">
        <f t="shared" si="15"/>
        <v/>
      </c>
    </row>
    <row r="54" spans="1:12" ht="26" x14ac:dyDescent="0.25">
      <c r="A54" s="188" t="s">
        <v>1399</v>
      </c>
      <c r="B54" s="188"/>
      <c r="C54" s="188"/>
      <c r="D54" s="188"/>
      <c r="E54" s="15" t="s">
        <v>1400</v>
      </c>
      <c r="F54" s="17"/>
      <c r="G54" s="17"/>
      <c r="H54" s="869"/>
      <c r="I54" s="873" t="str">
        <f t="shared" si="15"/>
        <v/>
      </c>
    </row>
    <row r="55" spans="1:12" x14ac:dyDescent="0.25">
      <c r="A55" s="12"/>
      <c r="B55" s="12"/>
      <c r="C55" s="12"/>
      <c r="D55" s="12"/>
      <c r="E55" s="13"/>
      <c r="F55" s="17"/>
      <c r="G55" s="17"/>
      <c r="H55" s="869"/>
      <c r="I55" s="873" t="str">
        <f t="shared" si="15"/>
        <v/>
      </c>
    </row>
    <row r="56" spans="1:12" ht="25" x14ac:dyDescent="0.25">
      <c r="A56" s="12"/>
      <c r="B56" s="12" t="s">
        <v>1401</v>
      </c>
      <c r="C56" s="12"/>
      <c r="D56" s="12"/>
      <c r="E56" s="13" t="s">
        <v>1402</v>
      </c>
      <c r="F56" s="17"/>
      <c r="G56" s="71"/>
      <c r="H56" s="870"/>
      <c r="I56" s="873" t="str">
        <f t="shared" si="15"/>
        <v/>
      </c>
    </row>
    <row r="57" spans="1:12" x14ac:dyDescent="0.25">
      <c r="A57" s="12"/>
      <c r="B57" s="12"/>
      <c r="C57" s="12"/>
      <c r="D57" s="12"/>
      <c r="E57" s="13"/>
      <c r="F57" s="17"/>
      <c r="G57" s="71"/>
      <c r="H57" s="869"/>
      <c r="I57" s="873" t="str">
        <f t="shared" si="15"/>
        <v/>
      </c>
    </row>
    <row r="58" spans="1:12" x14ac:dyDescent="0.25">
      <c r="A58" s="12"/>
      <c r="B58" s="682"/>
      <c r="C58" s="12" t="s">
        <v>41</v>
      </c>
      <c r="D58" s="682"/>
      <c r="E58" s="42" t="s">
        <v>1403</v>
      </c>
      <c r="F58" s="17" t="s">
        <v>57</v>
      </c>
      <c r="G58" s="1021">
        <v>148</v>
      </c>
      <c r="H58" s="872"/>
      <c r="I58" s="880">
        <f t="shared" ref="I58" si="17">G58*H58</f>
        <v>0</v>
      </c>
    </row>
    <row r="59" spans="1:12" x14ac:dyDescent="0.25">
      <c r="A59" s="12"/>
      <c r="B59" s="12"/>
      <c r="C59" s="12"/>
      <c r="D59" s="12"/>
      <c r="E59" s="13"/>
      <c r="F59" s="17"/>
      <c r="G59" s="71"/>
      <c r="H59" s="871"/>
      <c r="I59" s="873" t="str">
        <f t="shared" si="15"/>
        <v/>
      </c>
    </row>
    <row r="60" spans="1:12" ht="26" x14ac:dyDescent="0.25">
      <c r="A60" s="188" t="s">
        <v>1404</v>
      </c>
      <c r="B60" s="188"/>
      <c r="C60" s="188"/>
      <c r="D60" s="33"/>
      <c r="E60" s="15" t="s">
        <v>1405</v>
      </c>
      <c r="F60" s="17"/>
      <c r="G60" s="71"/>
      <c r="H60" s="870"/>
      <c r="I60" s="873" t="str">
        <f t="shared" si="15"/>
        <v/>
      </c>
    </row>
    <row r="61" spans="1:12" x14ac:dyDescent="0.25">
      <c r="A61" s="12"/>
      <c r="B61" s="12"/>
      <c r="C61" s="12"/>
      <c r="D61" s="29"/>
      <c r="E61" s="13"/>
      <c r="F61" s="17"/>
      <c r="G61" s="17"/>
      <c r="H61" s="869"/>
      <c r="I61" s="873" t="str">
        <f t="shared" si="15"/>
        <v/>
      </c>
    </row>
    <row r="62" spans="1:12" ht="25" x14ac:dyDescent="0.25">
      <c r="A62" s="12"/>
      <c r="B62" s="12" t="s">
        <v>1406</v>
      </c>
      <c r="C62" s="12"/>
      <c r="D62" s="29"/>
      <c r="E62" s="13" t="s">
        <v>1407</v>
      </c>
      <c r="F62" s="17" t="s">
        <v>57</v>
      </c>
      <c r="G62" s="1021">
        <v>148</v>
      </c>
      <c r="H62" s="867"/>
      <c r="I62" s="880">
        <f t="shared" ref="I62" si="18">G62*H62</f>
        <v>0</v>
      </c>
      <c r="K62" s="804"/>
      <c r="L62" s="804"/>
    </row>
    <row r="63" spans="1:12" x14ac:dyDescent="0.25">
      <c r="A63" s="12"/>
      <c r="B63" s="12"/>
      <c r="C63" s="12"/>
      <c r="D63" s="29"/>
      <c r="E63" s="13"/>
      <c r="F63" s="17"/>
      <c r="G63" s="71"/>
      <c r="H63" s="159"/>
      <c r="I63" s="880"/>
      <c r="K63" s="804"/>
      <c r="L63" s="804"/>
    </row>
    <row r="64" spans="1:12" x14ac:dyDescent="0.25">
      <c r="A64" s="12"/>
      <c r="B64" s="12"/>
      <c r="C64" s="12"/>
      <c r="D64" s="29"/>
      <c r="E64" s="13"/>
      <c r="F64" s="17"/>
      <c r="G64" s="71"/>
      <c r="H64" s="159"/>
      <c r="I64" s="880"/>
      <c r="K64" s="804"/>
      <c r="L64" s="804"/>
    </row>
    <row r="65" spans="1:12" x14ac:dyDescent="0.25">
      <c r="A65" s="12"/>
      <c r="B65" s="12"/>
      <c r="C65" s="12"/>
      <c r="D65" s="29"/>
      <c r="E65" s="13"/>
      <c r="F65" s="17"/>
      <c r="G65" s="71"/>
      <c r="H65" s="159"/>
      <c r="I65" s="880"/>
      <c r="K65" s="804"/>
      <c r="L65" s="804"/>
    </row>
    <row r="66" spans="1:12" x14ac:dyDescent="0.25">
      <c r="A66" s="12"/>
      <c r="B66" s="12"/>
      <c r="C66" s="12"/>
      <c r="D66" s="29"/>
      <c r="E66" s="13"/>
      <c r="F66" s="17"/>
      <c r="G66" s="71"/>
      <c r="H66" s="158"/>
      <c r="I66" s="873"/>
    </row>
    <row r="67" spans="1:12" x14ac:dyDescent="0.25">
      <c r="A67" s="12"/>
      <c r="B67" s="12"/>
      <c r="C67" s="12"/>
      <c r="D67" s="29"/>
      <c r="E67" s="13"/>
      <c r="F67" s="17"/>
      <c r="G67" s="71"/>
      <c r="H67" s="158"/>
      <c r="I67" s="873"/>
    </row>
    <row r="68" spans="1:12" ht="12.75" customHeight="1" x14ac:dyDescent="0.25">
      <c r="A68" s="12"/>
      <c r="B68" s="12"/>
      <c r="C68" s="12"/>
      <c r="D68" s="29"/>
      <c r="E68" s="13"/>
      <c r="F68" s="17"/>
      <c r="G68" s="17"/>
      <c r="H68" s="158"/>
      <c r="I68" s="873" t="str">
        <f t="shared" si="15"/>
        <v/>
      </c>
    </row>
    <row r="69" spans="1:12" x14ac:dyDescent="0.25">
      <c r="A69" s="12"/>
      <c r="B69" s="12"/>
      <c r="C69" s="12"/>
      <c r="D69" s="12"/>
      <c r="E69" s="13"/>
      <c r="F69" s="17"/>
      <c r="G69" s="71"/>
      <c r="H69" s="158"/>
      <c r="I69" s="873"/>
    </row>
    <row r="70" spans="1:12" x14ac:dyDescent="0.25">
      <c r="A70" s="12"/>
      <c r="B70" s="12"/>
      <c r="C70" s="12"/>
      <c r="D70" s="12"/>
      <c r="E70" s="13"/>
      <c r="F70" s="17"/>
      <c r="G70" s="71"/>
      <c r="H70" s="158"/>
      <c r="I70" s="880"/>
    </row>
    <row r="71" spans="1:12" x14ac:dyDescent="0.25">
      <c r="A71" s="12"/>
      <c r="B71" s="12"/>
      <c r="C71" s="12"/>
      <c r="D71" s="12"/>
      <c r="E71" s="13"/>
      <c r="F71" s="17"/>
      <c r="G71" s="71"/>
      <c r="H71" s="158"/>
      <c r="I71" s="873" t="str">
        <f>IF(F71="","",G71*H71)</f>
        <v/>
      </c>
    </row>
    <row r="72" spans="1:12" s="18" customFormat="1" ht="20.25" customHeight="1" x14ac:dyDescent="0.25">
      <c r="A72" s="43" t="str">
        <f>$A$10</f>
        <v>C2.2</v>
      </c>
      <c r="B72" s="696"/>
      <c r="C72" s="696"/>
      <c r="D72" s="696"/>
      <c r="E72" s="19" t="s">
        <v>90</v>
      </c>
      <c r="F72" s="20"/>
      <c r="G72" s="21"/>
      <c r="H72" s="765"/>
      <c r="I72" s="874">
        <f>SUM(I9:I71)</f>
        <v>0</v>
      </c>
    </row>
  </sheetData>
  <sheetProtection algorithmName="SHA-512" hashValue="lke5jL9t6jg0c/eiGOcuUa2OSXiH7u3wV2IzrDpNQ91KDZ/P9tgz4nSlpBHM4dDdDumRYQtSZQk/U36md7+bmg==" saltValue="D5ECm1p9/6+7UeBBCDE2Dg==" spinCount="100000" sheet="1" objects="1" scenarios="1"/>
  <pageMargins left="0.78740157480314965" right="0.51181102362204722" top="0.78740157480314965" bottom="0.78740157480314965" header="0.31496062992125984" footer="0.31496062992125984"/>
  <pageSetup paperSize="9" scale="64" firstPageNumber="31" fitToHeight="0" orientation="portrait" r:id="rId1"/>
  <headerFooter>
    <oddFooter>&amp;RC3-&amp;P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73700-99C4-479C-A564-529BFDBA5E27}">
  <sheetPr codeName="Sheet71">
    <tabColor rgb="FF92D050"/>
  </sheetPr>
  <dimension ref="A1:M75"/>
  <sheetViews>
    <sheetView view="pageBreakPreview" topLeftCell="A26" zoomScale="70" zoomScaleNormal="125" zoomScaleSheetLayoutView="70" zoomScalePageLayoutView="125" workbookViewId="0">
      <selection activeCell="G34" sqref="G34"/>
    </sheetView>
  </sheetViews>
  <sheetFormatPr defaultColWidth="8.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6384" width="8.90625" style="1"/>
  </cols>
  <sheetData>
    <row r="1" spans="1:13" ht="13" x14ac:dyDescent="0.25">
      <c r="A1" s="18" t="s">
        <v>1</v>
      </c>
      <c r="B1" s="49"/>
      <c r="C1" s="49"/>
      <c r="D1" s="49"/>
      <c r="E1" s="49"/>
      <c r="F1" s="49"/>
      <c r="G1" s="49"/>
      <c r="H1" s="653"/>
      <c r="I1" s="49"/>
      <c r="J1" s="5"/>
    </row>
    <row r="2" spans="1:13" ht="13" x14ac:dyDescent="0.25">
      <c r="A2" s="18"/>
      <c r="B2" s="49"/>
      <c r="C2" s="49"/>
      <c r="D2" s="49"/>
      <c r="E2" s="49"/>
      <c r="F2" s="49"/>
      <c r="G2" s="49"/>
      <c r="H2" s="653"/>
      <c r="I2" s="49"/>
      <c r="J2" s="5"/>
    </row>
    <row r="3" spans="1:13" ht="13" x14ac:dyDescent="0.25">
      <c r="A3" s="654" t="s">
        <v>3</v>
      </c>
      <c r="B3" s="49"/>
      <c r="C3" s="49"/>
      <c r="D3" s="49"/>
      <c r="E3" s="49"/>
      <c r="F3" s="49"/>
      <c r="G3" s="49"/>
      <c r="H3" s="653"/>
      <c r="I3" s="49"/>
      <c r="J3" s="5"/>
    </row>
    <row r="4" spans="1:13" ht="13" x14ac:dyDescent="0.25">
      <c r="A4" s="18" t="s">
        <v>9</v>
      </c>
      <c r="B4" s="49"/>
      <c r="C4" s="49"/>
      <c r="D4" s="49"/>
      <c r="E4" s="49"/>
      <c r="F4" s="49"/>
      <c r="G4" s="49"/>
      <c r="H4" s="653"/>
      <c r="I4" s="49"/>
      <c r="J4" s="6"/>
    </row>
    <row r="5" spans="1:13" ht="13.5" customHeight="1" x14ac:dyDescent="0.25">
      <c r="A5" s="18"/>
      <c r="B5" s="49"/>
      <c r="C5" s="49"/>
      <c r="D5" s="49"/>
      <c r="E5" s="49"/>
      <c r="F5" s="49"/>
      <c r="G5" s="49"/>
      <c r="H5" s="653"/>
      <c r="I5" s="49"/>
      <c r="J5" s="7"/>
    </row>
    <row r="6" spans="1:13" ht="12.75" customHeight="1" x14ac:dyDescent="0.25">
      <c r="A6" s="18" t="s">
        <v>10</v>
      </c>
      <c r="B6" s="49"/>
      <c r="C6" s="49"/>
      <c r="D6" s="49"/>
      <c r="E6" s="49"/>
      <c r="F6" s="49"/>
      <c r="G6" s="49"/>
      <c r="H6" s="653"/>
      <c r="I6" s="49"/>
      <c r="J6" s="7"/>
    </row>
    <row r="7" spans="1:13" ht="15" customHeight="1" x14ac:dyDescent="0.25">
      <c r="A7" s="2"/>
      <c r="B7" s="182"/>
      <c r="C7" s="182"/>
      <c r="D7" s="182"/>
      <c r="E7" s="182"/>
      <c r="F7" s="182"/>
      <c r="G7" s="182"/>
      <c r="H7" s="655"/>
      <c r="I7" s="182"/>
      <c r="J7" s="7"/>
    </row>
    <row r="8" spans="1:13" s="8" customFormat="1" ht="25.25" customHeight="1" x14ac:dyDescent="0.25">
      <c r="A8" s="9" t="s">
        <v>11</v>
      </c>
      <c r="B8" s="9"/>
      <c r="C8" s="9"/>
      <c r="D8" s="9"/>
      <c r="E8" s="10" t="s">
        <v>12</v>
      </c>
      <c r="F8" s="10" t="s">
        <v>13</v>
      </c>
      <c r="G8" s="10" t="s">
        <v>14</v>
      </c>
      <c r="H8" s="656" t="s">
        <v>15</v>
      </c>
      <c r="I8" s="10" t="s">
        <v>16</v>
      </c>
    </row>
    <row r="9" spans="1:13" x14ac:dyDescent="0.25">
      <c r="A9" s="12"/>
      <c r="B9" s="12"/>
      <c r="C9" s="12"/>
      <c r="D9" s="12"/>
      <c r="E9" s="13"/>
      <c r="F9" s="17"/>
      <c r="G9" s="17"/>
      <c r="H9" s="658"/>
      <c r="I9" s="70" t="str">
        <f t="shared" ref="I9:I17" si="0">IF(F9="","",G9*H9)</f>
        <v/>
      </c>
    </row>
    <row r="10" spans="1:13" ht="13" x14ac:dyDescent="0.25">
      <c r="A10" s="188" t="s">
        <v>1408</v>
      </c>
      <c r="B10" s="188"/>
      <c r="C10" s="188"/>
      <c r="D10" s="188"/>
      <c r="E10" s="15" t="s">
        <v>1409</v>
      </c>
      <c r="F10" s="17"/>
      <c r="G10" s="17"/>
      <c r="H10" s="658"/>
      <c r="I10" s="70" t="str">
        <f t="shared" si="0"/>
        <v/>
      </c>
    </row>
    <row r="11" spans="1:13" x14ac:dyDescent="0.25">
      <c r="A11" s="12"/>
      <c r="B11" s="12"/>
      <c r="C11" s="12"/>
      <c r="D11" s="12"/>
      <c r="E11" s="13"/>
      <c r="F11" s="17"/>
      <c r="G11" s="17"/>
      <c r="H11" s="658"/>
      <c r="I11" s="70" t="str">
        <f t="shared" si="0"/>
        <v/>
      </c>
    </row>
    <row r="12" spans="1:13" ht="26" x14ac:dyDescent="0.25">
      <c r="A12" s="188" t="s">
        <v>1410</v>
      </c>
      <c r="B12" s="188"/>
      <c r="C12" s="188"/>
      <c r="D12" s="188"/>
      <c r="E12" s="15" t="s">
        <v>1411</v>
      </c>
      <c r="F12" s="17"/>
      <c r="G12" s="17"/>
      <c r="H12" s="658"/>
      <c r="I12" s="70" t="str">
        <f t="shared" si="0"/>
        <v/>
      </c>
    </row>
    <row r="13" spans="1:13" x14ac:dyDescent="0.25">
      <c r="A13" s="12"/>
      <c r="B13" s="12"/>
      <c r="C13" s="12"/>
      <c r="D13" s="12"/>
      <c r="E13" s="13"/>
      <c r="F13" s="17"/>
      <c r="G13" s="17"/>
      <c r="H13" s="658"/>
      <c r="I13" s="70" t="str">
        <f t="shared" si="0"/>
        <v/>
      </c>
    </row>
    <row r="14" spans="1:13" ht="25.5" x14ac:dyDescent="0.25">
      <c r="A14" s="12"/>
      <c r="B14" s="12" t="s">
        <v>1412</v>
      </c>
      <c r="C14" s="12"/>
      <c r="D14" s="12"/>
      <c r="E14" s="13" t="s">
        <v>1384</v>
      </c>
      <c r="F14" s="17" t="s">
        <v>795</v>
      </c>
      <c r="G14" s="1012">
        <v>1360</v>
      </c>
      <c r="H14" s="867"/>
      <c r="I14" s="873">
        <f>G14*H14</f>
        <v>0</v>
      </c>
      <c r="K14" s="803"/>
      <c r="L14" s="803"/>
      <c r="M14" s="803"/>
    </row>
    <row r="15" spans="1:13" x14ac:dyDescent="0.25">
      <c r="A15" s="12"/>
      <c r="B15" s="12"/>
      <c r="C15" s="12"/>
      <c r="D15" s="12"/>
      <c r="E15" s="13"/>
      <c r="F15" s="17"/>
      <c r="G15" s="71"/>
      <c r="H15" s="869"/>
      <c r="I15" s="873" t="str">
        <f t="shared" si="0"/>
        <v/>
      </c>
    </row>
    <row r="16" spans="1:13" ht="25.5" x14ac:dyDescent="0.25">
      <c r="A16" s="12"/>
      <c r="B16" s="12" t="s">
        <v>1413</v>
      </c>
      <c r="C16" s="12"/>
      <c r="D16" s="12"/>
      <c r="E16" s="13" t="s">
        <v>1414</v>
      </c>
      <c r="F16" s="17" t="s">
        <v>795</v>
      </c>
      <c r="G16" s="71">
        <v>790</v>
      </c>
      <c r="H16" s="867"/>
      <c r="I16" s="873">
        <f>G16*H16</f>
        <v>0</v>
      </c>
    </row>
    <row r="17" spans="1:9" x14ac:dyDescent="0.25">
      <c r="A17" s="12"/>
      <c r="B17" s="12"/>
      <c r="C17" s="682"/>
      <c r="D17" s="682"/>
      <c r="E17" s="683"/>
      <c r="F17" s="17"/>
      <c r="G17" s="71"/>
      <c r="H17" s="868"/>
      <c r="I17" s="873" t="str">
        <f t="shared" si="0"/>
        <v/>
      </c>
    </row>
    <row r="18" spans="1:9" ht="25.5" x14ac:dyDescent="0.25">
      <c r="A18" s="12"/>
      <c r="B18" s="12" t="s">
        <v>1415</v>
      </c>
      <c r="C18" s="12"/>
      <c r="D18" s="12"/>
      <c r="E18" s="13" t="s">
        <v>1416</v>
      </c>
      <c r="F18" s="17" t="s">
        <v>795</v>
      </c>
      <c r="G18" s="71">
        <v>340</v>
      </c>
      <c r="H18" s="867"/>
      <c r="I18" s="873">
        <f>G18*H18</f>
        <v>0</v>
      </c>
    </row>
    <row r="19" spans="1:9" x14ac:dyDescent="0.25">
      <c r="A19" s="12"/>
      <c r="B19" s="12"/>
      <c r="C19" s="682"/>
      <c r="D19" s="682"/>
      <c r="E19" s="42"/>
      <c r="F19" s="17"/>
      <c r="G19" s="71"/>
      <c r="H19" s="868"/>
      <c r="I19" s="873"/>
    </row>
    <row r="20" spans="1:9" x14ac:dyDescent="0.25">
      <c r="A20" s="12"/>
      <c r="B20" s="12" t="s">
        <v>1417</v>
      </c>
      <c r="C20" s="682"/>
      <c r="D20" s="682"/>
      <c r="E20" s="42" t="s">
        <v>1418</v>
      </c>
      <c r="F20" s="17"/>
      <c r="G20" s="71"/>
      <c r="H20" s="868"/>
      <c r="I20" s="873"/>
    </row>
    <row r="21" spans="1:9" x14ac:dyDescent="0.25">
      <c r="A21" s="12"/>
      <c r="B21" s="12"/>
      <c r="C21" s="682"/>
      <c r="D21" s="682"/>
      <c r="E21" s="683"/>
      <c r="F21" s="24"/>
      <c r="G21" s="71"/>
      <c r="H21" s="871"/>
      <c r="I21" s="873" t="str">
        <f t="shared" ref="I21:I62" si="1">IF(F21="","",G21*H21)</f>
        <v/>
      </c>
    </row>
    <row r="22" spans="1:9" ht="25.5" x14ac:dyDescent="0.25">
      <c r="A22" s="12"/>
      <c r="B22" s="12"/>
      <c r="C22" s="12" t="s">
        <v>41</v>
      </c>
      <c r="D22" s="12"/>
      <c r="E22" s="13" t="s">
        <v>1419</v>
      </c>
      <c r="F22" s="17" t="s">
        <v>795</v>
      </c>
      <c r="G22" s="71">
        <v>260</v>
      </c>
      <c r="H22" s="867"/>
      <c r="I22" s="873">
        <f>G22*H22</f>
        <v>0</v>
      </c>
    </row>
    <row r="23" spans="1:9" x14ac:dyDescent="0.25">
      <c r="A23" s="12"/>
      <c r="B23" s="12"/>
      <c r="C23" s="12"/>
      <c r="D23" s="12"/>
      <c r="E23" s="13"/>
      <c r="F23" s="17"/>
      <c r="G23" s="71"/>
      <c r="H23" s="871"/>
      <c r="I23" s="873" t="str">
        <f t="shared" si="1"/>
        <v/>
      </c>
    </row>
    <row r="24" spans="1:9" ht="25.5" x14ac:dyDescent="0.25">
      <c r="A24" s="12"/>
      <c r="B24" s="682"/>
      <c r="C24" s="12" t="s">
        <v>44</v>
      </c>
      <c r="D24" s="682"/>
      <c r="E24" s="42" t="s">
        <v>1420</v>
      </c>
      <c r="F24" s="17" t="s">
        <v>795</v>
      </c>
      <c r="G24" s="71">
        <v>130</v>
      </c>
      <c r="H24" s="867"/>
      <c r="I24" s="873">
        <f>G24*H24</f>
        <v>0</v>
      </c>
    </row>
    <row r="25" spans="1:9" x14ac:dyDescent="0.25">
      <c r="A25" s="12"/>
      <c r="B25" s="12"/>
      <c r="C25" s="12"/>
      <c r="D25" s="12"/>
      <c r="E25" s="13"/>
      <c r="F25" s="24"/>
      <c r="G25" s="71"/>
      <c r="H25" s="871"/>
      <c r="I25" s="873" t="str">
        <f t="shared" si="1"/>
        <v/>
      </c>
    </row>
    <row r="26" spans="1:9" ht="26" x14ac:dyDescent="0.25">
      <c r="A26" s="188" t="s">
        <v>1421</v>
      </c>
      <c r="B26" s="188"/>
      <c r="C26" s="188"/>
      <c r="D26" s="188"/>
      <c r="E26" s="15" t="s">
        <v>1422</v>
      </c>
      <c r="F26" s="24"/>
      <c r="G26" s="71"/>
      <c r="H26" s="871"/>
      <c r="I26" s="873" t="str">
        <f t="shared" si="1"/>
        <v/>
      </c>
    </row>
    <row r="27" spans="1:9" x14ac:dyDescent="0.25">
      <c r="A27" s="12"/>
      <c r="B27" s="12"/>
      <c r="C27" s="12"/>
      <c r="D27" s="12"/>
      <c r="E27" s="13"/>
      <c r="F27" s="24"/>
      <c r="G27" s="71"/>
      <c r="H27" s="871"/>
      <c r="I27" s="873" t="str">
        <f t="shared" si="1"/>
        <v/>
      </c>
    </row>
    <row r="28" spans="1:9" ht="25.5" customHeight="1" x14ac:dyDescent="0.25">
      <c r="A28" s="12"/>
      <c r="B28" s="12" t="s">
        <v>1423</v>
      </c>
      <c r="C28" s="12"/>
      <c r="D28" s="12"/>
      <c r="E28" s="13" t="s">
        <v>1424</v>
      </c>
      <c r="F28" s="17" t="s">
        <v>795</v>
      </c>
      <c r="G28" s="71">
        <v>800</v>
      </c>
      <c r="H28" s="879"/>
      <c r="I28" s="873">
        <f>G28*H28</f>
        <v>0</v>
      </c>
    </row>
    <row r="29" spans="1:9" x14ac:dyDescent="0.25">
      <c r="A29" s="12"/>
      <c r="B29" s="12"/>
      <c r="C29" s="12"/>
      <c r="D29" s="12"/>
      <c r="E29" s="13"/>
      <c r="F29" s="17"/>
      <c r="G29" s="71"/>
      <c r="H29" s="869"/>
      <c r="I29" s="873" t="str">
        <f t="shared" si="1"/>
        <v/>
      </c>
    </row>
    <row r="30" spans="1:9" ht="25.5" x14ac:dyDescent="0.25">
      <c r="A30" s="12"/>
      <c r="B30" s="12" t="s">
        <v>1425</v>
      </c>
      <c r="C30" s="12"/>
      <c r="D30" s="12"/>
      <c r="E30" s="13" t="s">
        <v>1426</v>
      </c>
      <c r="F30" s="17" t="s">
        <v>795</v>
      </c>
      <c r="G30" s="71">
        <v>3900</v>
      </c>
      <c r="H30" s="867"/>
      <c r="I30" s="873">
        <f>G30*H30</f>
        <v>0</v>
      </c>
    </row>
    <row r="31" spans="1:9" x14ac:dyDescent="0.25">
      <c r="A31" s="12"/>
      <c r="B31" s="12"/>
      <c r="C31" s="12"/>
      <c r="D31" s="12"/>
      <c r="E31" s="13"/>
      <c r="F31" s="17"/>
      <c r="G31" s="71"/>
      <c r="H31" s="869"/>
      <c r="I31" s="873" t="str">
        <f t="shared" si="1"/>
        <v/>
      </c>
    </row>
    <row r="32" spans="1:9" ht="26" x14ac:dyDescent="0.25">
      <c r="A32" s="188" t="s">
        <v>1427</v>
      </c>
      <c r="B32" s="709"/>
      <c r="C32" s="709"/>
      <c r="D32" s="709"/>
      <c r="E32" s="710" t="s">
        <v>1428</v>
      </c>
      <c r="F32" s="17"/>
      <c r="G32" s="71"/>
      <c r="H32" s="868"/>
      <c r="I32" s="873" t="str">
        <f t="shared" si="1"/>
        <v/>
      </c>
    </row>
    <row r="33" spans="1:11" x14ac:dyDescent="0.25">
      <c r="A33" s="12"/>
      <c r="B33" s="12"/>
      <c r="C33" s="12"/>
      <c r="D33" s="12"/>
      <c r="E33" s="13"/>
      <c r="F33" s="17"/>
      <c r="G33" s="71"/>
      <c r="H33" s="869"/>
      <c r="I33" s="873" t="str">
        <f t="shared" si="1"/>
        <v/>
      </c>
    </row>
    <row r="34" spans="1:11" ht="25" x14ac:dyDescent="0.25">
      <c r="A34" s="12"/>
      <c r="B34" s="12" t="s">
        <v>1429</v>
      </c>
      <c r="C34" s="12"/>
      <c r="D34" s="12"/>
      <c r="E34" s="13" t="s">
        <v>1430</v>
      </c>
      <c r="F34" s="17" t="s">
        <v>365</v>
      </c>
      <c r="G34" s="1021">
        <v>18500</v>
      </c>
      <c r="H34" s="867"/>
      <c r="I34" s="873">
        <f>G34*H34</f>
        <v>0</v>
      </c>
      <c r="K34" s="803"/>
    </row>
    <row r="35" spans="1:11" x14ac:dyDescent="0.25">
      <c r="A35" s="12"/>
      <c r="B35" s="12"/>
      <c r="C35" s="12"/>
      <c r="D35" s="12"/>
      <c r="E35" s="13"/>
      <c r="F35" s="17"/>
      <c r="G35" s="17"/>
      <c r="H35" s="869"/>
      <c r="I35" s="873" t="str">
        <f t="shared" si="1"/>
        <v/>
      </c>
    </row>
    <row r="36" spans="1:11" ht="37.5" x14ac:dyDescent="0.25">
      <c r="A36" s="12"/>
      <c r="B36" s="12" t="s">
        <v>1431</v>
      </c>
      <c r="C36" s="12"/>
      <c r="D36" s="12"/>
      <c r="E36" s="13" t="s">
        <v>1432</v>
      </c>
      <c r="F36" s="17" t="s">
        <v>365</v>
      </c>
      <c r="G36" s="71">
        <v>1000</v>
      </c>
      <c r="H36" s="867"/>
      <c r="I36" s="873">
        <f>G36*H36</f>
        <v>0</v>
      </c>
      <c r="K36" s="803"/>
    </row>
    <row r="37" spans="1:11" x14ac:dyDescent="0.25">
      <c r="A37" s="12"/>
      <c r="B37" s="12"/>
      <c r="C37" s="12"/>
      <c r="D37" s="12"/>
      <c r="E37" s="13"/>
      <c r="F37" s="17"/>
      <c r="G37" s="71"/>
      <c r="H37" s="868"/>
      <c r="I37" s="873" t="str">
        <f t="shared" si="1"/>
        <v/>
      </c>
    </row>
    <row r="38" spans="1:11" x14ac:dyDescent="0.25">
      <c r="A38" s="12"/>
      <c r="B38" s="12" t="s">
        <v>1433</v>
      </c>
      <c r="C38" s="682"/>
      <c r="D38" s="682"/>
      <c r="E38" s="42" t="s">
        <v>1434</v>
      </c>
      <c r="F38" s="17" t="s">
        <v>57</v>
      </c>
      <c r="G38" s="71">
        <v>30</v>
      </c>
      <c r="H38" s="867"/>
      <c r="I38" s="873">
        <f>G38*H38</f>
        <v>0</v>
      </c>
      <c r="K38" s="803"/>
    </row>
    <row r="39" spans="1:11" x14ac:dyDescent="0.25">
      <c r="A39" s="12"/>
      <c r="B39" s="12"/>
      <c r="C39" s="12"/>
      <c r="D39" s="12"/>
      <c r="E39" s="13"/>
      <c r="F39" s="17"/>
      <c r="G39" s="71"/>
      <c r="H39" s="868"/>
      <c r="I39" s="873" t="str">
        <f t="shared" si="1"/>
        <v/>
      </c>
    </row>
    <row r="40" spans="1:11" x14ac:dyDescent="0.25">
      <c r="A40" s="12"/>
      <c r="B40" s="12"/>
      <c r="C40" s="12"/>
      <c r="D40" s="12"/>
      <c r="E40" s="13"/>
      <c r="F40" s="17"/>
      <c r="G40" s="71"/>
      <c r="H40" s="868"/>
      <c r="I40" s="873"/>
    </row>
    <row r="41" spans="1:11" x14ac:dyDescent="0.25">
      <c r="A41" s="12"/>
      <c r="B41" s="12"/>
      <c r="C41" s="12"/>
      <c r="D41" s="12"/>
      <c r="E41" s="13"/>
      <c r="F41" s="17"/>
      <c r="G41" s="71"/>
      <c r="H41" s="868"/>
      <c r="I41" s="873"/>
    </row>
    <row r="42" spans="1:11" x14ac:dyDescent="0.25">
      <c r="A42" s="12"/>
      <c r="B42" s="12"/>
      <c r="C42" s="12"/>
      <c r="D42" s="12"/>
      <c r="E42" s="13"/>
      <c r="F42" s="17"/>
      <c r="G42" s="71"/>
      <c r="H42" s="868"/>
      <c r="I42" s="873"/>
    </row>
    <row r="43" spans="1:11" x14ac:dyDescent="0.25">
      <c r="A43" s="12"/>
      <c r="B43" s="12"/>
      <c r="C43" s="12"/>
      <c r="D43" s="12"/>
      <c r="E43" s="13"/>
      <c r="F43" s="17"/>
      <c r="G43" s="71"/>
      <c r="H43" s="868"/>
      <c r="I43" s="873"/>
    </row>
    <row r="44" spans="1:11" x14ac:dyDescent="0.25">
      <c r="A44" s="12"/>
      <c r="B44" s="682"/>
      <c r="C44" s="12"/>
      <c r="D44" s="682"/>
      <c r="E44" s="42"/>
      <c r="F44" s="17"/>
      <c r="G44" s="71"/>
      <c r="H44" s="868"/>
      <c r="I44" s="873"/>
    </row>
    <row r="45" spans="1:11" x14ac:dyDescent="0.25">
      <c r="A45" s="12"/>
      <c r="B45" s="682"/>
      <c r="C45" s="682"/>
      <c r="D45" s="682"/>
      <c r="E45" s="42"/>
      <c r="F45" s="17"/>
      <c r="G45" s="71"/>
      <c r="H45" s="868"/>
      <c r="I45" s="873"/>
    </row>
    <row r="46" spans="1:11" x14ac:dyDescent="0.25">
      <c r="A46" s="12"/>
      <c r="B46" s="682"/>
      <c r="C46" s="682"/>
      <c r="D46" s="682"/>
      <c r="E46" s="42"/>
      <c r="F46" s="17"/>
      <c r="G46" s="71"/>
      <c r="H46" s="868"/>
      <c r="I46" s="873"/>
    </row>
    <row r="47" spans="1:11" x14ac:dyDescent="0.25">
      <c r="A47" s="12"/>
      <c r="B47" s="682"/>
      <c r="C47" s="682"/>
      <c r="D47" s="682"/>
      <c r="E47" s="42"/>
      <c r="F47" s="17"/>
      <c r="G47" s="24"/>
      <c r="H47" s="868"/>
      <c r="I47" s="873"/>
    </row>
    <row r="48" spans="1:11" x14ac:dyDescent="0.25">
      <c r="A48" s="12"/>
      <c r="B48" s="682"/>
      <c r="C48" s="682"/>
      <c r="D48" s="682"/>
      <c r="E48" s="42"/>
      <c r="F48" s="17"/>
      <c r="G48" s="24"/>
      <c r="H48" s="868"/>
      <c r="I48" s="873"/>
    </row>
    <row r="49" spans="1:9" x14ac:dyDescent="0.25">
      <c r="A49" s="12"/>
      <c r="B49" s="682"/>
      <c r="C49" s="682"/>
      <c r="D49" s="682"/>
      <c r="E49" s="42"/>
      <c r="F49" s="17"/>
      <c r="G49" s="24"/>
      <c r="H49" s="868"/>
      <c r="I49" s="873"/>
    </row>
    <row r="50" spans="1:9" x14ac:dyDescent="0.25">
      <c r="A50" s="12"/>
      <c r="B50" s="682"/>
      <c r="C50" s="682"/>
      <c r="D50" s="682"/>
      <c r="E50" s="42"/>
      <c r="F50" s="17"/>
      <c r="G50" s="24"/>
      <c r="H50" s="868"/>
      <c r="I50" s="873"/>
    </row>
    <row r="51" spans="1:9" x14ac:dyDescent="0.25">
      <c r="A51" s="12"/>
      <c r="B51" s="682"/>
      <c r="C51" s="682"/>
      <c r="D51" s="682"/>
      <c r="E51" s="42"/>
      <c r="F51" s="17"/>
      <c r="G51" s="24"/>
      <c r="H51" s="868"/>
      <c r="I51" s="873"/>
    </row>
    <row r="52" spans="1:9" x14ac:dyDescent="0.25">
      <c r="A52" s="12"/>
      <c r="B52" s="682"/>
      <c r="C52" s="682"/>
      <c r="D52" s="682"/>
      <c r="E52" s="42"/>
      <c r="F52" s="17"/>
      <c r="G52" s="24"/>
      <c r="H52" s="868"/>
      <c r="I52" s="873"/>
    </row>
    <row r="53" spans="1:9" x14ac:dyDescent="0.25">
      <c r="A53" s="12"/>
      <c r="B53" s="682"/>
      <c r="C53" s="682"/>
      <c r="D53" s="682"/>
      <c r="E53" s="42"/>
      <c r="F53" s="17"/>
      <c r="G53" s="24"/>
      <c r="H53" s="868"/>
      <c r="I53" s="873"/>
    </row>
    <row r="54" spans="1:9" x14ac:dyDescent="0.25">
      <c r="A54" s="12"/>
      <c r="B54" s="682"/>
      <c r="C54" s="682"/>
      <c r="D54" s="682"/>
      <c r="E54" s="42"/>
      <c r="F54" s="17"/>
      <c r="G54" s="24"/>
      <c r="H54" s="868"/>
      <c r="I54" s="873"/>
    </row>
    <row r="55" spans="1:9" x14ac:dyDescent="0.25">
      <c r="A55" s="12"/>
      <c r="B55" s="682"/>
      <c r="C55" s="682"/>
      <c r="D55" s="682"/>
      <c r="E55" s="42"/>
      <c r="F55" s="17"/>
      <c r="G55" s="24"/>
      <c r="H55" s="868"/>
      <c r="I55" s="873"/>
    </row>
    <row r="56" spans="1:9" x14ac:dyDescent="0.25">
      <c r="A56" s="12"/>
      <c r="B56" s="682"/>
      <c r="C56" s="682"/>
      <c r="D56" s="682"/>
      <c r="E56" s="42"/>
      <c r="F56" s="17"/>
      <c r="G56" s="24"/>
      <c r="H56" s="868"/>
      <c r="I56" s="873"/>
    </row>
    <row r="57" spans="1:9" x14ac:dyDescent="0.25">
      <c r="A57" s="12"/>
      <c r="B57" s="682"/>
      <c r="C57" s="682"/>
      <c r="D57" s="682"/>
      <c r="E57" s="42"/>
      <c r="F57" s="17"/>
      <c r="G57" s="24"/>
      <c r="H57" s="868"/>
      <c r="I57" s="873"/>
    </row>
    <row r="58" spans="1:9" x14ac:dyDescent="0.25">
      <c r="A58" s="12"/>
      <c r="B58" s="682"/>
      <c r="C58" s="682"/>
      <c r="D58" s="682"/>
      <c r="E58" s="42"/>
      <c r="F58" s="17"/>
      <c r="G58" s="24"/>
      <c r="H58" s="868"/>
      <c r="I58" s="873"/>
    </row>
    <row r="59" spans="1:9" x14ac:dyDescent="0.25">
      <c r="A59" s="12"/>
      <c r="B59" s="682"/>
      <c r="C59" s="682"/>
      <c r="D59" s="682"/>
      <c r="E59" s="42"/>
      <c r="F59" s="17"/>
      <c r="G59" s="24"/>
      <c r="H59" s="868"/>
      <c r="I59" s="873"/>
    </row>
    <row r="60" spans="1:9" x14ac:dyDescent="0.25">
      <c r="A60" s="12"/>
      <c r="B60" s="682"/>
      <c r="C60" s="682"/>
      <c r="D60" s="682"/>
      <c r="E60" s="42"/>
      <c r="F60" s="17"/>
      <c r="G60" s="24"/>
      <c r="H60" s="868"/>
      <c r="I60" s="873"/>
    </row>
    <row r="61" spans="1:9" x14ac:dyDescent="0.25">
      <c r="A61" s="12"/>
      <c r="B61" s="682"/>
      <c r="C61" s="682"/>
      <c r="D61" s="682"/>
      <c r="E61" s="42"/>
      <c r="F61" s="17"/>
      <c r="G61" s="24"/>
      <c r="H61" s="868"/>
      <c r="I61" s="873" t="str">
        <f t="shared" si="1"/>
        <v/>
      </c>
    </row>
    <row r="62" spans="1:9" x14ac:dyDescent="0.25">
      <c r="A62" s="12"/>
      <c r="B62" s="682"/>
      <c r="C62" s="682"/>
      <c r="D62" s="682"/>
      <c r="E62" s="42"/>
      <c r="F62" s="17"/>
      <c r="G62" s="24"/>
      <c r="H62" s="868"/>
      <c r="I62" s="873" t="str">
        <f t="shared" si="1"/>
        <v/>
      </c>
    </row>
    <row r="63" spans="1:9" x14ac:dyDescent="0.25">
      <c r="A63" s="12"/>
      <c r="B63" s="682"/>
      <c r="C63" s="682"/>
      <c r="D63" s="682"/>
      <c r="E63" s="42"/>
      <c r="F63" s="17"/>
      <c r="G63" s="24"/>
      <c r="H63" s="868"/>
      <c r="I63" s="873" t="str">
        <f t="shared" ref="I63:I71" si="2">IF(F63="","",G63*H63)</f>
        <v/>
      </c>
    </row>
    <row r="64" spans="1:9" x14ac:dyDescent="0.25">
      <c r="A64" s="12"/>
      <c r="B64" s="682"/>
      <c r="C64" s="682"/>
      <c r="D64" s="682"/>
      <c r="E64" s="42"/>
      <c r="F64" s="17"/>
      <c r="G64" s="24"/>
      <c r="H64" s="868"/>
      <c r="I64" s="873" t="str">
        <f t="shared" si="2"/>
        <v/>
      </c>
    </row>
    <row r="65" spans="1:9" x14ac:dyDescent="0.25">
      <c r="A65" s="12"/>
      <c r="B65" s="682"/>
      <c r="C65" s="682"/>
      <c r="D65" s="682"/>
      <c r="E65" s="42"/>
      <c r="F65" s="17"/>
      <c r="G65" s="24"/>
      <c r="H65" s="868"/>
      <c r="I65" s="873" t="str">
        <f t="shared" si="2"/>
        <v/>
      </c>
    </row>
    <row r="66" spans="1:9" x14ac:dyDescent="0.25">
      <c r="A66" s="12"/>
      <c r="B66" s="682"/>
      <c r="C66" s="682"/>
      <c r="D66" s="682"/>
      <c r="E66" s="42"/>
      <c r="F66" s="17"/>
      <c r="G66" s="24"/>
      <c r="H66" s="868"/>
      <c r="I66" s="873"/>
    </row>
    <row r="67" spans="1:9" x14ac:dyDescent="0.25">
      <c r="A67" s="12"/>
      <c r="B67" s="682"/>
      <c r="C67" s="682"/>
      <c r="D67" s="682"/>
      <c r="E67" s="42"/>
      <c r="F67" s="17"/>
      <c r="G67" s="24"/>
      <c r="H67" s="868"/>
      <c r="I67" s="873"/>
    </row>
    <row r="68" spans="1:9" x14ac:dyDescent="0.25">
      <c r="A68" s="12"/>
      <c r="B68" s="682"/>
      <c r="C68" s="682"/>
      <c r="D68" s="682"/>
      <c r="E68" s="42"/>
      <c r="F68" s="17"/>
      <c r="G68" s="24"/>
      <c r="H68" s="868"/>
      <c r="I68" s="873"/>
    </row>
    <row r="69" spans="1:9" x14ac:dyDescent="0.25">
      <c r="A69" s="12"/>
      <c r="B69" s="682"/>
      <c r="C69" s="682"/>
      <c r="D69" s="682"/>
      <c r="E69" s="42"/>
      <c r="F69" s="17"/>
      <c r="G69" s="24"/>
      <c r="H69" s="868"/>
      <c r="I69" s="873"/>
    </row>
    <row r="70" spans="1:9" x14ac:dyDescent="0.25">
      <c r="A70" s="12"/>
      <c r="B70" s="682"/>
      <c r="C70" s="682"/>
      <c r="D70" s="682"/>
      <c r="E70" s="42"/>
      <c r="F70" s="17"/>
      <c r="G70" s="24"/>
      <c r="H70" s="868"/>
      <c r="I70" s="873"/>
    </row>
    <row r="71" spans="1:9" x14ac:dyDescent="0.25">
      <c r="A71" s="12"/>
      <c r="B71" s="682"/>
      <c r="C71" s="682"/>
      <c r="D71" s="682"/>
      <c r="E71" s="42"/>
      <c r="F71" s="17"/>
      <c r="G71" s="24"/>
      <c r="H71" s="868"/>
      <c r="I71" s="873" t="str">
        <f t="shared" si="2"/>
        <v/>
      </c>
    </row>
    <row r="72" spans="1:9" x14ac:dyDescent="0.25">
      <c r="A72" s="12"/>
      <c r="B72" s="682"/>
      <c r="C72" s="682"/>
      <c r="D72" s="682"/>
      <c r="E72" s="42"/>
      <c r="F72" s="17"/>
      <c r="G72" s="24"/>
      <c r="H72" s="868"/>
      <c r="I72" s="873"/>
    </row>
    <row r="73" spans="1:9" x14ac:dyDescent="0.25">
      <c r="A73" s="12"/>
      <c r="B73" s="682"/>
      <c r="C73" s="682"/>
      <c r="D73" s="682"/>
      <c r="E73" s="42"/>
      <c r="F73" s="17"/>
      <c r="G73" s="24"/>
      <c r="H73" s="868"/>
      <c r="I73" s="880"/>
    </row>
    <row r="74" spans="1:9" x14ac:dyDescent="0.25">
      <c r="A74" s="29"/>
      <c r="B74" s="692"/>
      <c r="C74" s="692"/>
      <c r="D74" s="692"/>
      <c r="E74" s="42"/>
      <c r="F74" s="17"/>
      <c r="G74" s="24"/>
      <c r="H74" s="868"/>
      <c r="I74" s="873" t="str">
        <f>IF(F74="","",G74*H74)</f>
        <v/>
      </c>
    </row>
    <row r="75" spans="1:9" s="18" customFormat="1" ht="25.25" customHeight="1" x14ac:dyDescent="0.25">
      <c r="A75" s="207" t="str">
        <f>$A$10</f>
        <v>C2.4</v>
      </c>
      <c r="B75" s="696"/>
      <c r="C75" s="696"/>
      <c r="D75" s="696"/>
      <c r="E75" s="19" t="s">
        <v>172</v>
      </c>
      <c r="F75" s="21"/>
      <c r="G75" s="21"/>
      <c r="H75" s="907"/>
      <c r="I75" s="874">
        <f>SUM(I9:I74)</f>
        <v>0</v>
      </c>
    </row>
  </sheetData>
  <sheetProtection algorithmName="SHA-512" hashValue="GpOGON28VgWbT/AHDVmprsyhuurD6gs5VmEK4BWHr5kzudmnStcOCuaNLO9pY8xl7GX9qZPX9jcVV2PvvuRMgg==" saltValue="vkTJIc2Ua8boNpWd5i5FYg=="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3D892-DDC2-4131-B915-F4D1DA869712}">
  <sheetPr codeName="Sheet8">
    <tabColor rgb="FF92D050"/>
  </sheetPr>
  <dimension ref="A1:J198"/>
  <sheetViews>
    <sheetView view="pageBreakPreview" zoomScaleNormal="125" zoomScaleSheetLayoutView="100" zoomScalePageLayoutView="125" workbookViewId="0">
      <selection activeCell="H125" sqref="H125"/>
    </sheetView>
  </sheetViews>
  <sheetFormatPr defaultColWidth="6.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8" width="15.54296875" style="4" customWidth="1"/>
    <col min="9" max="9" width="16.26953125" style="5" customWidth="1"/>
    <col min="10" max="10" width="0.90625" style="5" customWidth="1"/>
    <col min="11" max="16384" width="6.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10" t="s">
        <v>15</v>
      </c>
      <c r="I8" s="10" t="s">
        <v>16</v>
      </c>
      <c r="J8" s="11"/>
    </row>
    <row r="9" spans="1:10" x14ac:dyDescent="0.25">
      <c r="A9" s="184"/>
      <c r="B9" s="184"/>
      <c r="C9" s="184"/>
      <c r="D9" s="184"/>
      <c r="E9" s="13"/>
      <c r="F9" s="17"/>
      <c r="G9" s="17"/>
      <c r="H9" s="17"/>
      <c r="I9" s="70" t="str">
        <f t="shared" ref="I9:I51" si="0">IF(F9="","",G9*H9)</f>
        <v/>
      </c>
      <c r="J9" s="53"/>
    </row>
    <row r="10" spans="1:10" ht="13" x14ac:dyDescent="0.25">
      <c r="A10" s="188" t="s">
        <v>1435</v>
      </c>
      <c r="B10" s="188"/>
      <c r="C10" s="188"/>
      <c r="D10" s="188"/>
      <c r="E10" s="15" t="s">
        <v>616</v>
      </c>
      <c r="F10" s="17"/>
      <c r="G10" s="17"/>
      <c r="H10" s="17"/>
      <c r="I10" s="70" t="str">
        <f t="shared" si="0"/>
        <v/>
      </c>
      <c r="J10" s="53"/>
    </row>
    <row r="11" spans="1:10" x14ac:dyDescent="0.25">
      <c r="A11" s="12"/>
      <c r="B11" s="12"/>
      <c r="C11" s="12"/>
      <c r="D11" s="12"/>
      <c r="E11" s="13"/>
      <c r="F11" s="17"/>
      <c r="G11" s="17"/>
      <c r="H11" s="17"/>
      <c r="I11" s="70" t="str">
        <f t="shared" si="0"/>
        <v/>
      </c>
      <c r="J11" s="53"/>
    </row>
    <row r="12" spans="1:10" ht="13" x14ac:dyDescent="0.25">
      <c r="A12" s="188" t="s">
        <v>1436</v>
      </c>
      <c r="B12" s="188"/>
      <c r="C12" s="188"/>
      <c r="D12" s="188"/>
      <c r="E12" s="15" t="s">
        <v>618</v>
      </c>
      <c r="F12" s="17"/>
      <c r="G12" s="17"/>
      <c r="H12" s="17"/>
      <c r="I12" s="70" t="str">
        <f t="shared" si="0"/>
        <v/>
      </c>
      <c r="J12" s="53"/>
    </row>
    <row r="13" spans="1:10" x14ac:dyDescent="0.25">
      <c r="A13" s="12"/>
      <c r="B13" s="12"/>
      <c r="C13" s="12"/>
      <c r="D13" s="12"/>
      <c r="E13" s="13"/>
      <c r="F13" s="17"/>
      <c r="G13" s="17"/>
      <c r="H13" s="17"/>
      <c r="I13" s="70" t="str">
        <f t="shared" si="0"/>
        <v/>
      </c>
      <c r="J13" s="53"/>
    </row>
    <row r="14" spans="1:10" ht="37.5" x14ac:dyDescent="0.25">
      <c r="A14" s="12"/>
      <c r="B14" s="12" t="s">
        <v>1437</v>
      </c>
      <c r="C14" s="12"/>
      <c r="D14" s="12"/>
      <c r="E14" s="13" t="s">
        <v>620</v>
      </c>
      <c r="F14" s="17"/>
      <c r="G14" s="71"/>
      <c r="H14" s="158"/>
      <c r="I14" s="70" t="str">
        <f t="shared" si="0"/>
        <v/>
      </c>
      <c r="J14" s="58"/>
    </row>
    <row r="15" spans="1:10" x14ac:dyDescent="0.25">
      <c r="A15" s="12"/>
      <c r="B15" s="12"/>
      <c r="C15" s="12"/>
      <c r="D15" s="12"/>
      <c r="E15" s="13"/>
      <c r="F15" s="17"/>
      <c r="G15" s="71"/>
      <c r="H15" s="17"/>
      <c r="I15" s="70" t="str">
        <f t="shared" si="0"/>
        <v/>
      </c>
      <c r="J15" s="53"/>
    </row>
    <row r="16" spans="1:10" ht="14.5" x14ac:dyDescent="0.25">
      <c r="A16" s="12"/>
      <c r="B16" s="12"/>
      <c r="C16" s="12" t="s">
        <v>41</v>
      </c>
      <c r="D16" s="12"/>
      <c r="E16" s="13" t="s">
        <v>621</v>
      </c>
      <c r="F16" s="17" t="s">
        <v>1438</v>
      </c>
      <c r="G16" s="71">
        <v>25800</v>
      </c>
      <c r="H16" s="872"/>
      <c r="I16" s="873">
        <f>G16*H16</f>
        <v>0</v>
      </c>
      <c r="J16" s="53"/>
    </row>
    <row r="17" spans="1:10" x14ac:dyDescent="0.25">
      <c r="A17" s="12"/>
      <c r="B17" s="12"/>
      <c r="C17" s="12"/>
      <c r="D17" s="12"/>
      <c r="E17" s="13"/>
      <c r="F17" s="17"/>
      <c r="G17" s="71"/>
      <c r="H17" s="869"/>
      <c r="I17" s="873" t="str">
        <f t="shared" si="0"/>
        <v/>
      </c>
      <c r="J17" s="61"/>
    </row>
    <row r="18" spans="1:10" ht="40.5" customHeight="1" x14ac:dyDescent="0.25">
      <c r="A18" s="12"/>
      <c r="B18" s="12" t="s">
        <v>1439</v>
      </c>
      <c r="C18" s="682"/>
      <c r="D18" s="682"/>
      <c r="E18" s="42" t="s">
        <v>623</v>
      </c>
      <c r="F18" s="17" t="s">
        <v>1438</v>
      </c>
      <c r="G18" s="71">
        <v>5780</v>
      </c>
      <c r="H18" s="872"/>
      <c r="I18" s="873">
        <f>G18*H18</f>
        <v>0</v>
      </c>
      <c r="J18" s="745"/>
    </row>
    <row r="19" spans="1:10" x14ac:dyDescent="0.25">
      <c r="A19" s="12"/>
      <c r="B19" s="12"/>
      <c r="C19" s="682"/>
      <c r="D19" s="682"/>
      <c r="E19" s="683"/>
      <c r="F19" s="24"/>
      <c r="G19" s="71"/>
      <c r="H19" s="871"/>
      <c r="I19" s="873" t="str">
        <f t="shared" si="0"/>
        <v/>
      </c>
      <c r="J19" s="745"/>
    </row>
    <row r="20" spans="1:10" ht="40.5" customHeight="1" x14ac:dyDescent="0.25">
      <c r="A20" s="12"/>
      <c r="B20" s="12" t="s">
        <v>1440</v>
      </c>
      <c r="C20" s="12"/>
      <c r="D20" s="12"/>
      <c r="E20" s="13" t="s">
        <v>625</v>
      </c>
      <c r="F20" s="17" t="s">
        <v>1438</v>
      </c>
      <c r="G20" s="71">
        <v>4100</v>
      </c>
      <c r="H20" s="872"/>
      <c r="I20" s="873">
        <f>G20*H20</f>
        <v>0</v>
      </c>
      <c r="J20" s="53"/>
    </row>
    <row r="21" spans="1:10" x14ac:dyDescent="0.25">
      <c r="A21" s="12"/>
      <c r="B21" s="12"/>
      <c r="C21" s="12"/>
      <c r="D21" s="12"/>
      <c r="E21" s="13"/>
      <c r="F21" s="17"/>
      <c r="G21" s="71"/>
      <c r="H21" s="869"/>
      <c r="I21" s="873"/>
      <c r="J21" s="53"/>
    </row>
    <row r="22" spans="1:10" ht="40.5" customHeight="1" x14ac:dyDescent="0.25">
      <c r="A22" s="12"/>
      <c r="B22" s="12" t="s">
        <v>1441</v>
      </c>
      <c r="C22" s="12"/>
      <c r="D22" s="12"/>
      <c r="E22" s="42" t="s">
        <v>1442</v>
      </c>
      <c r="F22" s="17" t="s">
        <v>1438</v>
      </c>
      <c r="G22" s="71">
        <v>670</v>
      </c>
      <c r="H22" s="872"/>
      <c r="I22" s="873">
        <f>G22*H22</f>
        <v>0</v>
      </c>
      <c r="J22" s="53"/>
    </row>
    <row r="23" spans="1:10" x14ac:dyDescent="0.25">
      <c r="A23" s="12"/>
      <c r="B23" s="12"/>
      <c r="C23" s="12"/>
      <c r="D23" s="12"/>
      <c r="E23" s="42"/>
      <c r="F23" s="17"/>
      <c r="G23" s="71"/>
      <c r="H23" s="869"/>
      <c r="I23" s="873"/>
      <c r="J23" s="53"/>
    </row>
    <row r="24" spans="1:10" ht="40.5" customHeight="1" x14ac:dyDescent="0.25">
      <c r="A24" s="12"/>
      <c r="B24" s="12" t="s">
        <v>1443</v>
      </c>
      <c r="C24" s="12"/>
      <c r="D24" s="12"/>
      <c r="E24" s="42" t="s">
        <v>1444</v>
      </c>
      <c r="F24" s="17" t="s">
        <v>1438</v>
      </c>
      <c r="G24" s="71">
        <v>670</v>
      </c>
      <c r="H24" s="872"/>
      <c r="I24" s="873">
        <f>G24*H24</f>
        <v>0</v>
      </c>
      <c r="J24" s="53"/>
    </row>
    <row r="25" spans="1:10" x14ac:dyDescent="0.25">
      <c r="A25" s="12"/>
      <c r="B25" s="12"/>
      <c r="C25" s="12"/>
      <c r="D25" s="12"/>
      <c r="E25" s="13"/>
      <c r="F25" s="17"/>
      <c r="G25" s="71"/>
      <c r="H25" s="869"/>
      <c r="I25" s="873" t="str">
        <f t="shared" si="0"/>
        <v/>
      </c>
      <c r="J25" s="53"/>
    </row>
    <row r="26" spans="1:10" ht="39" x14ac:dyDescent="0.25">
      <c r="A26" s="188" t="s">
        <v>1445</v>
      </c>
      <c r="B26" s="188"/>
      <c r="C26" s="188"/>
      <c r="D26" s="188"/>
      <c r="E26" s="15" t="s">
        <v>627</v>
      </c>
      <c r="F26" s="17"/>
      <c r="G26" s="71"/>
      <c r="H26" s="869"/>
      <c r="I26" s="873" t="str">
        <f t="shared" si="0"/>
        <v/>
      </c>
      <c r="J26" s="53"/>
    </row>
    <row r="27" spans="1:10" ht="13" x14ac:dyDescent="0.25">
      <c r="A27" s="781"/>
      <c r="B27" s="188"/>
      <c r="C27" s="188"/>
      <c r="D27" s="188"/>
      <c r="E27" s="15"/>
      <c r="F27" s="17"/>
      <c r="G27" s="71"/>
      <c r="H27" s="869"/>
      <c r="I27" s="873"/>
      <c r="J27" s="53"/>
    </row>
    <row r="28" spans="1:10" ht="14.5" x14ac:dyDescent="0.25">
      <c r="A28" s="781"/>
      <c r="B28" s="12" t="s">
        <v>1446</v>
      </c>
      <c r="C28" s="188"/>
      <c r="D28" s="188"/>
      <c r="E28" s="13" t="s">
        <v>1447</v>
      </c>
      <c r="F28" s="17" t="s">
        <v>1438</v>
      </c>
      <c r="G28" s="71">
        <v>450</v>
      </c>
      <c r="H28" s="872"/>
      <c r="I28" s="873">
        <f>G28*H28</f>
        <v>0</v>
      </c>
      <c r="J28" s="53"/>
    </row>
    <row r="29" spans="1:10" x14ac:dyDescent="0.25">
      <c r="A29" s="671"/>
      <c r="B29" s="12"/>
      <c r="C29" s="12"/>
      <c r="D29" s="12"/>
      <c r="E29" s="13"/>
      <c r="F29" s="17"/>
      <c r="G29" s="71"/>
      <c r="H29" s="869"/>
      <c r="I29" s="873" t="str">
        <f t="shared" si="0"/>
        <v/>
      </c>
      <c r="J29" s="53"/>
    </row>
    <row r="30" spans="1:10" ht="14.5" x14ac:dyDescent="0.25">
      <c r="A30" s="671"/>
      <c r="B30" s="12" t="s">
        <v>1448</v>
      </c>
      <c r="C30" s="12"/>
      <c r="D30" s="12"/>
      <c r="E30" s="13" t="s">
        <v>629</v>
      </c>
      <c r="F30" s="17" t="s">
        <v>1438</v>
      </c>
      <c r="G30" s="71">
        <v>3710</v>
      </c>
      <c r="H30" s="872"/>
      <c r="I30" s="873">
        <f>G30*H30</f>
        <v>0</v>
      </c>
      <c r="J30" s="53"/>
    </row>
    <row r="31" spans="1:10" x14ac:dyDescent="0.25">
      <c r="A31" s="671"/>
      <c r="B31" s="12"/>
      <c r="C31" s="12"/>
      <c r="D31" s="12"/>
      <c r="E31" s="13"/>
      <c r="F31" s="17"/>
      <c r="G31" s="71"/>
      <c r="H31" s="869"/>
      <c r="I31" s="873"/>
      <c r="J31" s="53"/>
    </row>
    <row r="32" spans="1:10" ht="39" x14ac:dyDescent="0.25">
      <c r="A32" s="188" t="s">
        <v>1449</v>
      </c>
      <c r="B32" s="12"/>
      <c r="C32" s="12"/>
      <c r="D32" s="12"/>
      <c r="E32" s="15" t="s">
        <v>631</v>
      </c>
      <c r="F32" s="17"/>
      <c r="G32" s="71"/>
      <c r="H32" s="869"/>
      <c r="I32" s="873"/>
      <c r="J32" s="53"/>
    </row>
    <row r="33" spans="1:10" ht="13" x14ac:dyDescent="0.25">
      <c r="A33" s="781"/>
      <c r="B33" s="12"/>
      <c r="C33" s="12"/>
      <c r="D33" s="12"/>
      <c r="E33" s="15"/>
      <c r="F33" s="17"/>
      <c r="G33" s="71"/>
      <c r="H33" s="869"/>
      <c r="I33" s="873"/>
      <c r="J33" s="53"/>
    </row>
    <row r="34" spans="1:10" ht="13" x14ac:dyDescent="0.25">
      <c r="A34" s="781"/>
      <c r="B34" s="12" t="s">
        <v>1450</v>
      </c>
      <c r="C34" s="12"/>
      <c r="D34" s="12"/>
      <c r="E34" s="428" t="s">
        <v>1451</v>
      </c>
      <c r="F34" s="17"/>
      <c r="G34" s="71"/>
      <c r="H34" s="869"/>
      <c r="I34" s="873"/>
      <c r="J34" s="53"/>
    </row>
    <row r="35" spans="1:10" ht="13" x14ac:dyDescent="0.25">
      <c r="A35" s="781"/>
      <c r="B35" s="12"/>
      <c r="C35" s="12"/>
      <c r="D35" s="12"/>
      <c r="E35" s="15"/>
      <c r="F35" s="17"/>
      <c r="G35" s="71"/>
      <c r="H35" s="869"/>
      <c r="I35" s="873"/>
      <c r="J35" s="53"/>
    </row>
    <row r="36" spans="1:10" ht="14.5" x14ac:dyDescent="0.25">
      <c r="A36" s="781"/>
      <c r="B36" s="12"/>
      <c r="C36" s="12" t="s">
        <v>41</v>
      </c>
      <c r="D36" s="12"/>
      <c r="E36" s="13" t="s">
        <v>634</v>
      </c>
      <c r="F36" s="17" t="s">
        <v>1438</v>
      </c>
      <c r="G36" s="71">
        <v>200</v>
      </c>
      <c r="H36" s="872"/>
      <c r="I36" s="873">
        <f>G36*H36</f>
        <v>0</v>
      </c>
      <c r="J36" s="53"/>
    </row>
    <row r="37" spans="1:10" ht="13" x14ac:dyDescent="0.25">
      <c r="A37" s="781"/>
      <c r="B37" s="12"/>
      <c r="C37" s="12"/>
      <c r="D37" s="12"/>
      <c r="E37" s="13"/>
      <c r="F37" s="17"/>
      <c r="G37" s="71"/>
      <c r="H37" s="869"/>
      <c r="I37" s="873"/>
      <c r="J37" s="53"/>
    </row>
    <row r="38" spans="1:10" ht="14.5" x14ac:dyDescent="0.25">
      <c r="A38" s="781"/>
      <c r="B38" s="12"/>
      <c r="C38" s="12" t="s">
        <v>44</v>
      </c>
      <c r="D38" s="12"/>
      <c r="E38" s="13" t="s">
        <v>635</v>
      </c>
      <c r="F38" s="17" t="s">
        <v>1438</v>
      </c>
      <c r="G38" s="71">
        <v>200</v>
      </c>
      <c r="H38" s="872"/>
      <c r="I38" s="873">
        <f>G38*H38</f>
        <v>0</v>
      </c>
      <c r="J38" s="53"/>
    </row>
    <row r="39" spans="1:10" ht="13" x14ac:dyDescent="0.25">
      <c r="A39" s="781"/>
      <c r="B39" s="12"/>
      <c r="C39" s="12"/>
      <c r="D39" s="12"/>
      <c r="E39" s="13"/>
      <c r="F39" s="17"/>
      <c r="G39" s="71"/>
      <c r="H39" s="869"/>
      <c r="I39" s="873"/>
      <c r="J39" s="53"/>
    </row>
    <row r="40" spans="1:10" ht="13" x14ac:dyDescent="0.25">
      <c r="A40" s="781"/>
      <c r="B40" s="12" t="s">
        <v>1452</v>
      </c>
      <c r="C40" s="12"/>
      <c r="D40" s="12"/>
      <c r="E40" s="13" t="s">
        <v>1453</v>
      </c>
      <c r="F40" s="17"/>
      <c r="G40" s="71"/>
      <c r="H40" s="869"/>
      <c r="I40" s="873"/>
      <c r="J40" s="53"/>
    </row>
    <row r="41" spans="1:10" ht="13" x14ac:dyDescent="0.25">
      <c r="A41" s="781"/>
      <c r="B41" s="12"/>
      <c r="C41" s="12"/>
      <c r="D41" s="12"/>
      <c r="E41" s="13"/>
      <c r="F41" s="17"/>
      <c r="G41" s="71"/>
      <c r="H41" s="869"/>
      <c r="I41" s="873"/>
      <c r="J41" s="53"/>
    </row>
    <row r="42" spans="1:10" ht="14.5" x14ac:dyDescent="0.25">
      <c r="A42" s="781"/>
      <c r="B42" s="12"/>
      <c r="C42" s="12" t="s">
        <v>41</v>
      </c>
      <c r="D42" s="12"/>
      <c r="E42" s="13" t="s">
        <v>634</v>
      </c>
      <c r="F42" s="17" t="s">
        <v>1438</v>
      </c>
      <c r="G42" s="71">
        <v>100</v>
      </c>
      <c r="H42" s="872"/>
      <c r="I42" s="873">
        <f>G42*H42</f>
        <v>0</v>
      </c>
      <c r="J42" s="53"/>
    </row>
    <row r="43" spans="1:10" ht="13" x14ac:dyDescent="0.25">
      <c r="A43" s="781"/>
      <c r="B43" s="12"/>
      <c r="C43" s="12"/>
      <c r="D43" s="12"/>
      <c r="E43" s="13"/>
      <c r="F43" s="17"/>
      <c r="G43" s="71"/>
      <c r="H43" s="869"/>
      <c r="I43" s="873"/>
      <c r="J43" s="53"/>
    </row>
    <row r="44" spans="1:10" ht="14.5" x14ac:dyDescent="0.25">
      <c r="A44" s="781"/>
      <c r="B44" s="12"/>
      <c r="C44" s="12" t="s">
        <v>44</v>
      </c>
      <c r="D44" s="12"/>
      <c r="E44" s="13" t="s">
        <v>635</v>
      </c>
      <c r="F44" s="17" t="s">
        <v>1438</v>
      </c>
      <c r="G44" s="71">
        <v>100</v>
      </c>
      <c r="H44" s="872"/>
      <c r="I44" s="873">
        <f>G44*H44</f>
        <v>0</v>
      </c>
      <c r="J44" s="53"/>
    </row>
    <row r="45" spans="1:10" ht="13" x14ac:dyDescent="0.25">
      <c r="A45" s="781"/>
      <c r="B45" s="12"/>
      <c r="C45" s="12"/>
      <c r="D45" s="12"/>
      <c r="E45" s="15"/>
      <c r="F45" s="17"/>
      <c r="G45" s="71"/>
      <c r="H45" s="869"/>
      <c r="I45" s="873"/>
      <c r="J45" s="53"/>
    </row>
    <row r="46" spans="1:10" x14ac:dyDescent="0.25">
      <c r="A46" s="671"/>
      <c r="B46" s="12" t="s">
        <v>1454</v>
      </c>
      <c r="C46" s="12"/>
      <c r="D46" s="12"/>
      <c r="E46" s="13" t="s">
        <v>633</v>
      </c>
      <c r="F46" s="17"/>
      <c r="G46" s="17"/>
      <c r="H46" s="869"/>
      <c r="I46" s="873" t="str">
        <f t="shared" si="0"/>
        <v/>
      </c>
    </row>
    <row r="47" spans="1:10" x14ac:dyDescent="0.25">
      <c r="A47" s="12"/>
      <c r="B47" s="12"/>
      <c r="C47" s="12"/>
      <c r="D47" s="12"/>
      <c r="E47" s="13"/>
      <c r="F47" s="17"/>
      <c r="G47" s="17"/>
      <c r="H47" s="869"/>
      <c r="I47" s="873" t="str">
        <f t="shared" si="0"/>
        <v/>
      </c>
    </row>
    <row r="48" spans="1:10" ht="14.5" x14ac:dyDescent="0.25">
      <c r="A48" s="12"/>
      <c r="B48" s="12"/>
      <c r="C48" s="12" t="s">
        <v>41</v>
      </c>
      <c r="D48" s="12"/>
      <c r="E48" s="13" t="s">
        <v>634</v>
      </c>
      <c r="F48" s="17" t="s">
        <v>1438</v>
      </c>
      <c r="G48" s="71">
        <v>750</v>
      </c>
      <c r="H48" s="872"/>
      <c r="I48" s="873">
        <f>G48*H48</f>
        <v>0</v>
      </c>
    </row>
    <row r="49" spans="1:9" x14ac:dyDescent="0.25">
      <c r="A49" s="12"/>
      <c r="B49" s="12"/>
      <c r="C49" s="12"/>
      <c r="D49" s="12"/>
      <c r="E49" s="13"/>
      <c r="F49" s="17"/>
      <c r="G49" s="17"/>
      <c r="H49" s="869"/>
      <c r="I49" s="873" t="str">
        <f t="shared" si="0"/>
        <v/>
      </c>
    </row>
    <row r="50" spans="1:9" ht="14.5" x14ac:dyDescent="0.25">
      <c r="A50" s="12"/>
      <c r="B50" s="12"/>
      <c r="C50" s="12" t="s">
        <v>44</v>
      </c>
      <c r="D50" s="12"/>
      <c r="E50" s="13" t="s">
        <v>635</v>
      </c>
      <c r="F50" s="17" t="s">
        <v>1438</v>
      </c>
      <c r="G50" s="71">
        <v>280</v>
      </c>
      <c r="H50" s="872"/>
      <c r="I50" s="873">
        <f>G50*H50</f>
        <v>0</v>
      </c>
    </row>
    <row r="51" spans="1:9" x14ac:dyDescent="0.25">
      <c r="A51" s="12"/>
      <c r="B51" s="12"/>
      <c r="C51" s="12"/>
      <c r="D51" s="12"/>
      <c r="E51" s="13"/>
      <c r="F51" s="17"/>
      <c r="G51" s="71"/>
      <c r="H51" s="868"/>
      <c r="I51" s="873" t="str">
        <f t="shared" si="0"/>
        <v/>
      </c>
    </row>
    <row r="52" spans="1:9" ht="14.5" x14ac:dyDescent="0.25">
      <c r="A52" s="12"/>
      <c r="B52" s="12"/>
      <c r="C52" s="12" t="s">
        <v>339</v>
      </c>
      <c r="D52" s="12"/>
      <c r="E52" s="13" t="s">
        <v>636</v>
      </c>
      <c r="F52" s="17" t="s">
        <v>1438</v>
      </c>
      <c r="G52" s="71">
        <v>520</v>
      </c>
      <c r="H52" s="872"/>
      <c r="I52" s="873">
        <f>G52*H52</f>
        <v>0</v>
      </c>
    </row>
    <row r="53" spans="1:9" x14ac:dyDescent="0.25">
      <c r="A53" s="12"/>
      <c r="B53" s="12"/>
      <c r="C53" s="12"/>
      <c r="D53" s="12"/>
      <c r="E53" s="13"/>
      <c r="F53" s="17"/>
      <c r="G53" s="71"/>
      <c r="H53" s="869"/>
      <c r="I53" s="873"/>
    </row>
    <row r="54" spans="1:9" ht="26" x14ac:dyDescent="0.25">
      <c r="A54" s="188" t="s">
        <v>1455</v>
      </c>
      <c r="B54" s="188"/>
      <c r="C54" s="188"/>
      <c r="D54" s="188"/>
      <c r="E54" s="15" t="s">
        <v>1456</v>
      </c>
      <c r="F54" s="17"/>
      <c r="G54" s="71"/>
      <c r="H54" s="869"/>
      <c r="I54" s="873" t="str">
        <f t="shared" ref="I54:I79" si="1">IF(F54="","",G54*H54)</f>
        <v/>
      </c>
    </row>
    <row r="55" spans="1:9" x14ac:dyDescent="0.25">
      <c r="A55" s="12"/>
      <c r="B55" s="682"/>
      <c r="C55" s="682"/>
      <c r="D55" s="682"/>
      <c r="E55" s="42"/>
      <c r="F55" s="24"/>
      <c r="G55" s="71"/>
      <c r="H55" s="871"/>
      <c r="I55" s="873" t="str">
        <f t="shared" si="1"/>
        <v/>
      </c>
    </row>
    <row r="56" spans="1:9" ht="25" x14ac:dyDescent="0.25">
      <c r="A56" s="12"/>
      <c r="B56" s="12" t="s">
        <v>1457</v>
      </c>
      <c r="C56" s="682"/>
      <c r="D56" s="682"/>
      <c r="E56" s="42" t="s">
        <v>1458</v>
      </c>
      <c r="F56" s="17"/>
      <c r="G56" s="71"/>
      <c r="H56" s="869"/>
      <c r="I56" s="873" t="str">
        <f t="shared" si="1"/>
        <v/>
      </c>
    </row>
    <row r="57" spans="1:9" x14ac:dyDescent="0.25">
      <c r="A57" s="12"/>
      <c r="B57" s="682"/>
      <c r="C57" s="682"/>
      <c r="D57" s="682"/>
      <c r="E57" s="42"/>
      <c r="F57" s="24"/>
      <c r="G57" s="71"/>
      <c r="H57" s="868"/>
      <c r="I57" s="873" t="str">
        <f t="shared" si="1"/>
        <v/>
      </c>
    </row>
    <row r="58" spans="1:9" ht="14.5" x14ac:dyDescent="0.25">
      <c r="A58" s="12"/>
      <c r="B58" s="682"/>
      <c r="C58" s="12" t="s">
        <v>41</v>
      </c>
      <c r="D58" s="682"/>
      <c r="E58" s="683" t="s">
        <v>621</v>
      </c>
      <c r="F58" s="17" t="s">
        <v>1438</v>
      </c>
      <c r="G58" s="71">
        <v>5360</v>
      </c>
      <c r="H58" s="879"/>
      <c r="I58" s="873">
        <f>G58*H58</f>
        <v>0</v>
      </c>
    </row>
    <row r="59" spans="1:9" x14ac:dyDescent="0.25">
      <c r="A59" s="12"/>
      <c r="B59" s="682"/>
      <c r="C59" s="12"/>
      <c r="D59" s="682"/>
      <c r="E59" s="683"/>
      <c r="F59" s="17"/>
      <c r="G59" s="71"/>
      <c r="H59" s="871"/>
      <c r="I59" s="873"/>
    </row>
    <row r="60" spans="1:9" ht="14.5" x14ac:dyDescent="0.25">
      <c r="A60" s="12"/>
      <c r="B60" s="682"/>
      <c r="C60" s="12" t="s">
        <v>44</v>
      </c>
      <c r="D60" s="682"/>
      <c r="E60" s="13" t="s">
        <v>1459</v>
      </c>
      <c r="F60" s="17" t="s">
        <v>1438</v>
      </c>
      <c r="G60" s="71">
        <v>90</v>
      </c>
      <c r="H60" s="872"/>
      <c r="I60" s="873">
        <f>G60*H60</f>
        <v>0</v>
      </c>
    </row>
    <row r="61" spans="1:9" x14ac:dyDescent="0.25">
      <c r="A61" s="12"/>
      <c r="B61" s="682"/>
      <c r="C61" s="12"/>
      <c r="D61" s="682"/>
      <c r="E61" s="13"/>
      <c r="F61" s="17"/>
      <c r="G61" s="71"/>
      <c r="H61" s="869"/>
      <c r="I61" s="873"/>
    </row>
    <row r="62" spans="1:9" ht="14.5" x14ac:dyDescent="0.25">
      <c r="A62" s="12"/>
      <c r="B62" s="682"/>
      <c r="C62" s="12" t="s">
        <v>339</v>
      </c>
      <c r="D62" s="682"/>
      <c r="E62" s="13" t="s">
        <v>1460</v>
      </c>
      <c r="F62" s="17" t="s">
        <v>1438</v>
      </c>
      <c r="G62" s="71">
        <v>50</v>
      </c>
      <c r="H62" s="872"/>
      <c r="I62" s="873">
        <f>G62*H62</f>
        <v>0</v>
      </c>
    </row>
    <row r="63" spans="1:9" x14ac:dyDescent="0.25">
      <c r="A63" s="12"/>
      <c r="B63" s="682"/>
      <c r="C63" s="12"/>
      <c r="D63" s="682"/>
      <c r="E63" s="42"/>
      <c r="F63" s="24"/>
      <c r="G63" s="71"/>
      <c r="H63" s="870"/>
      <c r="I63" s="873" t="str">
        <f t="shared" si="1"/>
        <v/>
      </c>
    </row>
    <row r="64" spans="1:9" ht="37.5" x14ac:dyDescent="0.25">
      <c r="A64" s="12"/>
      <c r="B64" s="12" t="s">
        <v>1461</v>
      </c>
      <c r="C64" s="12"/>
      <c r="D64" s="12"/>
      <c r="E64" s="13" t="s">
        <v>1462</v>
      </c>
      <c r="F64" s="17" t="s">
        <v>1438</v>
      </c>
      <c r="G64" s="71">
        <v>490</v>
      </c>
      <c r="H64" s="867"/>
      <c r="I64" s="873">
        <f>G64*H64</f>
        <v>0</v>
      </c>
    </row>
    <row r="65" spans="1:10" x14ac:dyDescent="0.25">
      <c r="A65" s="12"/>
      <c r="B65" s="12"/>
      <c r="C65" s="12"/>
      <c r="D65" s="12"/>
      <c r="E65" s="13"/>
      <c r="F65" s="17"/>
      <c r="G65" s="71"/>
      <c r="H65" s="868"/>
      <c r="I65" s="873"/>
    </row>
    <row r="66" spans="1:10" x14ac:dyDescent="0.25">
      <c r="A66" s="12"/>
      <c r="B66" s="12"/>
      <c r="C66" s="12"/>
      <c r="D66" s="12"/>
      <c r="E66" s="13"/>
      <c r="F66" s="17"/>
      <c r="G66" s="71"/>
      <c r="H66" s="868"/>
      <c r="I66" s="873"/>
    </row>
    <row r="67" spans="1:10" x14ac:dyDescent="0.25">
      <c r="A67" s="12"/>
      <c r="B67" s="12"/>
      <c r="C67" s="12"/>
      <c r="D67" s="12"/>
      <c r="E67" s="13"/>
      <c r="F67" s="17"/>
      <c r="G67" s="71"/>
      <c r="H67" s="868"/>
      <c r="I67" s="873"/>
    </row>
    <row r="68" spans="1:10" x14ac:dyDescent="0.25">
      <c r="A68" s="12"/>
      <c r="B68" s="12"/>
      <c r="C68" s="12"/>
      <c r="D68" s="12"/>
      <c r="E68" s="13"/>
      <c r="F68" s="17"/>
      <c r="G68" s="71"/>
      <c r="H68" s="868"/>
      <c r="I68" s="873"/>
    </row>
    <row r="69" spans="1:10" x14ac:dyDescent="0.25">
      <c r="A69" s="12"/>
      <c r="B69" s="711"/>
      <c r="C69" s="711"/>
      <c r="D69" s="711"/>
      <c r="E69" s="712"/>
      <c r="F69" s="45"/>
      <c r="G69" s="150"/>
      <c r="H69" s="906"/>
      <c r="I69" s="873"/>
    </row>
    <row r="70" spans="1:10" ht="13" x14ac:dyDescent="0.25">
      <c r="A70" s="195" t="str">
        <f>$A$10</f>
        <v>C3.1</v>
      </c>
      <c r="B70" s="696"/>
      <c r="C70" s="696"/>
      <c r="D70" s="696"/>
      <c r="E70" s="19" t="s">
        <v>90</v>
      </c>
      <c r="F70" s="21"/>
      <c r="G70" s="21"/>
      <c r="H70" s="907"/>
      <c r="I70" s="874">
        <f>SUM(I9:I69)</f>
        <v>0</v>
      </c>
      <c r="J70" s="57"/>
    </row>
    <row r="71" spans="1:10" ht="13" x14ac:dyDescent="0.25">
      <c r="A71" s="34" t="s">
        <v>11</v>
      </c>
      <c r="B71" s="34"/>
      <c r="C71" s="34"/>
      <c r="D71" s="34"/>
      <c r="E71" s="10" t="s">
        <v>12</v>
      </c>
      <c r="F71" s="10" t="s">
        <v>13</v>
      </c>
      <c r="G71" s="10" t="s">
        <v>14</v>
      </c>
      <c r="H71" s="10" t="s">
        <v>15</v>
      </c>
      <c r="I71" s="10" t="s">
        <v>16</v>
      </c>
      <c r="J71" s="11"/>
    </row>
    <row r="72" spans="1:10" ht="13" x14ac:dyDescent="0.25">
      <c r="A72" s="37"/>
      <c r="B72" s="20"/>
      <c r="C72" s="20"/>
      <c r="D72" s="20"/>
      <c r="E72" s="19" t="s">
        <v>91</v>
      </c>
      <c r="F72" s="21"/>
      <c r="G72" s="21"/>
      <c r="H72" s="907"/>
      <c r="I72" s="874">
        <f>I70</f>
        <v>0</v>
      </c>
      <c r="J72" s="57"/>
    </row>
    <row r="73" spans="1:10" x14ac:dyDescent="0.25">
      <c r="A73" s="12"/>
      <c r="B73" s="12"/>
      <c r="C73" s="12"/>
      <c r="D73" s="12"/>
      <c r="E73" s="13"/>
      <c r="F73" s="17"/>
      <c r="G73" s="71"/>
      <c r="H73" s="870"/>
      <c r="I73" s="873" t="str">
        <f t="shared" si="1"/>
        <v/>
      </c>
    </row>
    <row r="74" spans="1:10" ht="38" customHeight="1" x14ac:dyDescent="0.25">
      <c r="A74" s="12"/>
      <c r="B74" s="12" t="s">
        <v>1463</v>
      </c>
      <c r="C74" s="12"/>
      <c r="D74" s="12"/>
      <c r="E74" s="13" t="s">
        <v>1464</v>
      </c>
      <c r="F74" s="17" t="s">
        <v>1438</v>
      </c>
      <c r="G74" s="71">
        <v>1460</v>
      </c>
      <c r="H74" s="872"/>
      <c r="I74" s="873">
        <f>H74*G74</f>
        <v>0</v>
      </c>
    </row>
    <row r="75" spans="1:10" x14ac:dyDescent="0.25">
      <c r="A75" s="12"/>
      <c r="B75" s="12"/>
      <c r="C75" s="12"/>
      <c r="D75" s="12"/>
      <c r="E75" s="13"/>
      <c r="F75" s="17"/>
      <c r="G75" s="71"/>
      <c r="H75" s="868"/>
      <c r="I75" s="873" t="str">
        <f t="shared" si="1"/>
        <v/>
      </c>
    </row>
    <row r="76" spans="1:10" ht="25" x14ac:dyDescent="0.25">
      <c r="A76" s="12"/>
      <c r="B76" s="12" t="s">
        <v>1465</v>
      </c>
      <c r="C76" s="12"/>
      <c r="D76" s="12"/>
      <c r="E76" s="13" t="s">
        <v>1466</v>
      </c>
      <c r="F76" s="17" t="s">
        <v>1438</v>
      </c>
      <c r="G76" s="71">
        <v>930</v>
      </c>
      <c r="H76" s="872"/>
      <c r="I76" s="873">
        <f>H76*G76</f>
        <v>0</v>
      </c>
    </row>
    <row r="77" spans="1:10" x14ac:dyDescent="0.25">
      <c r="A77" s="12"/>
      <c r="B77" s="12"/>
      <c r="C77" s="12"/>
      <c r="D77" s="12"/>
      <c r="E77" s="13"/>
      <c r="F77" s="17"/>
      <c r="G77" s="71"/>
      <c r="H77" s="870"/>
      <c r="I77" s="873" t="str">
        <f t="shared" si="1"/>
        <v/>
      </c>
    </row>
    <row r="78" spans="1:10" ht="37.5" x14ac:dyDescent="0.25">
      <c r="A78" s="12"/>
      <c r="B78" s="12" t="s">
        <v>1467</v>
      </c>
      <c r="C78" s="12"/>
      <c r="D78" s="12"/>
      <c r="E78" s="13" t="s">
        <v>1468</v>
      </c>
      <c r="F78" s="17"/>
      <c r="G78" s="17"/>
      <c r="H78" s="869"/>
      <c r="I78" s="873" t="str">
        <f t="shared" si="1"/>
        <v/>
      </c>
    </row>
    <row r="79" spans="1:10" x14ac:dyDescent="0.25">
      <c r="A79" s="12"/>
      <c r="B79" s="12"/>
      <c r="C79" s="12"/>
      <c r="D79" s="12"/>
      <c r="E79" s="13"/>
      <c r="F79" s="17"/>
      <c r="G79" s="17"/>
      <c r="H79" s="868"/>
      <c r="I79" s="873" t="str">
        <f t="shared" si="1"/>
        <v/>
      </c>
    </row>
    <row r="80" spans="1:10" x14ac:dyDescent="0.25">
      <c r="A80" s="12"/>
      <c r="B80" s="12"/>
      <c r="C80" s="12" t="s">
        <v>41</v>
      </c>
      <c r="D80" s="12"/>
      <c r="E80" s="13" t="s">
        <v>1469</v>
      </c>
      <c r="F80" s="17" t="s">
        <v>365</v>
      </c>
      <c r="G80" s="71">
        <v>500</v>
      </c>
      <c r="H80" s="867"/>
      <c r="I80" s="873">
        <f>H80*G80</f>
        <v>0</v>
      </c>
    </row>
    <row r="81" spans="1:9" x14ac:dyDescent="0.25">
      <c r="A81" s="12"/>
      <c r="B81" s="12"/>
      <c r="C81" s="12"/>
      <c r="D81" s="12"/>
      <c r="E81" s="13"/>
      <c r="F81" s="17"/>
      <c r="G81" s="71"/>
      <c r="H81" s="869"/>
      <c r="I81" s="873"/>
    </row>
    <row r="82" spans="1:9" ht="26" x14ac:dyDescent="0.25">
      <c r="A82" s="188" t="s">
        <v>1470</v>
      </c>
      <c r="B82" s="188"/>
      <c r="C82" s="188"/>
      <c r="D82" s="188"/>
      <c r="E82" s="15" t="s">
        <v>638</v>
      </c>
      <c r="F82" s="17"/>
      <c r="G82" s="17"/>
      <c r="H82" s="868"/>
      <c r="I82" s="873" t="str">
        <f t="shared" ref="I82:I83" si="2">IF(F82="","",G82*H82)</f>
        <v/>
      </c>
    </row>
    <row r="83" spans="1:9" x14ac:dyDescent="0.25">
      <c r="A83" s="12"/>
      <c r="B83" s="12"/>
      <c r="C83" s="12"/>
      <c r="D83" s="12"/>
      <c r="E83" s="13"/>
      <c r="F83" s="17"/>
      <c r="G83" s="17"/>
      <c r="H83" s="868"/>
      <c r="I83" s="873" t="str">
        <f t="shared" si="2"/>
        <v/>
      </c>
    </row>
    <row r="84" spans="1:9" ht="25.5" x14ac:dyDescent="0.25">
      <c r="A84" s="12"/>
      <c r="B84" s="12" t="s">
        <v>1471</v>
      </c>
      <c r="C84" s="12"/>
      <c r="D84" s="12"/>
      <c r="E84" s="13" t="s">
        <v>1472</v>
      </c>
      <c r="F84" s="17" t="s">
        <v>795</v>
      </c>
      <c r="G84" s="71">
        <v>1110</v>
      </c>
      <c r="H84" s="867"/>
      <c r="I84" s="873">
        <f>H84*G84</f>
        <v>0</v>
      </c>
    </row>
    <row r="85" spans="1:9" x14ac:dyDescent="0.25">
      <c r="A85" s="12"/>
      <c r="B85" s="12"/>
      <c r="C85" s="682"/>
      <c r="D85" s="682"/>
      <c r="E85" s="683"/>
      <c r="F85" s="17"/>
      <c r="G85" s="71"/>
      <c r="H85" s="868"/>
      <c r="I85" s="873" t="str">
        <f t="shared" ref="I85" si="3">IF(F85="","",G85*H85)</f>
        <v/>
      </c>
    </row>
    <row r="86" spans="1:9" ht="25.5" x14ac:dyDescent="0.25">
      <c r="A86" s="12"/>
      <c r="B86" s="12" t="s">
        <v>1473</v>
      </c>
      <c r="C86" s="12"/>
      <c r="D86" s="12"/>
      <c r="E86" s="13" t="s">
        <v>1474</v>
      </c>
      <c r="F86" s="17" t="s">
        <v>795</v>
      </c>
      <c r="G86" s="71">
        <v>1370</v>
      </c>
      <c r="H86" s="867"/>
      <c r="I86" s="873">
        <f>H86*G86</f>
        <v>0</v>
      </c>
    </row>
    <row r="87" spans="1:9" x14ac:dyDescent="0.25">
      <c r="A87" s="12"/>
      <c r="B87" s="12"/>
      <c r="C87" s="12"/>
      <c r="D87" s="12"/>
      <c r="E87" s="13"/>
      <c r="F87" s="17"/>
      <c r="G87" s="71"/>
      <c r="H87" s="869"/>
      <c r="I87" s="873"/>
    </row>
    <row r="88" spans="1:9" ht="25.5" customHeight="1" x14ac:dyDescent="0.25">
      <c r="A88" s="12"/>
      <c r="B88" s="12" t="s">
        <v>1475</v>
      </c>
      <c r="C88" s="682"/>
      <c r="D88" s="682"/>
      <c r="E88" s="42" t="s">
        <v>640</v>
      </c>
      <c r="F88" s="17" t="s">
        <v>795</v>
      </c>
      <c r="G88" s="71">
        <v>470</v>
      </c>
      <c r="H88" s="867"/>
      <c r="I88" s="873">
        <f>H88*G88</f>
        <v>0</v>
      </c>
    </row>
    <row r="89" spans="1:9" x14ac:dyDescent="0.25">
      <c r="A89" s="29"/>
      <c r="B89" s="29"/>
      <c r="C89" s="29"/>
      <c r="D89" s="29"/>
      <c r="E89" s="13"/>
      <c r="F89" s="17"/>
      <c r="G89" s="71"/>
      <c r="H89" s="870"/>
      <c r="I89" s="873"/>
    </row>
    <row r="90" spans="1:9" ht="13" x14ac:dyDescent="0.25">
      <c r="A90" s="188" t="s">
        <v>1476</v>
      </c>
      <c r="B90" s="188"/>
      <c r="C90" s="188"/>
      <c r="D90" s="188"/>
      <c r="E90" s="15" t="s">
        <v>642</v>
      </c>
      <c r="F90" s="17"/>
      <c r="G90" s="17"/>
      <c r="H90" s="868"/>
      <c r="I90" s="873" t="str">
        <f t="shared" ref="I90:I93" si="4">IF(F90="","",G90*H90)</f>
        <v/>
      </c>
    </row>
    <row r="91" spans="1:9" ht="13" x14ac:dyDescent="0.25">
      <c r="A91" s="188"/>
      <c r="B91" s="188"/>
      <c r="C91" s="188"/>
      <c r="D91" s="188"/>
      <c r="E91" s="15"/>
      <c r="F91" s="17"/>
      <c r="G91" s="17"/>
      <c r="H91" s="868"/>
      <c r="I91" s="873"/>
    </row>
    <row r="92" spans="1:9" ht="14.5" x14ac:dyDescent="0.25">
      <c r="A92" s="188"/>
      <c r="B92" s="12" t="s">
        <v>1477</v>
      </c>
      <c r="C92" s="188"/>
      <c r="D92" s="188"/>
      <c r="E92" s="13" t="s">
        <v>1478</v>
      </c>
      <c r="F92" s="17" t="s">
        <v>1438</v>
      </c>
      <c r="G92" s="71">
        <v>100</v>
      </c>
      <c r="H92" s="872"/>
      <c r="I92" s="873">
        <f>H92*G92</f>
        <v>0</v>
      </c>
    </row>
    <row r="93" spans="1:9" x14ac:dyDescent="0.25">
      <c r="A93" s="12"/>
      <c r="B93" s="12"/>
      <c r="C93" s="12"/>
      <c r="D93" s="12"/>
      <c r="E93" s="13"/>
      <c r="F93" s="17"/>
      <c r="G93" s="17"/>
      <c r="H93" s="868"/>
      <c r="I93" s="873" t="str">
        <f t="shared" si="4"/>
        <v/>
      </c>
    </row>
    <row r="94" spans="1:9" ht="25.5" x14ac:dyDescent="0.25">
      <c r="A94" s="12"/>
      <c r="B94" s="12" t="s">
        <v>1479</v>
      </c>
      <c r="C94" s="12"/>
      <c r="D94" s="12"/>
      <c r="E94" s="13" t="s">
        <v>644</v>
      </c>
      <c r="F94" s="17" t="s">
        <v>795</v>
      </c>
      <c r="G94" s="71">
        <v>2930</v>
      </c>
      <c r="H94" s="872"/>
      <c r="I94" s="873">
        <f>H94*G94</f>
        <v>0</v>
      </c>
    </row>
    <row r="95" spans="1:9" x14ac:dyDescent="0.25">
      <c r="A95" s="12"/>
      <c r="B95" s="12"/>
      <c r="C95" s="12"/>
      <c r="D95" s="12"/>
      <c r="E95" s="13"/>
      <c r="F95" s="17"/>
      <c r="G95" s="71"/>
      <c r="H95" s="869"/>
      <c r="I95" s="873"/>
    </row>
    <row r="96" spans="1:9" ht="36.75" customHeight="1" x14ac:dyDescent="0.25">
      <c r="A96" s="188" t="s">
        <v>1480</v>
      </c>
      <c r="B96" s="188"/>
      <c r="C96" s="188"/>
      <c r="D96" s="188"/>
      <c r="E96" s="15" t="s">
        <v>1481</v>
      </c>
      <c r="F96" s="17"/>
      <c r="G96" s="17"/>
      <c r="H96" s="869"/>
      <c r="I96" s="873" t="str">
        <f>IF(F96="","",G96*H96)</f>
        <v/>
      </c>
    </row>
    <row r="97" spans="1:10" x14ac:dyDescent="0.25">
      <c r="A97" s="12"/>
      <c r="B97" s="12"/>
      <c r="C97" s="12"/>
      <c r="D97" s="12"/>
      <c r="E97" s="13"/>
      <c r="F97" s="17"/>
      <c r="G97" s="17"/>
      <c r="H97" s="869"/>
      <c r="I97" s="873" t="str">
        <f>IF(F97="","",G97*H97)</f>
        <v/>
      </c>
    </row>
    <row r="98" spans="1:10" ht="25.5" x14ac:dyDescent="0.25">
      <c r="A98" s="12"/>
      <c r="B98" s="12" t="s">
        <v>1482</v>
      </c>
      <c r="C98" s="12"/>
      <c r="D98" s="12"/>
      <c r="E98" s="13" t="s">
        <v>1483</v>
      </c>
      <c r="F98" s="17" t="s">
        <v>795</v>
      </c>
      <c r="G98" s="128">
        <v>5110</v>
      </c>
      <c r="H98" s="872"/>
      <c r="I98" s="873">
        <f>H98*G98</f>
        <v>0</v>
      </c>
    </row>
    <row r="99" spans="1:10" x14ac:dyDescent="0.25">
      <c r="A99" s="12"/>
      <c r="B99" s="682"/>
      <c r="C99" s="682"/>
      <c r="D99" s="682"/>
      <c r="E99" s="42"/>
      <c r="F99" s="17"/>
      <c r="G99" s="128"/>
      <c r="H99" s="869"/>
      <c r="I99" s="873"/>
    </row>
    <row r="100" spans="1:10" ht="26" x14ac:dyDescent="0.25">
      <c r="A100" s="188" t="s">
        <v>1484</v>
      </c>
      <c r="B100" s="682"/>
      <c r="C100" s="682"/>
      <c r="D100" s="682"/>
      <c r="E100" s="15" t="s">
        <v>1485</v>
      </c>
      <c r="F100" s="17"/>
      <c r="G100" s="128"/>
      <c r="H100" s="869"/>
      <c r="I100" s="873"/>
    </row>
    <row r="101" spans="1:10" ht="13" x14ac:dyDescent="0.25">
      <c r="A101" s="188"/>
      <c r="B101" s="682"/>
      <c r="C101" s="682"/>
      <c r="D101" s="682"/>
      <c r="E101" s="710"/>
      <c r="F101" s="17"/>
      <c r="G101" s="128"/>
      <c r="H101" s="869"/>
      <c r="I101" s="873"/>
    </row>
    <row r="102" spans="1:10" ht="26" x14ac:dyDescent="0.25">
      <c r="A102" s="12"/>
      <c r="B102" s="12" t="s">
        <v>1486</v>
      </c>
      <c r="C102" s="682"/>
      <c r="D102" s="682"/>
      <c r="E102" s="13" t="s">
        <v>1487</v>
      </c>
      <c r="F102" s="17" t="s">
        <v>1438</v>
      </c>
      <c r="G102" s="71">
        <v>165</v>
      </c>
      <c r="H102" s="872"/>
      <c r="I102" s="873">
        <f>H102*G102</f>
        <v>0</v>
      </c>
    </row>
    <row r="103" spans="1:10" x14ac:dyDescent="0.25">
      <c r="A103" s="12"/>
      <c r="B103" s="682"/>
      <c r="C103" s="682"/>
      <c r="D103" s="682"/>
      <c r="E103" s="42"/>
      <c r="F103" s="17"/>
      <c r="G103" s="71"/>
      <c r="H103" s="869"/>
      <c r="I103" s="873"/>
    </row>
    <row r="104" spans="1:10" ht="13" x14ac:dyDescent="0.25">
      <c r="A104" s="188" t="s">
        <v>1488</v>
      </c>
      <c r="B104" s="709"/>
      <c r="C104" s="709"/>
      <c r="D104" s="709"/>
      <c r="E104" s="959" t="s">
        <v>1489</v>
      </c>
      <c r="F104" s="24"/>
      <c r="G104" s="71"/>
      <c r="H104" s="871"/>
      <c r="I104" s="873" t="str">
        <f t="shared" ref="I104:I115" si="5">IF(F104="","",G104*H104)</f>
        <v/>
      </c>
    </row>
    <row r="105" spans="1:10" x14ac:dyDescent="0.25">
      <c r="A105" s="12"/>
      <c r="B105" s="12"/>
      <c r="C105" s="12"/>
      <c r="D105" s="12"/>
      <c r="E105" s="13"/>
      <c r="F105" s="17"/>
      <c r="G105" s="71"/>
      <c r="H105" s="869"/>
      <c r="I105" s="873" t="str">
        <f t="shared" si="5"/>
        <v/>
      </c>
    </row>
    <row r="106" spans="1:10" ht="39" customHeight="1" x14ac:dyDescent="0.25">
      <c r="A106" s="12"/>
      <c r="B106" s="12" t="s">
        <v>1490</v>
      </c>
      <c r="C106" s="12"/>
      <c r="D106" s="12"/>
      <c r="E106" s="13" t="s">
        <v>1491</v>
      </c>
      <c r="F106" s="17" t="s">
        <v>365</v>
      </c>
      <c r="G106" s="71">
        <v>9240</v>
      </c>
      <c r="H106" s="872"/>
      <c r="I106" s="873">
        <f>H106*G106</f>
        <v>0</v>
      </c>
    </row>
    <row r="107" spans="1:10" x14ac:dyDescent="0.25">
      <c r="A107" s="12"/>
      <c r="B107" s="12"/>
      <c r="C107" s="12"/>
      <c r="D107" s="12"/>
      <c r="E107" s="13"/>
      <c r="F107" s="17"/>
      <c r="G107" s="71"/>
      <c r="H107" s="868"/>
      <c r="I107" s="873" t="str">
        <f t="shared" si="5"/>
        <v/>
      </c>
    </row>
    <row r="108" spans="1:10" ht="26" x14ac:dyDescent="0.25">
      <c r="A108" s="188" t="s">
        <v>1492</v>
      </c>
      <c r="B108" s="188"/>
      <c r="C108" s="188"/>
      <c r="D108" s="188"/>
      <c r="E108" s="15" t="s">
        <v>1493</v>
      </c>
      <c r="F108" s="17"/>
      <c r="G108" s="71"/>
      <c r="H108" s="868"/>
      <c r="I108" s="873" t="str">
        <f t="shared" si="5"/>
        <v/>
      </c>
    </row>
    <row r="109" spans="1:10" x14ac:dyDescent="0.25">
      <c r="A109" s="12"/>
      <c r="C109" s="12"/>
      <c r="D109" s="12"/>
      <c r="E109" s="13"/>
      <c r="F109" s="17"/>
      <c r="G109" s="71"/>
      <c r="H109" s="870"/>
      <c r="I109" s="873" t="str">
        <f t="shared" si="5"/>
        <v/>
      </c>
    </row>
    <row r="110" spans="1:10" s="23" customFormat="1" ht="14.5" x14ac:dyDescent="0.25">
      <c r="A110" s="12"/>
      <c r="B110" s="12" t="s">
        <v>1494</v>
      </c>
      <c r="C110" s="12"/>
      <c r="D110" s="12"/>
      <c r="E110" s="13" t="s">
        <v>1495</v>
      </c>
      <c r="F110" s="17" t="s">
        <v>753</v>
      </c>
      <c r="G110" s="71">
        <v>11630</v>
      </c>
      <c r="H110" s="872"/>
      <c r="I110" s="873">
        <f>H110*G110</f>
        <v>0</v>
      </c>
      <c r="J110" s="745"/>
    </row>
    <row r="111" spans="1:10" x14ac:dyDescent="0.25">
      <c r="A111" s="12"/>
      <c r="B111" s="12"/>
      <c r="C111" s="12"/>
      <c r="D111" s="12"/>
      <c r="E111" s="13"/>
      <c r="F111" s="17"/>
      <c r="G111" s="71"/>
      <c r="H111" s="869"/>
      <c r="I111" s="873" t="str">
        <f t="shared" si="5"/>
        <v/>
      </c>
    </row>
    <row r="112" spans="1:10" ht="27" x14ac:dyDescent="0.25">
      <c r="A112" s="188" t="s">
        <v>1496</v>
      </c>
      <c r="B112" s="188"/>
      <c r="C112" s="188"/>
      <c r="D112" s="188"/>
      <c r="E112" s="15" t="s">
        <v>1497</v>
      </c>
      <c r="F112" s="17" t="s">
        <v>165</v>
      </c>
      <c r="G112" s="71">
        <v>30710</v>
      </c>
      <c r="H112" s="872"/>
      <c r="I112" s="873">
        <f>H112*G112</f>
        <v>0</v>
      </c>
    </row>
    <row r="113" spans="1:9" x14ac:dyDescent="0.25">
      <c r="A113" s="12"/>
      <c r="B113" s="12"/>
      <c r="C113" s="12"/>
      <c r="D113" s="12"/>
      <c r="E113" s="13"/>
      <c r="F113" s="17"/>
      <c r="G113" s="71"/>
      <c r="H113" s="870"/>
      <c r="I113" s="873" t="str">
        <f t="shared" si="5"/>
        <v/>
      </c>
    </row>
    <row r="114" spans="1:9" ht="13" x14ac:dyDescent="0.25">
      <c r="A114" s="188" t="s">
        <v>1498</v>
      </c>
      <c r="B114" s="188"/>
      <c r="C114" s="188"/>
      <c r="D114" s="188"/>
      <c r="E114" s="15" t="s">
        <v>1499</v>
      </c>
      <c r="F114" s="17"/>
      <c r="G114" s="17"/>
      <c r="H114" s="869"/>
      <c r="I114" s="873" t="str">
        <f t="shared" si="5"/>
        <v/>
      </c>
    </row>
    <row r="115" spans="1:9" x14ac:dyDescent="0.25">
      <c r="A115" s="12"/>
      <c r="B115" s="12"/>
      <c r="C115" s="12"/>
      <c r="D115" s="12"/>
      <c r="E115" s="13"/>
      <c r="F115" s="17"/>
      <c r="G115" s="17"/>
      <c r="H115" s="868"/>
      <c r="I115" s="873" t="str">
        <f t="shared" si="5"/>
        <v/>
      </c>
    </row>
    <row r="116" spans="1:9" ht="37.5" x14ac:dyDescent="0.25">
      <c r="A116" s="12"/>
      <c r="B116" s="12" t="s">
        <v>1500</v>
      </c>
      <c r="C116" s="12"/>
      <c r="D116" s="12"/>
      <c r="E116" s="13" t="s">
        <v>1501</v>
      </c>
      <c r="F116" s="17" t="s">
        <v>365</v>
      </c>
      <c r="G116" s="71">
        <v>500</v>
      </c>
      <c r="H116" s="867"/>
      <c r="I116" s="873">
        <f>H116*G116</f>
        <v>0</v>
      </c>
    </row>
    <row r="117" spans="1:9" x14ac:dyDescent="0.25">
      <c r="A117" s="12"/>
      <c r="B117" s="12"/>
      <c r="C117" s="12"/>
      <c r="D117" s="12"/>
      <c r="E117" s="13"/>
      <c r="F117" s="17"/>
      <c r="G117" s="71"/>
      <c r="H117" s="869"/>
      <c r="I117" s="873"/>
    </row>
    <row r="118" spans="1:9" ht="39" x14ac:dyDescent="0.25">
      <c r="A118" s="188" t="s">
        <v>1502</v>
      </c>
      <c r="B118" s="188"/>
      <c r="C118" s="188"/>
      <c r="D118" s="188"/>
      <c r="E118" s="15" t="s">
        <v>1503</v>
      </c>
      <c r="F118" s="17"/>
      <c r="G118" s="17"/>
      <c r="H118" s="868"/>
      <c r="I118" s="873" t="str">
        <f t="shared" ref="I118:I143" si="6">IF(F118="","",G118*H118)</f>
        <v/>
      </c>
    </row>
    <row r="119" spans="1:9" x14ac:dyDescent="0.25">
      <c r="A119" s="12"/>
      <c r="B119" s="682"/>
      <c r="C119" s="682"/>
      <c r="D119" s="682"/>
      <c r="E119" s="683"/>
      <c r="F119" s="24"/>
      <c r="G119" s="24"/>
      <c r="H119" s="868"/>
      <c r="I119" s="873" t="str">
        <f t="shared" si="6"/>
        <v/>
      </c>
    </row>
    <row r="120" spans="1:9" ht="25" x14ac:dyDescent="0.25">
      <c r="A120" s="12"/>
      <c r="B120" s="12" t="s">
        <v>1504</v>
      </c>
      <c r="C120" s="682" t="s">
        <v>41</v>
      </c>
      <c r="D120" s="682"/>
      <c r="E120" s="1001" t="s">
        <v>3878</v>
      </c>
      <c r="F120" s="17" t="s">
        <v>57</v>
      </c>
      <c r="G120" s="71">
        <v>13</v>
      </c>
      <c r="H120" s="867"/>
      <c r="I120" s="873">
        <f>H120*G120</f>
        <v>0</v>
      </c>
    </row>
    <row r="121" spans="1:9" x14ac:dyDescent="0.25">
      <c r="A121" s="12"/>
      <c r="B121" s="12"/>
      <c r="C121" s="682"/>
      <c r="D121" s="682"/>
      <c r="E121" s="42"/>
      <c r="F121" s="32"/>
      <c r="G121" s="71"/>
      <c r="H121" s="868"/>
      <c r="I121" s="873"/>
    </row>
    <row r="122" spans="1:9" x14ac:dyDescent="0.25">
      <c r="A122" s="12"/>
      <c r="B122" s="12"/>
      <c r="C122" s="682" t="s">
        <v>44</v>
      </c>
      <c r="D122" s="682"/>
      <c r="E122" s="42" t="s">
        <v>1505</v>
      </c>
      <c r="F122" s="17" t="s">
        <v>57</v>
      </c>
      <c r="G122" s="71">
        <v>1</v>
      </c>
      <c r="H122" s="867"/>
      <c r="I122" s="873">
        <f>H122*G122</f>
        <v>0</v>
      </c>
    </row>
    <row r="123" spans="1:9" x14ac:dyDescent="0.25">
      <c r="A123" s="12"/>
      <c r="B123" s="12"/>
      <c r="C123" s="12"/>
      <c r="D123" s="12"/>
      <c r="E123" s="13"/>
      <c r="F123" s="17"/>
      <c r="G123" s="160"/>
      <c r="H123" s="908"/>
      <c r="I123" s="873"/>
    </row>
    <row r="124" spans="1:9" x14ac:dyDescent="0.25">
      <c r="A124" s="12"/>
      <c r="B124" s="12" t="s">
        <v>1506</v>
      </c>
      <c r="C124" s="682"/>
      <c r="D124" s="682"/>
      <c r="E124" s="42" t="s">
        <v>1507</v>
      </c>
      <c r="F124" s="17" t="s">
        <v>57</v>
      </c>
      <c r="G124" s="71">
        <v>1</v>
      </c>
      <c r="H124" s="867"/>
      <c r="I124" s="873">
        <f>G124*H124</f>
        <v>0</v>
      </c>
    </row>
    <row r="125" spans="1:9" x14ac:dyDescent="0.25">
      <c r="A125" s="12"/>
      <c r="B125" s="12"/>
      <c r="C125" s="682"/>
      <c r="D125" s="682"/>
      <c r="E125" s="42"/>
      <c r="F125" s="17"/>
      <c r="G125" s="71"/>
      <c r="H125" s="867"/>
      <c r="I125" s="873"/>
    </row>
    <row r="126" spans="1:9" x14ac:dyDescent="0.25">
      <c r="A126" s="12"/>
      <c r="B126" s="12"/>
      <c r="C126" s="682"/>
      <c r="D126" s="682"/>
      <c r="E126" s="42"/>
      <c r="F126" s="17"/>
      <c r="G126" s="71"/>
      <c r="H126" s="867"/>
      <c r="I126" s="873"/>
    </row>
    <row r="127" spans="1:9" x14ac:dyDescent="0.25">
      <c r="A127" s="12"/>
      <c r="B127" s="12"/>
      <c r="C127" s="12"/>
      <c r="D127" s="12"/>
      <c r="E127" s="13"/>
      <c r="F127" s="17"/>
      <c r="G127" s="71"/>
      <c r="H127" s="868"/>
      <c r="I127" s="873"/>
    </row>
    <row r="128" spans="1:9" x14ac:dyDescent="0.25">
      <c r="A128" s="12"/>
      <c r="B128" s="12"/>
      <c r="C128" s="12"/>
      <c r="D128" s="12"/>
      <c r="E128" s="13"/>
      <c r="F128" s="17"/>
      <c r="G128" s="71"/>
      <c r="H128" s="868"/>
      <c r="I128" s="873"/>
    </row>
    <row r="129" spans="1:10" x14ac:dyDescent="0.25">
      <c r="A129" s="12"/>
      <c r="B129" s="711"/>
      <c r="C129" s="711"/>
      <c r="D129" s="711"/>
      <c r="E129" s="712"/>
      <c r="F129" s="45"/>
      <c r="G129" s="150"/>
      <c r="H129" s="906"/>
      <c r="I129" s="873"/>
    </row>
    <row r="130" spans="1:10" ht="13" x14ac:dyDescent="0.25">
      <c r="A130" s="195" t="str">
        <f>$A$10</f>
        <v>C3.1</v>
      </c>
      <c r="B130" s="696"/>
      <c r="C130" s="696"/>
      <c r="D130" s="696"/>
      <c r="E130" s="19" t="s">
        <v>90</v>
      </c>
      <c r="F130" s="21"/>
      <c r="G130" s="21"/>
      <c r="H130" s="907"/>
      <c r="I130" s="874">
        <f>SUM(I72:I129)</f>
        <v>0</v>
      </c>
      <c r="J130" s="57"/>
    </row>
    <row r="131" spans="1:10" ht="13" x14ac:dyDescent="0.25">
      <c r="A131" s="34" t="s">
        <v>11</v>
      </c>
      <c r="B131" s="34"/>
      <c r="C131" s="34"/>
      <c r="D131" s="34"/>
      <c r="E131" s="10" t="s">
        <v>12</v>
      </c>
      <c r="F131" s="10" t="s">
        <v>13</v>
      </c>
      <c r="G131" s="10" t="s">
        <v>14</v>
      </c>
      <c r="H131" s="10" t="s">
        <v>15</v>
      </c>
      <c r="I131" s="10" t="s">
        <v>16</v>
      </c>
      <c r="J131" s="11"/>
    </row>
    <row r="132" spans="1:10" ht="13" x14ac:dyDescent="0.25">
      <c r="A132" s="37"/>
      <c r="B132" s="20"/>
      <c r="C132" s="20"/>
      <c r="D132" s="20"/>
      <c r="E132" s="19" t="s">
        <v>91</v>
      </c>
      <c r="F132" s="21"/>
      <c r="G132" s="21"/>
      <c r="H132" s="907"/>
      <c r="I132" s="874">
        <f>I130</f>
        <v>0</v>
      </c>
      <c r="J132" s="57"/>
    </row>
    <row r="133" spans="1:10" x14ac:dyDescent="0.25">
      <c r="A133" s="12"/>
      <c r="B133" s="12"/>
      <c r="C133" s="682"/>
      <c r="D133" s="682"/>
      <c r="E133" s="42"/>
      <c r="F133" s="32"/>
      <c r="G133" s="71"/>
      <c r="H133" s="868"/>
      <c r="I133" s="873"/>
    </row>
    <row r="134" spans="1:10" ht="25" x14ac:dyDescent="0.25">
      <c r="A134" s="12"/>
      <c r="B134" s="12" t="s">
        <v>1508</v>
      </c>
      <c r="C134" s="682" t="s">
        <v>41</v>
      </c>
      <c r="D134" s="12"/>
      <c r="E134" s="963" t="s">
        <v>3879</v>
      </c>
      <c r="F134" s="17" t="s">
        <v>57</v>
      </c>
      <c r="G134" s="71">
        <v>81</v>
      </c>
      <c r="H134" s="872"/>
      <c r="I134" s="873">
        <f>G134*H134</f>
        <v>0</v>
      </c>
    </row>
    <row r="135" spans="1:10" x14ac:dyDescent="0.25">
      <c r="A135" s="12"/>
      <c r="B135" s="12"/>
      <c r="C135" s="682"/>
      <c r="D135" s="12"/>
      <c r="E135" s="13"/>
      <c r="F135" s="17"/>
      <c r="G135" s="71"/>
      <c r="H135" s="869"/>
      <c r="I135" s="873"/>
    </row>
    <row r="136" spans="1:10" x14ac:dyDescent="0.25">
      <c r="A136" s="12"/>
      <c r="B136" s="12"/>
      <c r="C136" s="682" t="s">
        <v>44</v>
      </c>
      <c r="D136" s="12"/>
      <c r="E136" s="13" t="s">
        <v>1509</v>
      </c>
      <c r="F136" s="17" t="s">
        <v>57</v>
      </c>
      <c r="G136" s="71">
        <v>1</v>
      </c>
      <c r="H136" s="872"/>
      <c r="I136" s="873">
        <f>G136*H136</f>
        <v>0</v>
      </c>
    </row>
    <row r="137" spans="1:10" x14ac:dyDescent="0.25">
      <c r="A137" s="12"/>
      <c r="B137" s="12"/>
      <c r="C137" s="12"/>
      <c r="D137" s="12"/>
      <c r="E137" s="13"/>
      <c r="F137" s="17"/>
      <c r="G137" s="17"/>
      <c r="H137" s="869"/>
      <c r="I137" s="873" t="str">
        <f t="shared" si="6"/>
        <v/>
      </c>
    </row>
    <row r="138" spans="1:10" ht="13" x14ac:dyDescent="0.25">
      <c r="A138" s="188" t="s">
        <v>1510</v>
      </c>
      <c r="B138" s="188"/>
      <c r="C138" s="188"/>
      <c r="D138" s="188"/>
      <c r="E138" s="15" t="s">
        <v>1511</v>
      </c>
      <c r="F138" s="17"/>
      <c r="G138" s="17"/>
      <c r="H138" s="869"/>
      <c r="I138" s="873" t="str">
        <f t="shared" si="6"/>
        <v/>
      </c>
    </row>
    <row r="139" spans="1:10" x14ac:dyDescent="0.25">
      <c r="A139" s="12"/>
      <c r="B139" s="12"/>
      <c r="C139" s="12"/>
      <c r="D139" s="12"/>
      <c r="E139" s="13"/>
      <c r="F139" s="17"/>
      <c r="G139" s="17"/>
      <c r="H139" s="869"/>
      <c r="I139" s="873" t="str">
        <f t="shared" si="6"/>
        <v/>
      </c>
    </row>
    <row r="140" spans="1:10" x14ac:dyDescent="0.25">
      <c r="A140" s="12"/>
      <c r="B140" s="12" t="s">
        <v>1512</v>
      </c>
      <c r="C140" s="12"/>
      <c r="D140" s="12"/>
      <c r="E140" s="13" t="s">
        <v>1513</v>
      </c>
      <c r="F140" s="17" t="s">
        <v>57</v>
      </c>
      <c r="G140" s="71">
        <v>85</v>
      </c>
      <c r="H140" s="872"/>
      <c r="I140" s="873">
        <f>G140*H140</f>
        <v>0</v>
      </c>
    </row>
    <row r="141" spans="1:10" x14ac:dyDescent="0.25">
      <c r="A141" s="12"/>
      <c r="B141" s="12"/>
      <c r="C141" s="12"/>
      <c r="D141" s="12"/>
      <c r="E141" s="13"/>
      <c r="F141" s="17"/>
      <c r="G141" s="71"/>
      <c r="H141" s="868"/>
      <c r="I141" s="873" t="str">
        <f t="shared" si="6"/>
        <v/>
      </c>
      <c r="J141" s="745"/>
    </row>
    <row r="142" spans="1:10" ht="26" x14ac:dyDescent="0.25">
      <c r="A142" s="188" t="s">
        <v>1514</v>
      </c>
      <c r="B142" s="709"/>
      <c r="C142" s="709"/>
      <c r="D142" s="709"/>
      <c r="E142" s="710" t="s">
        <v>646</v>
      </c>
      <c r="F142" s="17" t="s">
        <v>60</v>
      </c>
      <c r="G142" s="71">
        <v>1</v>
      </c>
      <c r="H142" s="869">
        <v>200000</v>
      </c>
      <c r="I142" s="873">
        <f>G142*H142</f>
        <v>200000</v>
      </c>
    </row>
    <row r="143" spans="1:10" x14ac:dyDescent="0.25">
      <c r="A143" s="12"/>
      <c r="B143" s="682"/>
      <c r="C143" s="682"/>
      <c r="D143" s="682"/>
      <c r="E143" s="42"/>
      <c r="F143" s="24"/>
      <c r="G143" s="71"/>
      <c r="H143" s="868"/>
      <c r="I143" s="873" t="str">
        <f t="shared" si="6"/>
        <v/>
      </c>
    </row>
    <row r="144" spans="1:10" ht="39.5" x14ac:dyDescent="0.25">
      <c r="A144" s="188" t="s">
        <v>1515</v>
      </c>
      <c r="B144" s="709"/>
      <c r="C144" s="709"/>
      <c r="D144" s="709"/>
      <c r="E144" s="710" t="s">
        <v>648</v>
      </c>
      <c r="F144" s="17" t="s">
        <v>613</v>
      </c>
      <c r="G144" s="71">
        <v>32140</v>
      </c>
      <c r="H144" s="879"/>
      <c r="I144" s="873">
        <f>G144*H144</f>
        <v>0</v>
      </c>
    </row>
    <row r="145" spans="1:9" x14ac:dyDescent="0.25">
      <c r="A145" s="12"/>
      <c r="B145" s="12"/>
      <c r="C145" s="12"/>
      <c r="D145" s="12"/>
      <c r="E145" s="13"/>
      <c r="F145" s="17"/>
      <c r="G145" s="71"/>
      <c r="H145" s="869"/>
      <c r="I145" s="873"/>
    </row>
    <row r="146" spans="1:9" ht="25.5" x14ac:dyDescent="0.25">
      <c r="A146" s="188" t="s">
        <v>1516</v>
      </c>
      <c r="B146" s="709"/>
      <c r="C146" s="709"/>
      <c r="D146" s="709"/>
      <c r="E146" s="959" t="s">
        <v>1517</v>
      </c>
      <c r="F146" s="17" t="s">
        <v>795</v>
      </c>
      <c r="G146" s="71">
        <v>1070</v>
      </c>
      <c r="H146" s="879"/>
      <c r="I146" s="873">
        <f>G146*H146</f>
        <v>0</v>
      </c>
    </row>
    <row r="147" spans="1:9" ht="15.75" customHeight="1" x14ac:dyDescent="0.25">
      <c r="A147" s="188"/>
      <c r="B147" s="188"/>
      <c r="C147" s="188"/>
      <c r="D147" s="188"/>
      <c r="E147" s="15"/>
      <c r="F147" s="17"/>
      <c r="G147" s="71"/>
      <c r="H147" s="869"/>
      <c r="I147" s="873" t="str">
        <f t="shared" ref="I147:I155" si="7">IF(F147="","",G147*H147)</f>
        <v/>
      </c>
    </row>
    <row r="148" spans="1:9" ht="52" x14ac:dyDescent="0.25">
      <c r="A148" s="188" t="s">
        <v>1518</v>
      </c>
      <c r="B148" s="188"/>
      <c r="C148" s="188"/>
      <c r="D148" s="188"/>
      <c r="E148" s="15" t="s">
        <v>650</v>
      </c>
      <c r="F148" s="17" t="s">
        <v>795</v>
      </c>
      <c r="G148" s="71">
        <v>1350</v>
      </c>
      <c r="H148" s="872"/>
      <c r="I148" s="873">
        <f>G148*H148</f>
        <v>0</v>
      </c>
    </row>
    <row r="149" spans="1:9" ht="15" customHeight="1" x14ac:dyDescent="0.25">
      <c r="A149" s="188"/>
      <c r="B149" s="188"/>
      <c r="C149" s="188"/>
      <c r="D149" s="188"/>
      <c r="E149" s="15"/>
      <c r="F149" s="17"/>
      <c r="G149" s="71"/>
      <c r="H149" s="868"/>
      <c r="I149" s="873" t="str">
        <f t="shared" si="7"/>
        <v/>
      </c>
    </row>
    <row r="150" spans="1:9" ht="26" x14ac:dyDescent="0.25">
      <c r="A150" s="188" t="s">
        <v>1519</v>
      </c>
      <c r="B150" s="188"/>
      <c r="C150" s="188"/>
      <c r="D150" s="188"/>
      <c r="E150" s="15" t="s">
        <v>654</v>
      </c>
      <c r="F150" s="17" t="s">
        <v>57</v>
      </c>
      <c r="G150" s="71">
        <v>25</v>
      </c>
      <c r="H150" s="867"/>
      <c r="I150" s="873">
        <f>G150*H150</f>
        <v>0</v>
      </c>
    </row>
    <row r="151" spans="1:9" ht="15" customHeight="1" x14ac:dyDescent="0.25">
      <c r="A151" s="12"/>
      <c r="B151" s="12"/>
      <c r="C151" s="12"/>
      <c r="D151" s="12"/>
      <c r="E151" s="13"/>
      <c r="F151" s="17"/>
      <c r="G151" s="71"/>
      <c r="H151" s="869"/>
      <c r="I151" s="873" t="str">
        <f t="shared" si="7"/>
        <v/>
      </c>
    </row>
    <row r="152" spans="1:9" ht="13" x14ac:dyDescent="0.25">
      <c r="A152" s="188" t="s">
        <v>1520</v>
      </c>
      <c r="B152" s="188"/>
      <c r="C152" s="188"/>
      <c r="D152" s="188"/>
      <c r="E152" s="15" t="s">
        <v>1521</v>
      </c>
      <c r="F152" s="17"/>
      <c r="G152" s="71"/>
      <c r="H152" s="869"/>
      <c r="I152" s="873" t="str">
        <f t="shared" si="7"/>
        <v/>
      </c>
    </row>
    <row r="153" spans="1:9" x14ac:dyDescent="0.25">
      <c r="A153" s="12"/>
      <c r="B153" s="12"/>
      <c r="C153" s="12"/>
      <c r="D153" s="12"/>
      <c r="E153" s="13"/>
      <c r="F153" s="17"/>
      <c r="G153" s="71"/>
      <c r="H153" s="868"/>
      <c r="I153" s="873" t="str">
        <f t="shared" si="7"/>
        <v/>
      </c>
    </row>
    <row r="154" spans="1:9" x14ac:dyDescent="0.25">
      <c r="A154" s="12"/>
      <c r="B154" s="12" t="s">
        <v>1522</v>
      </c>
      <c r="C154" s="12"/>
      <c r="D154" s="12"/>
      <c r="E154" s="13" t="s">
        <v>1523</v>
      </c>
      <c r="F154" s="17" t="s">
        <v>365</v>
      </c>
      <c r="G154" s="71">
        <v>1030</v>
      </c>
      <c r="H154" s="872"/>
      <c r="I154" s="873">
        <f>G154*H154</f>
        <v>0</v>
      </c>
    </row>
    <row r="155" spans="1:9" x14ac:dyDescent="0.25">
      <c r="A155" s="12"/>
      <c r="B155" s="12"/>
      <c r="C155" s="12"/>
      <c r="D155" s="12"/>
      <c r="E155" s="13"/>
      <c r="F155" s="17"/>
      <c r="G155" s="71"/>
      <c r="H155" s="870"/>
      <c r="I155" s="873" t="str">
        <f t="shared" si="7"/>
        <v/>
      </c>
    </row>
    <row r="156" spans="1:9" x14ac:dyDescent="0.25">
      <c r="A156" s="12"/>
      <c r="B156" s="12" t="s">
        <v>1524</v>
      </c>
      <c r="C156" s="12"/>
      <c r="D156" s="12"/>
      <c r="E156" s="13" t="s">
        <v>1525</v>
      </c>
      <c r="F156" s="17" t="s">
        <v>365</v>
      </c>
      <c r="G156" s="71">
        <v>495</v>
      </c>
      <c r="H156" s="872"/>
      <c r="I156" s="873">
        <f>G156*H156</f>
        <v>0</v>
      </c>
    </row>
    <row r="157" spans="1:9" x14ac:dyDescent="0.25">
      <c r="A157" s="12"/>
      <c r="B157" s="12"/>
      <c r="C157" s="12"/>
      <c r="D157" s="12"/>
      <c r="E157" s="13"/>
      <c r="F157" s="17"/>
      <c r="G157" s="71"/>
      <c r="H157" s="869"/>
      <c r="I157" s="873"/>
    </row>
    <row r="158" spans="1:9" ht="13" x14ac:dyDescent="0.25">
      <c r="A158" s="188" t="s">
        <v>1526</v>
      </c>
      <c r="B158" s="188"/>
      <c r="C158" s="188"/>
      <c r="D158" s="188"/>
      <c r="E158" s="15" t="s">
        <v>1527</v>
      </c>
      <c r="F158" s="17" t="s">
        <v>57</v>
      </c>
      <c r="G158" s="71">
        <v>90</v>
      </c>
      <c r="H158" s="867"/>
      <c r="I158" s="873">
        <f>G158*H158</f>
        <v>0</v>
      </c>
    </row>
    <row r="159" spans="1:9" x14ac:dyDescent="0.25">
      <c r="A159" s="12"/>
      <c r="B159" s="12"/>
      <c r="C159" s="12"/>
      <c r="D159" s="12"/>
      <c r="E159" s="13"/>
      <c r="F159" s="17"/>
      <c r="G159" s="17"/>
      <c r="H159" s="868"/>
      <c r="I159" s="873" t="str">
        <f t="shared" ref="I159" si="8">IF(F159="","",G159*H159)</f>
        <v/>
      </c>
    </row>
    <row r="160" spans="1:9" ht="25.5" x14ac:dyDescent="0.25">
      <c r="A160" s="188" t="s">
        <v>1528</v>
      </c>
      <c r="B160" s="188"/>
      <c r="C160" s="12" t="s">
        <v>41</v>
      </c>
      <c r="D160" s="188"/>
      <c r="E160" s="15" t="s">
        <v>1529</v>
      </c>
      <c r="F160" s="17" t="s">
        <v>57</v>
      </c>
      <c r="G160" s="71">
        <v>65</v>
      </c>
      <c r="H160" s="867"/>
      <c r="I160" s="873">
        <f>G160*H160</f>
        <v>0</v>
      </c>
    </row>
    <row r="161" spans="1:9" ht="13" x14ac:dyDescent="0.25">
      <c r="A161" s="188"/>
      <c r="B161" s="188"/>
      <c r="C161" s="188"/>
      <c r="D161" s="188"/>
      <c r="E161" s="15"/>
      <c r="F161" s="17"/>
      <c r="G161" s="71"/>
      <c r="H161" s="868"/>
      <c r="I161" s="873"/>
    </row>
    <row r="162" spans="1:9" ht="26" x14ac:dyDescent="0.25">
      <c r="A162" s="188"/>
      <c r="B162" s="188"/>
      <c r="C162" s="12" t="s">
        <v>44</v>
      </c>
      <c r="D162" s="188"/>
      <c r="E162" s="438" t="s">
        <v>3902</v>
      </c>
      <c r="F162" s="802" t="s">
        <v>57</v>
      </c>
      <c r="G162" s="737">
        <v>2</v>
      </c>
      <c r="H162" s="909"/>
      <c r="I162" s="873">
        <f>G162*H162</f>
        <v>0</v>
      </c>
    </row>
    <row r="163" spans="1:9" ht="13" x14ac:dyDescent="0.25">
      <c r="A163" s="188"/>
      <c r="B163" s="188"/>
      <c r="C163" s="12"/>
      <c r="D163" s="188"/>
      <c r="E163" s="438"/>
      <c r="F163" s="802"/>
      <c r="G163" s="737"/>
      <c r="H163" s="910"/>
      <c r="I163" s="911"/>
    </row>
    <row r="164" spans="1:9" ht="13" x14ac:dyDescent="0.25">
      <c r="A164" s="188"/>
      <c r="B164" s="188"/>
      <c r="C164" s="12"/>
      <c r="D164" s="188"/>
      <c r="E164" s="438"/>
      <c r="F164" s="802"/>
      <c r="G164" s="737"/>
      <c r="H164" s="910"/>
      <c r="I164" s="911"/>
    </row>
    <row r="165" spans="1:9" ht="13" x14ac:dyDescent="0.25">
      <c r="A165" s="188"/>
      <c r="B165" s="188"/>
      <c r="C165" s="12"/>
      <c r="D165" s="188"/>
      <c r="E165" s="438"/>
      <c r="F165" s="802"/>
      <c r="G165" s="737"/>
      <c r="H165" s="910"/>
      <c r="I165" s="911"/>
    </row>
    <row r="166" spans="1:9" ht="13" x14ac:dyDescent="0.25">
      <c r="A166" s="188"/>
      <c r="B166" s="188"/>
      <c r="C166" s="12"/>
      <c r="D166" s="188"/>
      <c r="E166" s="438"/>
      <c r="F166" s="802"/>
      <c r="G166" s="737"/>
      <c r="H166" s="910"/>
      <c r="I166" s="911"/>
    </row>
    <row r="167" spans="1:9" ht="13" x14ac:dyDescent="0.25">
      <c r="A167" s="188"/>
      <c r="B167" s="188"/>
      <c r="C167" s="12"/>
      <c r="D167" s="188"/>
      <c r="E167" s="438"/>
      <c r="F167" s="802"/>
      <c r="G167" s="737"/>
      <c r="H167" s="910"/>
      <c r="I167" s="911"/>
    </row>
    <row r="168" spans="1:9" ht="13" x14ac:dyDescent="0.25">
      <c r="A168" s="188"/>
      <c r="B168" s="188"/>
      <c r="C168" s="12"/>
      <c r="D168" s="188"/>
      <c r="E168" s="438"/>
      <c r="F168" s="802"/>
      <c r="G168" s="737"/>
      <c r="H168" s="910"/>
      <c r="I168" s="911"/>
    </row>
    <row r="169" spans="1:9" ht="13" x14ac:dyDescent="0.25">
      <c r="A169" s="188"/>
      <c r="B169" s="188"/>
      <c r="C169" s="12"/>
      <c r="D169" s="188"/>
      <c r="E169" s="438"/>
      <c r="F169" s="802"/>
      <c r="G169" s="737"/>
      <c r="H169" s="910"/>
      <c r="I169" s="911"/>
    </row>
    <row r="170" spans="1:9" ht="13" x14ac:dyDescent="0.25">
      <c r="A170" s="188"/>
      <c r="B170" s="188"/>
      <c r="C170" s="12"/>
      <c r="D170" s="188"/>
      <c r="E170" s="438"/>
      <c r="F170" s="802"/>
      <c r="G170" s="737"/>
      <c r="H170" s="910"/>
      <c r="I170" s="911"/>
    </row>
    <row r="171" spans="1:9" ht="13" x14ac:dyDescent="0.25">
      <c r="A171" s="188"/>
      <c r="B171" s="188"/>
      <c r="C171" s="12"/>
      <c r="D171" s="188"/>
      <c r="E171" s="438"/>
      <c r="F171" s="802"/>
      <c r="G171" s="737"/>
      <c r="H171" s="910"/>
      <c r="I171" s="911"/>
    </row>
    <row r="172" spans="1:9" ht="13" x14ac:dyDescent="0.25">
      <c r="A172" s="188"/>
      <c r="B172" s="188"/>
      <c r="C172" s="12"/>
      <c r="D172" s="188"/>
      <c r="E172" s="438"/>
      <c r="F172" s="802"/>
      <c r="G172" s="737"/>
      <c r="H172" s="910"/>
      <c r="I172" s="911"/>
    </row>
    <row r="173" spans="1:9" ht="13" x14ac:dyDescent="0.25">
      <c r="A173" s="188"/>
      <c r="B173" s="188"/>
      <c r="C173" s="12"/>
      <c r="D173" s="188"/>
      <c r="E173" s="438"/>
      <c r="F173" s="802"/>
      <c r="G173" s="737"/>
      <c r="H173" s="910"/>
      <c r="I173" s="911"/>
    </row>
    <row r="174" spans="1:9" ht="13" x14ac:dyDescent="0.25">
      <c r="A174" s="188"/>
      <c r="B174" s="188"/>
      <c r="C174" s="12"/>
      <c r="D174" s="188"/>
      <c r="E174" s="438"/>
      <c r="F174" s="802"/>
      <c r="G174" s="737"/>
      <c r="H174" s="910"/>
      <c r="I174" s="911"/>
    </row>
    <row r="175" spans="1:9" ht="13" x14ac:dyDescent="0.25">
      <c r="A175" s="188"/>
      <c r="B175" s="188"/>
      <c r="C175" s="12"/>
      <c r="D175" s="188"/>
      <c r="E175" s="438"/>
      <c r="F175" s="802"/>
      <c r="G175" s="737"/>
      <c r="H175" s="910"/>
      <c r="I175" s="911"/>
    </row>
    <row r="176" spans="1:9" ht="13" x14ac:dyDescent="0.25">
      <c r="A176" s="188"/>
      <c r="B176" s="188"/>
      <c r="C176" s="12"/>
      <c r="D176" s="188"/>
      <c r="E176" s="438"/>
      <c r="F176" s="802"/>
      <c r="G176" s="737"/>
      <c r="H176" s="910"/>
      <c r="I176" s="911"/>
    </row>
    <row r="177" spans="1:9" ht="13" x14ac:dyDescent="0.25">
      <c r="A177" s="188"/>
      <c r="B177" s="188"/>
      <c r="C177" s="12"/>
      <c r="D177" s="188"/>
      <c r="E177" s="438"/>
      <c r="F177" s="802"/>
      <c r="G177" s="737"/>
      <c r="H177" s="910"/>
      <c r="I177" s="911"/>
    </row>
    <row r="178" spans="1:9" ht="13" x14ac:dyDescent="0.25">
      <c r="A178" s="188"/>
      <c r="B178" s="188"/>
      <c r="C178" s="12"/>
      <c r="D178" s="188"/>
      <c r="E178" s="438"/>
      <c r="F178" s="802"/>
      <c r="G178" s="737"/>
      <c r="H178" s="910"/>
      <c r="I178" s="911"/>
    </row>
    <row r="179" spans="1:9" ht="13" x14ac:dyDescent="0.25">
      <c r="A179" s="188"/>
      <c r="B179" s="188"/>
      <c r="C179" s="12"/>
      <c r="D179" s="188"/>
      <c r="E179" s="438"/>
      <c r="F179" s="802"/>
      <c r="G179" s="737"/>
      <c r="H179" s="910"/>
      <c r="I179" s="911"/>
    </row>
    <row r="180" spans="1:9" ht="13" x14ac:dyDescent="0.25">
      <c r="A180" s="188"/>
      <c r="B180" s="188"/>
      <c r="C180" s="12"/>
      <c r="D180" s="188"/>
      <c r="E180" s="438"/>
      <c r="F180" s="802"/>
      <c r="G180" s="737"/>
      <c r="H180" s="910"/>
      <c r="I180" s="911"/>
    </row>
    <row r="181" spans="1:9" ht="13" x14ac:dyDescent="0.25">
      <c r="A181" s="188"/>
      <c r="B181" s="188"/>
      <c r="C181" s="12"/>
      <c r="D181" s="188"/>
      <c r="E181" s="438"/>
      <c r="F181" s="802"/>
      <c r="G181" s="737"/>
      <c r="H181" s="910"/>
      <c r="I181" s="911"/>
    </row>
    <row r="182" spans="1:9" ht="13" x14ac:dyDescent="0.25">
      <c r="A182" s="188"/>
      <c r="B182" s="188"/>
      <c r="C182" s="12"/>
      <c r="D182" s="188"/>
      <c r="E182" s="438"/>
      <c r="F182" s="802"/>
      <c r="G182" s="737"/>
      <c r="H182" s="910"/>
      <c r="I182" s="911"/>
    </row>
    <row r="183" spans="1:9" ht="13" x14ac:dyDescent="0.25">
      <c r="A183" s="188"/>
      <c r="B183" s="188"/>
      <c r="C183" s="12"/>
      <c r="D183" s="188"/>
      <c r="E183" s="438"/>
      <c r="F183" s="802"/>
      <c r="G183" s="737"/>
      <c r="H183" s="910"/>
      <c r="I183" s="911"/>
    </row>
    <row r="184" spans="1:9" ht="13" x14ac:dyDescent="0.25">
      <c r="A184" s="188"/>
      <c r="B184" s="188"/>
      <c r="C184" s="12"/>
      <c r="D184" s="188"/>
      <c r="E184" s="438"/>
      <c r="F184" s="802"/>
      <c r="G184" s="737"/>
      <c r="H184" s="910"/>
      <c r="I184" s="911"/>
    </row>
    <row r="185" spans="1:9" ht="13" x14ac:dyDescent="0.25">
      <c r="A185" s="188"/>
      <c r="B185" s="188"/>
      <c r="C185" s="12"/>
      <c r="D185" s="188"/>
      <c r="E185" s="438"/>
      <c r="F185" s="802"/>
      <c r="G185" s="737"/>
      <c r="H185" s="910"/>
      <c r="I185" s="911"/>
    </row>
    <row r="186" spans="1:9" ht="13" x14ac:dyDescent="0.25">
      <c r="A186" s="188"/>
      <c r="B186" s="188"/>
      <c r="C186" s="12"/>
      <c r="D186" s="188"/>
      <c r="E186" s="438"/>
      <c r="F186" s="802"/>
      <c r="G186" s="737"/>
      <c r="H186" s="910"/>
      <c r="I186" s="911"/>
    </row>
    <row r="187" spans="1:9" ht="13" x14ac:dyDescent="0.25">
      <c r="A187" s="188"/>
      <c r="B187" s="188"/>
      <c r="C187" s="12"/>
      <c r="D187" s="188"/>
      <c r="E187" s="438"/>
      <c r="F187" s="802"/>
      <c r="G187" s="737"/>
      <c r="H187" s="910"/>
      <c r="I187" s="911"/>
    </row>
    <row r="188" spans="1:9" ht="13" x14ac:dyDescent="0.25">
      <c r="A188" s="188"/>
      <c r="B188" s="188"/>
      <c r="C188" s="12"/>
      <c r="D188" s="188"/>
      <c r="E188" s="438"/>
      <c r="F188" s="802"/>
      <c r="G188" s="737"/>
      <c r="H188" s="910"/>
      <c r="I188" s="911"/>
    </row>
    <row r="189" spans="1:9" ht="13" x14ac:dyDescent="0.25">
      <c r="A189" s="188"/>
      <c r="B189" s="188"/>
      <c r="C189" s="12"/>
      <c r="D189" s="188"/>
      <c r="E189" s="438"/>
      <c r="F189" s="802"/>
      <c r="G189" s="737"/>
      <c r="H189" s="910"/>
      <c r="I189" s="911"/>
    </row>
    <row r="190" spans="1:9" ht="13" x14ac:dyDescent="0.25">
      <c r="A190" s="188"/>
      <c r="B190" s="188"/>
      <c r="C190" s="12"/>
      <c r="D190" s="188"/>
      <c r="E190" s="438"/>
      <c r="F190" s="802"/>
      <c r="G190" s="737"/>
      <c r="H190" s="910"/>
      <c r="I190" s="911"/>
    </row>
    <row r="191" spans="1:9" ht="13" x14ac:dyDescent="0.25">
      <c r="A191" s="188"/>
      <c r="B191" s="188"/>
      <c r="C191" s="12"/>
      <c r="D191" s="188"/>
      <c r="E191" s="438"/>
      <c r="F191" s="802"/>
      <c r="G191" s="737"/>
      <c r="H191" s="910"/>
      <c r="I191" s="911"/>
    </row>
    <row r="192" spans="1:9" ht="13" x14ac:dyDescent="0.25">
      <c r="A192" s="188"/>
      <c r="B192" s="188"/>
      <c r="C192" s="12"/>
      <c r="D192" s="188"/>
      <c r="E192" s="438"/>
      <c r="F192" s="802"/>
      <c r="G192" s="737"/>
      <c r="H192" s="910"/>
      <c r="I192" s="911"/>
    </row>
    <row r="193" spans="1:9" ht="13" x14ac:dyDescent="0.25">
      <c r="A193" s="188"/>
      <c r="B193" s="188"/>
      <c r="C193" s="12"/>
      <c r="D193" s="188"/>
      <c r="E193" s="438"/>
      <c r="F193" s="802"/>
      <c r="G193" s="737"/>
      <c r="H193" s="910"/>
      <c r="I193" s="911"/>
    </row>
    <row r="194" spans="1:9" ht="13" x14ac:dyDescent="0.25">
      <c r="A194" s="188"/>
      <c r="B194" s="188"/>
      <c r="C194" s="12"/>
      <c r="D194" s="188"/>
      <c r="E194" s="438"/>
      <c r="F194" s="802"/>
      <c r="G194" s="737"/>
      <c r="H194" s="910"/>
      <c r="I194" s="911"/>
    </row>
    <row r="195" spans="1:9" ht="13" x14ac:dyDescent="0.25">
      <c r="A195" s="188"/>
      <c r="B195" s="188"/>
      <c r="C195" s="12"/>
      <c r="D195" s="188"/>
      <c r="E195" s="438"/>
      <c r="F195" s="802"/>
      <c r="G195" s="737"/>
      <c r="H195" s="910"/>
      <c r="I195" s="911"/>
    </row>
    <row r="196" spans="1:9" ht="13" x14ac:dyDescent="0.25">
      <c r="A196" s="188"/>
      <c r="B196" s="188"/>
      <c r="C196" s="12"/>
      <c r="D196" s="188"/>
      <c r="E196" s="438"/>
      <c r="F196" s="802"/>
      <c r="G196" s="737"/>
      <c r="H196" s="910"/>
      <c r="I196" s="911"/>
    </row>
    <row r="197" spans="1:9" ht="13" x14ac:dyDescent="0.25">
      <c r="A197" s="188"/>
      <c r="B197" s="188"/>
      <c r="C197" s="188"/>
      <c r="D197" s="188"/>
      <c r="E197" s="15"/>
      <c r="F197" s="17"/>
      <c r="G197" s="71"/>
      <c r="H197" s="868"/>
      <c r="I197" s="873"/>
    </row>
    <row r="198" spans="1:9" ht="13" x14ac:dyDescent="0.25">
      <c r="A198" s="195" t="str">
        <f>$A$10</f>
        <v>C3.1</v>
      </c>
      <c r="B198" s="696"/>
      <c r="C198" s="696"/>
      <c r="D198" s="696"/>
      <c r="E198" s="19" t="s">
        <v>90</v>
      </c>
      <c r="F198" s="21"/>
      <c r="G198" s="21"/>
      <c r="H198" s="907"/>
      <c r="I198" s="874">
        <f>SUM(I132:I197)</f>
        <v>200000</v>
      </c>
    </row>
  </sheetData>
  <sheetProtection algorithmName="SHA-512" hashValue="vBdIUqFdUZ9L3Ts3Z7ELpkp1PTo9ZFatjxGhuOnxrd4AP2zg9wmpK2h5UAh9otmSC7Kn8Hej8g09NystBCdqyg==" saltValue="rS1cU1ZFDusDnN9XmA+AyA==" spinCount="100000" sheet="1" objects="1" scenarios="1"/>
  <pageMargins left="0.78740157480314965" right="0.51181102362204722" top="0.78740157480314965" bottom="0.78740157480314965" header="0.31496062992125984" footer="0.31496062992125984"/>
  <pageSetup paperSize="9" scale="64" firstPageNumber="31" fitToHeight="0" orientation="portrait" r:id="rId1"/>
  <headerFooter>
    <oddFooter>&amp;RC3-&amp;P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FD991-9ED8-45D1-9594-871F223ECF3D}">
  <sheetPr codeName="Sheet9">
    <tabColor rgb="FF92D050"/>
  </sheetPr>
  <dimension ref="A1:J264"/>
  <sheetViews>
    <sheetView view="pageBreakPreview" topLeftCell="A93" zoomScale="80" zoomScaleNormal="100" zoomScaleSheetLayoutView="80" workbookViewId="0">
      <selection activeCell="E97" sqref="E97"/>
    </sheetView>
  </sheetViews>
  <sheetFormatPr defaultColWidth="6.90625" defaultRowHeight="12.5" x14ac:dyDescent="0.25"/>
  <cols>
    <col min="1" max="1" width="9.26953125" style="1" customWidth="1"/>
    <col min="2" max="2" width="10" style="1" customWidth="1"/>
    <col min="3" max="4" width="4.26953125" style="1" customWidth="1"/>
    <col min="5" max="5" width="40.7265625" style="1" customWidth="1"/>
    <col min="6" max="6" width="18.26953125" style="1" customWidth="1"/>
    <col min="7" max="8" width="15.54296875" style="4" customWidth="1"/>
    <col min="9" max="9" width="16.26953125" style="1" customWidth="1"/>
    <col min="10" max="16384" width="6.90625" style="23"/>
  </cols>
  <sheetData>
    <row r="1" spans="1:10" s="1" customFormat="1" ht="13" x14ac:dyDescent="0.25">
      <c r="A1" s="18" t="s">
        <v>1</v>
      </c>
      <c r="B1" s="49"/>
      <c r="C1" s="49"/>
      <c r="D1" s="49"/>
      <c r="E1" s="49"/>
      <c r="F1" s="49"/>
      <c r="G1" s="49"/>
      <c r="H1" s="653"/>
      <c r="I1" s="49"/>
      <c r="J1" s="5"/>
    </row>
    <row r="2" spans="1:10" s="1" customFormat="1" ht="13" x14ac:dyDescent="0.25">
      <c r="A2" s="18"/>
      <c r="B2" s="49"/>
      <c r="C2" s="49"/>
      <c r="D2" s="49"/>
      <c r="E2" s="49"/>
      <c r="F2" s="49"/>
      <c r="G2" s="49"/>
      <c r="H2" s="653"/>
      <c r="I2" s="49"/>
      <c r="J2" s="5"/>
    </row>
    <row r="3" spans="1:10" s="1" customFormat="1" ht="13" x14ac:dyDescent="0.25">
      <c r="A3" s="654" t="s">
        <v>3</v>
      </c>
      <c r="B3" s="49"/>
      <c r="C3" s="49"/>
      <c r="D3" s="49"/>
      <c r="E3" s="49"/>
      <c r="F3" s="49"/>
      <c r="G3" s="49"/>
      <c r="H3" s="653"/>
      <c r="I3" s="49"/>
      <c r="J3" s="5"/>
    </row>
    <row r="4" spans="1:10" s="1" customFormat="1" ht="13" x14ac:dyDescent="0.25">
      <c r="A4" s="18" t="s">
        <v>9</v>
      </c>
      <c r="B4" s="49"/>
      <c r="C4" s="49"/>
      <c r="D4" s="49"/>
      <c r="E4" s="49"/>
      <c r="F4" s="49"/>
      <c r="G4" s="49"/>
      <c r="H4" s="653"/>
      <c r="I4" s="49"/>
      <c r="J4" s="6"/>
    </row>
    <row r="5" spans="1:10" s="1" customFormat="1" ht="13.5" customHeight="1" x14ac:dyDescent="0.25">
      <c r="A5" s="18"/>
      <c r="B5" s="49"/>
      <c r="C5" s="49"/>
      <c r="D5" s="49"/>
      <c r="E5" s="49"/>
      <c r="F5" s="49"/>
      <c r="G5" s="49"/>
      <c r="H5" s="653"/>
      <c r="I5" s="49"/>
      <c r="J5" s="7"/>
    </row>
    <row r="6" spans="1:10" s="1" customFormat="1" ht="12.75" customHeight="1" x14ac:dyDescent="0.25">
      <c r="A6" s="18" t="s">
        <v>10</v>
      </c>
      <c r="B6" s="49"/>
      <c r="C6" s="49"/>
      <c r="D6" s="49"/>
      <c r="E6" s="49"/>
      <c r="F6" s="49"/>
      <c r="G6" s="49"/>
      <c r="H6" s="653"/>
      <c r="I6" s="49"/>
      <c r="J6" s="7"/>
    </row>
    <row r="7" spans="1:10" s="1" customFormat="1" ht="15" customHeight="1" x14ac:dyDescent="0.25">
      <c r="A7" s="2"/>
      <c r="B7" s="182"/>
      <c r="C7" s="182"/>
      <c r="D7" s="182"/>
      <c r="E7" s="182"/>
      <c r="F7" s="182"/>
      <c r="G7" s="182"/>
      <c r="H7" s="655"/>
      <c r="I7" s="182"/>
      <c r="J7" s="7"/>
    </row>
    <row r="8" spans="1:10" ht="13" x14ac:dyDescent="0.25">
      <c r="A8" s="9" t="s">
        <v>11</v>
      </c>
      <c r="B8" s="9"/>
      <c r="C8" s="9"/>
      <c r="D8" s="9"/>
      <c r="E8" s="10" t="s">
        <v>12</v>
      </c>
      <c r="F8" s="10" t="s">
        <v>13</v>
      </c>
      <c r="G8" s="10" t="s">
        <v>14</v>
      </c>
      <c r="H8" s="10" t="s">
        <v>15</v>
      </c>
      <c r="I8" s="10" t="s">
        <v>16</v>
      </c>
    </row>
    <row r="9" spans="1:10" ht="13" x14ac:dyDescent="0.25">
      <c r="A9" s="188"/>
      <c r="B9" s="188"/>
      <c r="C9" s="188"/>
      <c r="D9" s="188"/>
      <c r="E9" s="661"/>
      <c r="F9" s="661"/>
      <c r="G9" s="661"/>
      <c r="H9" s="661"/>
      <c r="I9" s="70" t="str">
        <f t="shared" ref="I9:I19" si="0">IF(F9="","",G9*H9)</f>
        <v/>
      </c>
    </row>
    <row r="10" spans="1:10" ht="13" x14ac:dyDescent="0.25">
      <c r="A10" s="188" t="s">
        <v>1530</v>
      </c>
      <c r="B10" s="188"/>
      <c r="C10" s="188"/>
      <c r="D10" s="188"/>
      <c r="E10" s="15" t="s">
        <v>655</v>
      </c>
      <c r="F10" s="17"/>
      <c r="G10" s="17"/>
      <c r="H10" s="17"/>
      <c r="I10" s="70" t="str">
        <f t="shared" si="0"/>
        <v/>
      </c>
    </row>
    <row r="11" spans="1:10" x14ac:dyDescent="0.25">
      <c r="A11" s="12"/>
      <c r="B11" s="12"/>
      <c r="C11" s="12"/>
      <c r="D11" s="12"/>
      <c r="E11" s="13"/>
      <c r="F11" s="17"/>
      <c r="G11" s="17"/>
      <c r="H11" s="17"/>
      <c r="I11" s="70" t="str">
        <f t="shared" si="0"/>
        <v/>
      </c>
    </row>
    <row r="12" spans="1:10" ht="13" x14ac:dyDescent="0.25">
      <c r="A12" s="188" t="s">
        <v>1531</v>
      </c>
      <c r="B12" s="188"/>
      <c r="C12" s="188"/>
      <c r="D12" s="188"/>
      <c r="E12" s="15" t="s">
        <v>657</v>
      </c>
      <c r="F12" s="17"/>
      <c r="G12" s="17"/>
      <c r="H12" s="17"/>
      <c r="I12" s="70" t="str">
        <f t="shared" si="0"/>
        <v/>
      </c>
    </row>
    <row r="13" spans="1:10" x14ac:dyDescent="0.25">
      <c r="A13" s="12"/>
      <c r="B13" s="12"/>
      <c r="C13" s="12"/>
      <c r="D13" s="12"/>
      <c r="E13" s="13"/>
      <c r="F13" s="17"/>
      <c r="G13" s="17"/>
      <c r="H13" s="17"/>
      <c r="I13" s="70" t="str">
        <f t="shared" si="0"/>
        <v/>
      </c>
    </row>
    <row r="14" spans="1:10" ht="30" customHeight="1" x14ac:dyDescent="0.25">
      <c r="A14" s="12"/>
      <c r="B14" s="12" t="s">
        <v>1532</v>
      </c>
      <c r="C14" s="12"/>
      <c r="D14" s="12"/>
      <c r="E14" s="13" t="s">
        <v>659</v>
      </c>
      <c r="F14" s="17"/>
      <c r="G14" s="71"/>
      <c r="H14" s="158"/>
      <c r="I14" s="70" t="str">
        <f t="shared" si="0"/>
        <v/>
      </c>
    </row>
    <row r="15" spans="1:10" x14ac:dyDescent="0.25">
      <c r="A15" s="12"/>
      <c r="B15" s="12"/>
      <c r="C15" s="12"/>
      <c r="D15" s="12"/>
      <c r="E15" s="13"/>
      <c r="F15" s="17"/>
      <c r="G15" s="71"/>
      <c r="H15" s="17"/>
      <c r="I15" s="70" t="str">
        <f t="shared" si="0"/>
        <v/>
      </c>
    </row>
    <row r="16" spans="1:10" s="1" customFormat="1" ht="15" customHeight="1" x14ac:dyDescent="0.25">
      <c r="A16" s="12"/>
      <c r="B16" s="12"/>
      <c r="C16" s="12" t="s">
        <v>41</v>
      </c>
      <c r="D16" s="12"/>
      <c r="E16" s="13" t="s">
        <v>621</v>
      </c>
      <c r="F16" s="17" t="s">
        <v>1262</v>
      </c>
      <c r="G16" s="71">
        <v>5875</v>
      </c>
      <c r="H16" s="879"/>
      <c r="I16" s="873">
        <f>G16*H16</f>
        <v>0</v>
      </c>
    </row>
    <row r="17" spans="1:9" x14ac:dyDescent="0.25">
      <c r="A17" s="12"/>
      <c r="B17" s="12"/>
      <c r="C17" s="12"/>
      <c r="D17" s="12"/>
      <c r="E17" s="13"/>
      <c r="F17" s="17"/>
      <c r="G17" s="71"/>
      <c r="H17" s="869"/>
      <c r="I17" s="873" t="str">
        <f t="shared" si="0"/>
        <v/>
      </c>
    </row>
    <row r="18" spans="1:9" x14ac:dyDescent="0.25">
      <c r="A18" s="12"/>
      <c r="B18" s="682"/>
      <c r="C18" s="12" t="s">
        <v>44</v>
      </c>
      <c r="D18" s="682"/>
      <c r="E18" s="42" t="s">
        <v>661</v>
      </c>
      <c r="F18" s="17" t="s">
        <v>1533</v>
      </c>
      <c r="G18" s="71">
        <v>17380</v>
      </c>
      <c r="H18" s="879"/>
      <c r="I18" s="873">
        <f>G18*H18</f>
        <v>0</v>
      </c>
    </row>
    <row r="19" spans="1:9" x14ac:dyDescent="0.25">
      <c r="A19" s="12"/>
      <c r="B19" s="682"/>
      <c r="C19" s="12"/>
      <c r="D19" s="682"/>
      <c r="E19" s="683"/>
      <c r="F19" s="24"/>
      <c r="G19" s="71"/>
      <c r="H19" s="871"/>
      <c r="I19" s="873" t="str">
        <f t="shared" si="0"/>
        <v/>
      </c>
    </row>
    <row r="20" spans="1:9" x14ac:dyDescent="0.25">
      <c r="A20" s="12"/>
      <c r="B20" s="682"/>
      <c r="C20" s="12" t="s">
        <v>339</v>
      </c>
      <c r="D20" s="682"/>
      <c r="E20" s="42" t="s">
        <v>662</v>
      </c>
      <c r="F20" s="17" t="s">
        <v>1262</v>
      </c>
      <c r="G20" s="71">
        <v>5940</v>
      </c>
      <c r="H20" s="879"/>
      <c r="I20" s="873">
        <f>G20*H20</f>
        <v>0</v>
      </c>
    </row>
    <row r="21" spans="1:9" x14ac:dyDescent="0.25">
      <c r="A21" s="12"/>
      <c r="B21" s="682"/>
      <c r="C21" s="12"/>
      <c r="D21" s="682"/>
      <c r="E21" s="42"/>
      <c r="F21" s="17"/>
      <c r="G21" s="71"/>
      <c r="H21" s="871"/>
      <c r="I21" s="873"/>
    </row>
    <row r="22" spans="1:9" x14ac:dyDescent="0.25">
      <c r="A22" s="12"/>
      <c r="B22" s="682"/>
      <c r="C22" s="12" t="s">
        <v>82</v>
      </c>
      <c r="D22" s="682"/>
      <c r="E22" s="42" t="s">
        <v>663</v>
      </c>
      <c r="F22" s="17" t="s">
        <v>1262</v>
      </c>
      <c r="G22" s="71">
        <v>170</v>
      </c>
      <c r="H22" s="879"/>
      <c r="I22" s="873">
        <f>G22*H22</f>
        <v>0</v>
      </c>
    </row>
    <row r="23" spans="1:9" x14ac:dyDescent="0.25">
      <c r="A23" s="12"/>
      <c r="B23" s="682"/>
      <c r="C23" s="682"/>
      <c r="D23" s="682"/>
      <c r="E23" s="42"/>
      <c r="F23" s="17"/>
      <c r="G23" s="71"/>
      <c r="H23" s="871"/>
      <c r="I23" s="873"/>
    </row>
    <row r="24" spans="1:9" ht="50" x14ac:dyDescent="0.25">
      <c r="A24" s="12"/>
      <c r="B24" s="12" t="s">
        <v>1534</v>
      </c>
      <c r="C24" s="682"/>
      <c r="D24" s="682"/>
      <c r="E24" s="42" t="s">
        <v>1535</v>
      </c>
      <c r="F24" s="17" t="s">
        <v>1438</v>
      </c>
      <c r="G24" s="71">
        <v>570</v>
      </c>
      <c r="H24" s="879"/>
      <c r="I24" s="873">
        <f>G24*H24</f>
        <v>0</v>
      </c>
    </row>
    <row r="25" spans="1:9" x14ac:dyDescent="0.25">
      <c r="A25" s="12"/>
      <c r="B25" s="682"/>
      <c r="C25" s="682"/>
      <c r="D25" s="682"/>
      <c r="E25" s="683"/>
      <c r="F25" s="24"/>
      <c r="G25" s="71"/>
      <c r="H25" s="871"/>
      <c r="I25" s="873" t="str">
        <f t="shared" ref="I25:I34" si="1">IF(F25="","",G25*H25)</f>
        <v/>
      </c>
    </row>
    <row r="26" spans="1:9" ht="25" x14ac:dyDescent="0.25">
      <c r="A26" s="12"/>
      <c r="B26" s="12" t="s">
        <v>1536</v>
      </c>
      <c r="C26" s="12"/>
      <c r="D26" s="12"/>
      <c r="E26" s="13" t="s">
        <v>1537</v>
      </c>
      <c r="F26" s="17" t="s">
        <v>1262</v>
      </c>
      <c r="G26" s="71">
        <v>1930</v>
      </c>
      <c r="H26" s="867"/>
      <c r="I26" s="873">
        <f>G26*H26</f>
        <v>0</v>
      </c>
    </row>
    <row r="27" spans="1:9" x14ac:dyDescent="0.25">
      <c r="A27" s="12"/>
      <c r="B27" s="12"/>
      <c r="C27" s="12"/>
      <c r="D27" s="12"/>
      <c r="E27" s="13"/>
      <c r="F27" s="17"/>
      <c r="G27" s="71"/>
      <c r="H27" s="868"/>
      <c r="I27" s="873" t="str">
        <f t="shared" si="1"/>
        <v/>
      </c>
    </row>
    <row r="28" spans="1:9" ht="37.5" x14ac:dyDescent="0.25">
      <c r="A28" s="12"/>
      <c r="B28" s="12" t="s">
        <v>1538</v>
      </c>
      <c r="C28" s="12"/>
      <c r="D28" s="12"/>
      <c r="E28" s="13" t="s">
        <v>667</v>
      </c>
      <c r="F28" s="17" t="s">
        <v>1262</v>
      </c>
      <c r="G28" s="71">
        <v>1250</v>
      </c>
      <c r="H28" s="867"/>
      <c r="I28" s="873">
        <f>G28*H28</f>
        <v>0</v>
      </c>
    </row>
    <row r="29" spans="1:9" x14ac:dyDescent="0.25">
      <c r="A29" s="12"/>
      <c r="B29" s="12"/>
      <c r="C29" s="12"/>
      <c r="D29" s="12"/>
      <c r="E29" s="13"/>
      <c r="F29" s="17"/>
      <c r="G29" s="71" t="s">
        <v>5</v>
      </c>
      <c r="H29" s="869"/>
      <c r="I29" s="873" t="str">
        <f t="shared" si="1"/>
        <v/>
      </c>
    </row>
    <row r="30" spans="1:9" ht="13" x14ac:dyDescent="0.25">
      <c r="A30" s="188" t="s">
        <v>1539</v>
      </c>
      <c r="B30" s="188"/>
      <c r="C30" s="188"/>
      <c r="D30" s="188"/>
      <c r="E30" s="15" t="s">
        <v>669</v>
      </c>
      <c r="F30" s="17"/>
      <c r="G30" s="71"/>
      <c r="H30" s="869"/>
      <c r="I30" s="873" t="str">
        <f t="shared" si="1"/>
        <v/>
      </c>
    </row>
    <row r="31" spans="1:9" x14ac:dyDescent="0.25">
      <c r="A31" s="12"/>
      <c r="B31" s="12"/>
      <c r="C31" s="12"/>
      <c r="D31" s="12"/>
      <c r="E31" s="13"/>
      <c r="F31" s="17"/>
      <c r="G31" s="71"/>
      <c r="H31" s="869"/>
      <c r="I31" s="873" t="str">
        <f t="shared" si="1"/>
        <v/>
      </c>
    </row>
    <row r="32" spans="1:9" x14ac:dyDescent="0.25">
      <c r="A32" s="12"/>
      <c r="B32" s="12" t="s">
        <v>1540</v>
      </c>
      <c r="C32" s="12"/>
      <c r="D32" s="12"/>
      <c r="E32" s="13" t="s">
        <v>671</v>
      </c>
      <c r="F32" s="17" t="s">
        <v>1262</v>
      </c>
      <c r="G32" s="71">
        <v>12700</v>
      </c>
      <c r="H32" s="867"/>
      <c r="I32" s="873">
        <f>G32*H32</f>
        <v>0</v>
      </c>
    </row>
    <row r="33" spans="1:10" x14ac:dyDescent="0.25">
      <c r="A33" s="12"/>
      <c r="B33" s="12"/>
      <c r="C33" s="12"/>
      <c r="D33" s="12"/>
      <c r="E33" s="13"/>
      <c r="F33" s="17"/>
      <c r="G33" s="71"/>
      <c r="H33" s="869"/>
      <c r="I33" s="873" t="str">
        <f t="shared" si="1"/>
        <v/>
      </c>
    </row>
    <row r="34" spans="1:10" x14ac:dyDescent="0.25">
      <c r="A34" s="12"/>
      <c r="B34" s="12" t="s">
        <v>1541</v>
      </c>
      <c r="C34" s="12"/>
      <c r="D34" s="12"/>
      <c r="E34" s="13" t="s">
        <v>673</v>
      </c>
      <c r="F34" s="17"/>
      <c r="G34" s="71"/>
      <c r="H34" s="870"/>
      <c r="I34" s="873" t="str">
        <f t="shared" si="1"/>
        <v/>
      </c>
    </row>
    <row r="35" spans="1:10" x14ac:dyDescent="0.25">
      <c r="A35" s="12"/>
      <c r="B35" s="12"/>
      <c r="C35" s="12"/>
      <c r="D35" s="12"/>
      <c r="E35" s="13"/>
      <c r="F35" s="17"/>
      <c r="G35" s="71"/>
      <c r="H35" s="870"/>
      <c r="I35" s="873"/>
    </row>
    <row r="36" spans="1:10" x14ac:dyDescent="0.25">
      <c r="A36" s="12" t="s">
        <v>5</v>
      </c>
      <c r="B36" s="12" t="s">
        <v>5</v>
      </c>
      <c r="C36" s="12" t="s">
        <v>41</v>
      </c>
      <c r="D36" s="12" t="s">
        <v>105</v>
      </c>
      <c r="E36" s="13" t="s">
        <v>1542</v>
      </c>
      <c r="F36" s="17" t="s">
        <v>1262</v>
      </c>
      <c r="G36" s="71">
        <v>1210</v>
      </c>
      <c r="H36" s="872"/>
      <c r="I36" s="873">
        <f>G36*H36</f>
        <v>0</v>
      </c>
    </row>
    <row r="37" spans="1:10" x14ac:dyDescent="0.25">
      <c r="A37" s="12"/>
      <c r="B37" s="12"/>
      <c r="C37" s="12"/>
      <c r="D37" s="12"/>
      <c r="E37" s="13"/>
      <c r="F37" s="17"/>
      <c r="G37" s="71"/>
      <c r="H37" s="869"/>
      <c r="I37" s="873"/>
    </row>
    <row r="38" spans="1:10" x14ac:dyDescent="0.25">
      <c r="A38" s="12"/>
      <c r="B38" s="12"/>
      <c r="C38" s="12"/>
      <c r="D38" s="12" t="s">
        <v>111</v>
      </c>
      <c r="E38" s="13" t="s">
        <v>674</v>
      </c>
      <c r="F38" s="17" t="s">
        <v>1262</v>
      </c>
      <c r="G38" s="71">
        <v>18815</v>
      </c>
      <c r="H38" s="872"/>
      <c r="I38" s="873">
        <f>G38*H38</f>
        <v>0</v>
      </c>
    </row>
    <row r="39" spans="1:10" x14ac:dyDescent="0.25">
      <c r="A39" s="12"/>
      <c r="B39" s="12"/>
      <c r="C39" s="12"/>
      <c r="D39" s="12"/>
      <c r="E39" s="13"/>
      <c r="F39" s="17"/>
      <c r="G39" s="71"/>
      <c r="H39" s="869"/>
      <c r="I39" s="873"/>
    </row>
    <row r="40" spans="1:10" ht="37.5" x14ac:dyDescent="0.25">
      <c r="A40" s="12"/>
      <c r="B40" s="12"/>
      <c r="C40" s="12"/>
      <c r="D40" s="12" t="s">
        <v>113</v>
      </c>
      <c r="E40" s="13" t="s">
        <v>1543</v>
      </c>
      <c r="F40" s="17" t="s">
        <v>1262</v>
      </c>
      <c r="G40" s="71">
        <v>1750</v>
      </c>
      <c r="H40" s="872"/>
      <c r="I40" s="873">
        <f>G40*H40</f>
        <v>0</v>
      </c>
    </row>
    <row r="41" spans="1:10" x14ac:dyDescent="0.25">
      <c r="A41" s="12"/>
      <c r="B41" s="12"/>
      <c r="C41" s="12"/>
      <c r="D41" s="12"/>
      <c r="E41" s="13"/>
      <c r="F41" s="17"/>
      <c r="G41" s="17"/>
      <c r="H41" s="868"/>
      <c r="I41" s="873" t="str">
        <f t="shared" ref="I41:I45" si="2">IF(F41="","",G41*H41)</f>
        <v/>
      </c>
    </row>
    <row r="42" spans="1:10" ht="25" x14ac:dyDescent="0.25">
      <c r="A42" s="12"/>
      <c r="B42" s="12" t="s">
        <v>1544</v>
      </c>
      <c r="C42" s="682"/>
      <c r="D42" s="682"/>
      <c r="E42" s="42" t="s">
        <v>1545</v>
      </c>
      <c r="F42" s="17" t="s">
        <v>1262</v>
      </c>
      <c r="G42" s="71">
        <v>2955</v>
      </c>
      <c r="H42" s="867"/>
      <c r="I42" s="873">
        <f>G42*H42</f>
        <v>0</v>
      </c>
    </row>
    <row r="43" spans="1:10" x14ac:dyDescent="0.25">
      <c r="A43" s="12"/>
      <c r="B43" s="12"/>
      <c r="C43" s="12"/>
      <c r="D43" s="12"/>
      <c r="E43" s="13"/>
      <c r="F43" s="17"/>
      <c r="G43" s="17"/>
      <c r="H43" s="868"/>
      <c r="I43" s="873" t="str">
        <f t="shared" si="2"/>
        <v/>
      </c>
    </row>
    <row r="44" spans="1:10" ht="13" x14ac:dyDescent="0.25">
      <c r="A44" s="188" t="s">
        <v>1546</v>
      </c>
      <c r="B44" s="188"/>
      <c r="C44" s="188"/>
      <c r="D44" s="188"/>
      <c r="E44" s="15" t="s">
        <v>676</v>
      </c>
      <c r="F44" s="17"/>
      <c r="G44" s="17"/>
      <c r="H44" s="868"/>
      <c r="I44" s="873" t="str">
        <f t="shared" si="2"/>
        <v/>
      </c>
    </row>
    <row r="45" spans="1:10" x14ac:dyDescent="0.25">
      <c r="A45" s="12"/>
      <c r="B45" s="12"/>
      <c r="C45" s="12"/>
      <c r="D45" s="12"/>
      <c r="E45" s="13"/>
      <c r="F45" s="17"/>
      <c r="G45" s="17"/>
      <c r="H45" s="868"/>
      <c r="I45" s="873" t="str">
        <f t="shared" si="2"/>
        <v/>
      </c>
    </row>
    <row r="46" spans="1:10" x14ac:dyDescent="0.25">
      <c r="A46" s="12"/>
      <c r="B46" s="12" t="s">
        <v>1547</v>
      </c>
      <c r="C46" s="12"/>
      <c r="D46" s="12"/>
      <c r="E46" s="13" t="s">
        <v>678</v>
      </c>
      <c r="F46" s="4"/>
      <c r="G46" s="71"/>
      <c r="H46" s="868"/>
      <c r="I46" s="873"/>
    </row>
    <row r="47" spans="1:10" x14ac:dyDescent="0.25">
      <c r="A47" s="12"/>
      <c r="B47" s="12"/>
      <c r="C47" s="12"/>
      <c r="D47" s="12"/>
      <c r="E47" s="13"/>
      <c r="F47" s="4"/>
      <c r="G47" s="71"/>
      <c r="H47" s="868"/>
      <c r="I47" s="873"/>
    </row>
    <row r="48" spans="1:10" x14ac:dyDescent="0.25">
      <c r="A48" s="12"/>
      <c r="B48" s="12"/>
      <c r="C48" s="12" t="s">
        <v>41</v>
      </c>
      <c r="D48" s="12"/>
      <c r="E48" s="13" t="s">
        <v>1548</v>
      </c>
      <c r="F48" s="17" t="s">
        <v>1549</v>
      </c>
      <c r="G48" s="71">
        <v>770</v>
      </c>
      <c r="H48" s="867"/>
      <c r="I48" s="873">
        <f>G48*H48</f>
        <v>0</v>
      </c>
      <c r="J48" s="801"/>
    </row>
    <row r="49" spans="1:10" x14ac:dyDescent="0.25">
      <c r="A49" s="12"/>
      <c r="B49" s="12"/>
      <c r="C49" s="12"/>
      <c r="D49" s="12"/>
      <c r="E49" s="13"/>
      <c r="F49" s="4"/>
      <c r="G49" s="71"/>
      <c r="H49" s="868"/>
      <c r="I49" s="873"/>
    </row>
    <row r="50" spans="1:10" x14ac:dyDescent="0.25">
      <c r="A50" s="12"/>
      <c r="B50" s="12"/>
      <c r="C50" s="12" t="s">
        <v>44</v>
      </c>
      <c r="D50" s="12"/>
      <c r="E50" s="13" t="s">
        <v>1550</v>
      </c>
      <c r="F50" s="17" t="s">
        <v>1549</v>
      </c>
      <c r="G50" s="71">
        <v>255</v>
      </c>
      <c r="H50" s="867"/>
      <c r="I50" s="873">
        <f>G50*H50</f>
        <v>0</v>
      </c>
      <c r="J50" s="801"/>
    </row>
    <row r="51" spans="1:10" x14ac:dyDescent="0.25">
      <c r="A51" s="12"/>
      <c r="B51" s="12"/>
      <c r="C51" s="12"/>
      <c r="D51" s="12"/>
      <c r="E51" s="13"/>
      <c r="F51" s="4"/>
      <c r="G51" s="71"/>
      <c r="H51" s="868"/>
      <c r="I51" s="873"/>
    </row>
    <row r="52" spans="1:10" x14ac:dyDescent="0.25">
      <c r="A52" s="12"/>
      <c r="B52" s="12"/>
      <c r="C52" s="12" t="s">
        <v>339</v>
      </c>
      <c r="D52" s="12"/>
      <c r="E52" s="13" t="s">
        <v>1551</v>
      </c>
      <c r="F52" s="17" t="s">
        <v>1549</v>
      </c>
      <c r="G52" s="71">
        <v>3770</v>
      </c>
      <c r="H52" s="867"/>
      <c r="I52" s="873">
        <f>G52*H52</f>
        <v>0</v>
      </c>
      <c r="J52" s="801"/>
    </row>
    <row r="53" spans="1:10" x14ac:dyDescent="0.25">
      <c r="A53" s="12"/>
      <c r="B53" s="12"/>
      <c r="C53" s="12"/>
      <c r="D53" s="12"/>
      <c r="E53" s="13"/>
      <c r="F53" s="4"/>
      <c r="G53" s="71"/>
      <c r="H53" s="868"/>
      <c r="I53" s="873"/>
    </row>
    <row r="54" spans="1:10" x14ac:dyDescent="0.25">
      <c r="A54" s="12"/>
      <c r="B54" s="12"/>
      <c r="C54" s="12" t="s">
        <v>82</v>
      </c>
      <c r="D54" s="12"/>
      <c r="E54" s="13" t="s">
        <v>1552</v>
      </c>
      <c r="F54" s="17" t="s">
        <v>1549</v>
      </c>
      <c r="G54" s="71">
        <v>415</v>
      </c>
      <c r="H54" s="867"/>
      <c r="I54" s="873">
        <f>G54*H54</f>
        <v>0</v>
      </c>
      <c r="J54" s="801"/>
    </row>
    <row r="55" spans="1:10" x14ac:dyDescent="0.25">
      <c r="A55" s="12"/>
      <c r="B55" s="12"/>
      <c r="C55" s="12"/>
      <c r="D55" s="12"/>
      <c r="E55" s="13"/>
      <c r="F55" s="17"/>
      <c r="G55" s="71"/>
      <c r="H55" s="868"/>
      <c r="I55" s="873"/>
      <c r="J55" s="801"/>
    </row>
    <row r="56" spans="1:10" x14ac:dyDescent="0.25">
      <c r="A56" s="12"/>
      <c r="B56" s="12" t="s">
        <v>1553</v>
      </c>
      <c r="C56" s="12"/>
      <c r="D56" s="12"/>
      <c r="E56" s="13" t="s">
        <v>1554</v>
      </c>
      <c r="F56" s="17"/>
      <c r="G56" s="71"/>
      <c r="H56" s="868"/>
      <c r="I56" s="873"/>
      <c r="J56" s="801"/>
    </row>
    <row r="57" spans="1:10" x14ac:dyDescent="0.25">
      <c r="A57" s="12"/>
      <c r="B57" s="12"/>
      <c r="C57" s="12"/>
      <c r="D57" s="12"/>
      <c r="E57" s="13"/>
      <c r="F57" s="17"/>
      <c r="G57" s="71"/>
      <c r="H57" s="868"/>
      <c r="I57" s="873"/>
      <c r="J57" s="801"/>
    </row>
    <row r="58" spans="1:10" ht="25" x14ac:dyDescent="0.25">
      <c r="A58" s="12"/>
      <c r="B58" s="12" t="s">
        <v>5</v>
      </c>
      <c r="C58" s="12"/>
      <c r="D58" s="12" t="s">
        <v>105</v>
      </c>
      <c r="E58" s="13" t="s">
        <v>1555</v>
      </c>
      <c r="F58" s="17" t="s">
        <v>365</v>
      </c>
      <c r="G58" s="71">
        <v>480</v>
      </c>
      <c r="H58" s="867"/>
      <c r="I58" s="873">
        <f>G58*H58</f>
        <v>0</v>
      </c>
      <c r="J58" s="801"/>
    </row>
    <row r="59" spans="1:10" x14ac:dyDescent="0.25">
      <c r="A59" s="12"/>
      <c r="B59" s="12"/>
      <c r="C59" s="12"/>
      <c r="D59" s="12"/>
      <c r="E59" s="13"/>
      <c r="F59" s="17"/>
      <c r="G59" s="71"/>
      <c r="H59" s="868"/>
      <c r="I59" s="873"/>
      <c r="J59" s="801"/>
    </row>
    <row r="60" spans="1:10" ht="25" x14ac:dyDescent="0.25">
      <c r="A60" s="12"/>
      <c r="B60" s="12" t="s">
        <v>5</v>
      </c>
      <c r="C60" s="12"/>
      <c r="D60" s="12" t="s">
        <v>111</v>
      </c>
      <c r="E60" s="13" t="s">
        <v>1556</v>
      </c>
      <c r="F60" s="17" t="s">
        <v>365</v>
      </c>
      <c r="G60" s="71">
        <v>75</v>
      </c>
      <c r="H60" s="867"/>
      <c r="I60" s="873">
        <f>G60*H60</f>
        <v>0</v>
      </c>
      <c r="J60" s="801"/>
    </row>
    <row r="61" spans="1:10" x14ac:dyDescent="0.25">
      <c r="A61" s="12"/>
      <c r="B61" s="12"/>
      <c r="C61" s="12"/>
      <c r="D61" s="12"/>
      <c r="E61" s="13"/>
      <c r="F61" s="17"/>
      <c r="G61" s="71"/>
      <c r="H61" s="868"/>
      <c r="I61" s="873"/>
      <c r="J61" s="801"/>
    </row>
    <row r="62" spans="1:10" ht="25" x14ac:dyDescent="0.25">
      <c r="A62" s="12"/>
      <c r="B62" s="12"/>
      <c r="C62" s="12"/>
      <c r="D62" s="12" t="s">
        <v>113</v>
      </c>
      <c r="E62" s="13" t="s">
        <v>1557</v>
      </c>
      <c r="F62" s="17" t="s">
        <v>365</v>
      </c>
      <c r="G62" s="71">
        <v>50</v>
      </c>
      <c r="H62" s="867"/>
      <c r="I62" s="873">
        <f>G62*H62</f>
        <v>0</v>
      </c>
      <c r="J62" s="801"/>
    </row>
    <row r="63" spans="1:10" x14ac:dyDescent="0.25">
      <c r="A63" s="12"/>
      <c r="B63" s="12"/>
      <c r="C63" s="12"/>
      <c r="D63" s="12"/>
      <c r="E63" s="26"/>
      <c r="F63" s="26"/>
      <c r="G63" s="26"/>
      <c r="H63" s="894"/>
      <c r="I63" s="888"/>
      <c r="J63" s="801"/>
    </row>
    <row r="64" spans="1:10" ht="25" x14ac:dyDescent="0.25">
      <c r="A64" s="12"/>
      <c r="B64" s="12" t="s">
        <v>1558</v>
      </c>
      <c r="C64" s="682"/>
      <c r="D64" s="682"/>
      <c r="E64" s="42" t="s">
        <v>1559</v>
      </c>
      <c r="F64" s="17" t="s">
        <v>57</v>
      </c>
      <c r="G64" s="71">
        <v>25</v>
      </c>
      <c r="H64" s="879"/>
      <c r="I64" s="873">
        <f>G64*H64</f>
        <v>0</v>
      </c>
    </row>
    <row r="65" spans="1:9" x14ac:dyDescent="0.25">
      <c r="A65" s="12"/>
      <c r="B65" s="682"/>
      <c r="C65" s="682"/>
      <c r="D65" s="682"/>
      <c r="E65" s="683"/>
      <c r="F65" s="24"/>
      <c r="G65" s="71"/>
      <c r="H65" s="871"/>
      <c r="I65" s="873" t="str">
        <f>IF(F65="","",G65*H65)</f>
        <v/>
      </c>
    </row>
    <row r="66" spans="1:9" ht="25" x14ac:dyDescent="0.25">
      <c r="A66" s="12"/>
      <c r="B66" s="682"/>
      <c r="C66" s="682"/>
      <c r="D66" s="682"/>
      <c r="E66" s="42" t="s">
        <v>1560</v>
      </c>
      <c r="F66" s="17" t="s">
        <v>57</v>
      </c>
      <c r="G66" s="71">
        <v>8</v>
      </c>
      <c r="H66" s="879"/>
      <c r="I66" s="873">
        <f>G66*H66</f>
        <v>0</v>
      </c>
    </row>
    <row r="67" spans="1:9" x14ac:dyDescent="0.25">
      <c r="A67" s="12"/>
      <c r="B67" s="682"/>
      <c r="C67" s="682"/>
      <c r="D67" s="682"/>
      <c r="E67" s="42"/>
      <c r="F67" s="17"/>
      <c r="G67" s="71"/>
      <c r="H67" s="871"/>
      <c r="I67" s="873"/>
    </row>
    <row r="68" spans="1:9" x14ac:dyDescent="0.25">
      <c r="A68" s="12"/>
      <c r="B68" s="682"/>
      <c r="C68" s="682"/>
      <c r="D68" s="682"/>
      <c r="E68" s="42"/>
      <c r="F68" s="17"/>
      <c r="G68" s="71"/>
      <c r="H68" s="871"/>
      <c r="I68" s="873"/>
    </row>
    <row r="69" spans="1:9" x14ac:dyDescent="0.25">
      <c r="A69" s="12"/>
      <c r="B69" s="682"/>
      <c r="C69" s="682"/>
      <c r="D69" s="682"/>
      <c r="E69" s="42"/>
      <c r="F69" s="17"/>
      <c r="G69" s="71"/>
      <c r="H69" s="871"/>
      <c r="I69" s="873"/>
    </row>
    <row r="70" spans="1:9" x14ac:dyDescent="0.25">
      <c r="A70" s="12"/>
      <c r="B70" s="682"/>
      <c r="C70" s="682"/>
      <c r="D70" s="682"/>
      <c r="E70" s="42"/>
      <c r="F70" s="17"/>
      <c r="G70" s="71"/>
      <c r="H70" s="871"/>
      <c r="I70" s="873"/>
    </row>
    <row r="71" spans="1:9" x14ac:dyDescent="0.25">
      <c r="A71" s="12"/>
      <c r="B71" s="682"/>
      <c r="C71" s="682"/>
      <c r="D71" s="682"/>
      <c r="E71" s="42"/>
      <c r="F71" s="17"/>
      <c r="G71" s="71"/>
      <c r="H71" s="871"/>
      <c r="I71" s="873"/>
    </row>
    <row r="72" spans="1:9" x14ac:dyDescent="0.25">
      <c r="A72" s="12"/>
      <c r="B72" s="682"/>
      <c r="C72" s="682"/>
      <c r="D72" s="682"/>
      <c r="E72" s="42"/>
      <c r="F72" s="17"/>
      <c r="G72" s="71"/>
      <c r="H72" s="871"/>
      <c r="I72" s="873"/>
    </row>
    <row r="73" spans="1:9" x14ac:dyDescent="0.25">
      <c r="A73" s="12"/>
      <c r="B73" s="682"/>
      <c r="C73" s="682"/>
      <c r="D73" s="682"/>
      <c r="E73" s="42"/>
      <c r="F73" s="17"/>
      <c r="G73" s="71"/>
      <c r="H73" s="871"/>
      <c r="I73" s="873"/>
    </row>
    <row r="74" spans="1:9" s="18" customFormat="1" ht="13" x14ac:dyDescent="0.25">
      <c r="A74" s="195" t="str">
        <f>$A$10</f>
        <v>C3.2</v>
      </c>
      <c r="B74" s="696"/>
      <c r="C74" s="696"/>
      <c r="D74" s="696"/>
      <c r="E74" s="19" t="s">
        <v>90</v>
      </c>
      <c r="F74" s="20"/>
      <c r="G74" s="21"/>
      <c r="H74" s="907"/>
      <c r="I74" s="874">
        <f>SUM(I9:I73)</f>
        <v>0</v>
      </c>
    </row>
    <row r="75" spans="1:9" s="8" customFormat="1" ht="13" x14ac:dyDescent="0.25">
      <c r="A75" s="34" t="s">
        <v>11</v>
      </c>
      <c r="B75" s="34"/>
      <c r="C75" s="34"/>
      <c r="D75" s="34"/>
      <c r="E75" s="10" t="s">
        <v>12</v>
      </c>
      <c r="F75" s="10" t="s">
        <v>13</v>
      </c>
      <c r="G75" s="10" t="s">
        <v>14</v>
      </c>
      <c r="H75" s="10" t="s">
        <v>15</v>
      </c>
      <c r="I75" s="10" t="s">
        <v>16</v>
      </c>
    </row>
    <row r="76" spans="1:9" s="18" customFormat="1" ht="13" x14ac:dyDescent="0.25">
      <c r="A76" s="37"/>
      <c r="B76" s="20"/>
      <c r="C76" s="20"/>
      <c r="D76" s="20"/>
      <c r="E76" s="19" t="s">
        <v>91</v>
      </c>
      <c r="F76" s="20"/>
      <c r="G76" s="21"/>
      <c r="H76" s="907"/>
      <c r="I76" s="874">
        <f>I74</f>
        <v>0</v>
      </c>
    </row>
    <row r="77" spans="1:9" s="18" customFormat="1" ht="15" customHeight="1" x14ac:dyDescent="0.25">
      <c r="A77" s="739"/>
      <c r="B77" s="689"/>
      <c r="C77" s="689"/>
      <c r="D77" s="689"/>
      <c r="E77" s="690"/>
      <c r="F77" s="689"/>
      <c r="G77" s="688"/>
      <c r="H77" s="912"/>
      <c r="I77" s="887"/>
    </row>
    <row r="78" spans="1:9" ht="13" x14ac:dyDescent="0.25">
      <c r="A78" s="188" t="s">
        <v>1561</v>
      </c>
      <c r="B78" s="709"/>
      <c r="C78" s="709"/>
      <c r="D78" s="709"/>
      <c r="E78" s="710" t="s">
        <v>1562</v>
      </c>
      <c r="F78" s="24"/>
      <c r="G78" s="71"/>
      <c r="H78" s="868"/>
      <c r="I78" s="873" t="str">
        <f t="shared" ref="I78:I79" si="3">IF(F78="","",G78*H78)</f>
        <v/>
      </c>
    </row>
    <row r="79" spans="1:9" x14ac:dyDescent="0.25">
      <c r="A79" s="12"/>
      <c r="B79" s="682"/>
      <c r="C79" s="682"/>
      <c r="D79" s="682"/>
      <c r="E79" s="683"/>
      <c r="F79" s="24"/>
      <c r="G79" s="71"/>
      <c r="H79" s="871"/>
      <c r="I79" s="873" t="str">
        <f t="shared" si="3"/>
        <v/>
      </c>
    </row>
    <row r="80" spans="1:9" x14ac:dyDescent="0.25">
      <c r="A80" s="12"/>
      <c r="B80" s="12" t="s">
        <v>1563</v>
      </c>
      <c r="C80" s="682"/>
      <c r="D80" s="682"/>
      <c r="E80" s="42" t="s">
        <v>1564</v>
      </c>
      <c r="F80" s="17" t="s">
        <v>1549</v>
      </c>
      <c r="G80" s="71">
        <v>310</v>
      </c>
      <c r="H80" s="879"/>
      <c r="I80" s="873">
        <f>G80*H80</f>
        <v>0</v>
      </c>
    </row>
    <row r="81" spans="1:9" x14ac:dyDescent="0.25">
      <c r="A81" s="12"/>
      <c r="B81" s="682"/>
      <c r="C81" s="682"/>
      <c r="D81" s="682"/>
      <c r="E81" s="42"/>
      <c r="F81" s="17"/>
      <c r="G81" s="71"/>
      <c r="H81" s="871"/>
      <c r="I81" s="873"/>
    </row>
    <row r="82" spans="1:9" ht="13" x14ac:dyDescent="0.25">
      <c r="A82" s="188" t="s">
        <v>1565</v>
      </c>
      <c r="B82" s="188"/>
      <c r="C82" s="188"/>
      <c r="D82" s="188"/>
      <c r="E82" s="15" t="s">
        <v>683</v>
      </c>
      <c r="F82" s="17"/>
      <c r="G82" s="17"/>
      <c r="H82" s="868"/>
      <c r="I82" s="873" t="str">
        <f t="shared" ref="I82:I83" si="4">IF(F82="","",G82*H82)</f>
        <v/>
      </c>
    </row>
    <row r="83" spans="1:9" x14ac:dyDescent="0.25">
      <c r="A83" s="12"/>
      <c r="B83" s="12"/>
      <c r="C83" s="12"/>
      <c r="D83" s="12"/>
      <c r="E83" s="13"/>
      <c r="F83" s="17"/>
      <c r="G83" s="17"/>
      <c r="H83" s="878"/>
      <c r="I83" s="873" t="str">
        <f t="shared" si="4"/>
        <v/>
      </c>
    </row>
    <row r="84" spans="1:9" ht="37.5" x14ac:dyDescent="0.25">
      <c r="A84" s="12"/>
      <c r="B84" s="12" t="s">
        <v>1566</v>
      </c>
      <c r="C84" s="12"/>
      <c r="D84" s="12"/>
      <c r="E84" s="13" t="s">
        <v>1567</v>
      </c>
      <c r="F84" s="17" t="s">
        <v>1262</v>
      </c>
      <c r="G84" s="71">
        <v>430</v>
      </c>
      <c r="H84" s="867"/>
      <c r="I84" s="873">
        <f>G84*H84</f>
        <v>0</v>
      </c>
    </row>
    <row r="85" spans="1:9" x14ac:dyDescent="0.25">
      <c r="A85" s="12"/>
      <c r="B85" s="682"/>
      <c r="C85" s="682"/>
      <c r="D85" s="682"/>
      <c r="E85" s="42"/>
      <c r="F85" s="17"/>
      <c r="G85" s="71"/>
      <c r="H85" s="871"/>
      <c r="I85" s="873"/>
    </row>
    <row r="86" spans="1:9" ht="62.5" x14ac:dyDescent="0.25">
      <c r="A86" s="12"/>
      <c r="B86" s="12" t="s">
        <v>1568</v>
      </c>
      <c r="C86" s="12"/>
      <c r="D86" s="12"/>
      <c r="E86" s="13" t="s">
        <v>1569</v>
      </c>
      <c r="F86" s="17" t="s">
        <v>1262</v>
      </c>
      <c r="G86" s="71">
        <v>85</v>
      </c>
      <c r="H86" s="867"/>
      <c r="I86" s="873">
        <f>G86*H86</f>
        <v>0</v>
      </c>
    </row>
    <row r="87" spans="1:9" x14ac:dyDescent="0.25">
      <c r="A87" s="12"/>
      <c r="B87" s="682"/>
      <c r="C87" s="682"/>
      <c r="D87" s="682"/>
      <c r="E87" s="42"/>
      <c r="F87" s="17"/>
      <c r="G87" s="71"/>
      <c r="H87" s="871"/>
      <c r="I87" s="873"/>
    </row>
    <row r="88" spans="1:9" ht="25" x14ac:dyDescent="0.25">
      <c r="A88" s="12"/>
      <c r="B88" s="12" t="s">
        <v>1570</v>
      </c>
      <c r="C88" s="12"/>
      <c r="D88" s="12"/>
      <c r="E88" s="13" t="s">
        <v>1571</v>
      </c>
      <c r="F88" s="17" t="s">
        <v>1262</v>
      </c>
      <c r="G88" s="71">
        <v>380</v>
      </c>
      <c r="H88" s="867"/>
      <c r="I88" s="873">
        <f>G88*H88</f>
        <v>0</v>
      </c>
    </row>
    <row r="89" spans="1:9" x14ac:dyDescent="0.25">
      <c r="A89" s="12"/>
      <c r="B89" s="682"/>
      <c r="C89" s="682"/>
      <c r="D89" s="682"/>
      <c r="E89" s="42"/>
      <c r="F89" s="17"/>
      <c r="G89" s="71"/>
      <c r="H89" s="871"/>
      <c r="I89" s="873"/>
    </row>
    <row r="90" spans="1:9" ht="62.5" x14ac:dyDescent="0.25">
      <c r="A90" s="12"/>
      <c r="B90" s="12" t="s">
        <v>1572</v>
      </c>
      <c r="C90" s="12"/>
      <c r="D90" s="12"/>
      <c r="E90" s="13" t="s">
        <v>1573</v>
      </c>
      <c r="F90" s="17" t="s">
        <v>1262</v>
      </c>
      <c r="G90" s="71">
        <v>280</v>
      </c>
      <c r="H90" s="867"/>
      <c r="I90" s="873">
        <f>G90*H90</f>
        <v>0</v>
      </c>
    </row>
    <row r="91" spans="1:9" x14ac:dyDescent="0.25">
      <c r="A91" s="12"/>
      <c r="B91" s="682"/>
      <c r="C91" s="682"/>
      <c r="D91" s="682"/>
      <c r="E91" s="42"/>
      <c r="F91" s="17"/>
      <c r="G91" s="71"/>
      <c r="H91" s="868"/>
      <c r="I91" s="873"/>
    </row>
    <row r="92" spans="1:9" ht="25" x14ac:dyDescent="0.25">
      <c r="A92" s="12"/>
      <c r="B92" s="12" t="s">
        <v>1574</v>
      </c>
      <c r="C92" s="12"/>
      <c r="D92" s="12"/>
      <c r="E92" s="13" t="s">
        <v>691</v>
      </c>
      <c r="F92" s="736" t="s">
        <v>1575</v>
      </c>
      <c r="G92" s="71">
        <v>3150</v>
      </c>
      <c r="H92" s="867"/>
      <c r="I92" s="873">
        <f>G92*H92</f>
        <v>0</v>
      </c>
    </row>
    <row r="93" spans="1:9" x14ac:dyDescent="0.25">
      <c r="A93" s="12"/>
      <c r="B93" s="12"/>
      <c r="C93" s="12"/>
      <c r="D93" s="12"/>
      <c r="E93" s="13"/>
      <c r="F93" s="4"/>
      <c r="G93" s="17"/>
      <c r="H93" s="869"/>
      <c r="I93" s="873" t="str">
        <f t="shared" ref="I93:I113" si="5">IF(F93="","",G93*H93)</f>
        <v/>
      </c>
    </row>
    <row r="94" spans="1:9" ht="39" x14ac:dyDescent="0.25">
      <c r="A94" s="188" t="s">
        <v>1576</v>
      </c>
      <c r="B94" s="188"/>
      <c r="C94" s="188"/>
      <c r="D94" s="188"/>
      <c r="E94" s="15" t="s">
        <v>1577</v>
      </c>
      <c r="F94" s="17" t="s">
        <v>1262</v>
      </c>
      <c r="G94" s="71">
        <v>100</v>
      </c>
      <c r="H94" s="867"/>
      <c r="I94" s="873">
        <f>G94*H94</f>
        <v>0</v>
      </c>
    </row>
    <row r="95" spans="1:9" ht="13" x14ac:dyDescent="0.25">
      <c r="A95" s="188"/>
      <c r="B95" s="188"/>
      <c r="C95" s="188"/>
      <c r="D95" s="188"/>
      <c r="E95" s="15"/>
      <c r="F95" s="17"/>
      <c r="G95" s="71"/>
      <c r="H95" s="869"/>
      <c r="I95" s="873" t="str">
        <f t="shared" si="5"/>
        <v/>
      </c>
    </row>
    <row r="96" spans="1:9" ht="13" x14ac:dyDescent="0.25">
      <c r="A96" s="188" t="s">
        <v>1578</v>
      </c>
      <c r="B96" s="709"/>
      <c r="C96" s="709"/>
      <c r="D96" s="709"/>
      <c r="E96" s="710" t="s">
        <v>695</v>
      </c>
      <c r="F96" s="24"/>
      <c r="G96" s="71"/>
      <c r="H96" s="871"/>
      <c r="I96" s="873" t="str">
        <f t="shared" si="5"/>
        <v/>
      </c>
    </row>
    <row r="97" spans="1:9" x14ac:dyDescent="0.25">
      <c r="A97" s="12"/>
      <c r="B97" s="682"/>
      <c r="C97" s="682"/>
      <c r="D97" s="682"/>
      <c r="E97" s="683"/>
      <c r="F97" s="24"/>
      <c r="G97" s="71"/>
      <c r="H97" s="871"/>
      <c r="I97" s="873" t="str">
        <f t="shared" si="5"/>
        <v/>
      </c>
    </row>
    <row r="98" spans="1:9" x14ac:dyDescent="0.25">
      <c r="A98" s="12"/>
      <c r="B98" s="12" t="s">
        <v>1579</v>
      </c>
      <c r="C98" s="682"/>
      <c r="D98" s="682"/>
      <c r="E98" s="42" t="s">
        <v>697</v>
      </c>
      <c r="F98" s="24" t="s">
        <v>522</v>
      </c>
      <c r="G98" s="71">
        <v>13</v>
      </c>
      <c r="H98" s="867"/>
      <c r="I98" s="873">
        <f>G98*H98</f>
        <v>0</v>
      </c>
    </row>
    <row r="99" spans="1:9" x14ac:dyDescent="0.25">
      <c r="A99" s="12"/>
      <c r="B99" s="12" t="s">
        <v>1580</v>
      </c>
      <c r="C99" s="682"/>
      <c r="D99" s="682"/>
      <c r="E99" s="683"/>
      <c r="F99" s="24"/>
      <c r="G99" s="71"/>
      <c r="H99" s="871"/>
      <c r="I99" s="873" t="str">
        <f t="shared" si="5"/>
        <v/>
      </c>
    </row>
    <row r="100" spans="1:9" x14ac:dyDescent="0.25">
      <c r="A100" s="12"/>
      <c r="B100" s="12" t="s">
        <v>1581</v>
      </c>
      <c r="C100" s="682"/>
      <c r="D100" s="682"/>
      <c r="E100" s="42" t="s">
        <v>699</v>
      </c>
      <c r="F100" s="24" t="s">
        <v>522</v>
      </c>
      <c r="G100" s="71">
        <v>178</v>
      </c>
      <c r="H100" s="867"/>
      <c r="I100" s="873">
        <f>G100*H100</f>
        <v>0</v>
      </c>
    </row>
    <row r="101" spans="1:9" x14ac:dyDescent="0.25">
      <c r="A101" s="12"/>
      <c r="B101" s="12"/>
      <c r="C101" s="682"/>
      <c r="D101" s="682"/>
      <c r="E101" s="683"/>
      <c r="F101" s="24"/>
      <c r="G101" s="71"/>
      <c r="H101" s="871"/>
      <c r="I101" s="873" t="str">
        <f t="shared" si="5"/>
        <v/>
      </c>
    </row>
    <row r="102" spans="1:9" x14ac:dyDescent="0.25">
      <c r="A102" s="12"/>
      <c r="B102" s="12" t="s">
        <v>1582</v>
      </c>
      <c r="C102" s="12"/>
      <c r="D102" s="12"/>
      <c r="E102" s="13" t="s">
        <v>701</v>
      </c>
      <c r="F102" s="17" t="s">
        <v>702</v>
      </c>
      <c r="G102" s="71">
        <v>5670</v>
      </c>
      <c r="H102" s="872"/>
      <c r="I102" s="873">
        <f>G102*H102</f>
        <v>0</v>
      </c>
    </row>
    <row r="103" spans="1:9" x14ac:dyDescent="0.25">
      <c r="A103" s="12"/>
      <c r="B103" s="12"/>
      <c r="C103" s="12"/>
      <c r="D103" s="12"/>
      <c r="E103" s="13"/>
      <c r="F103" s="17"/>
      <c r="G103" s="71"/>
      <c r="H103" s="869"/>
      <c r="I103" s="873" t="str">
        <f t="shared" si="5"/>
        <v/>
      </c>
    </row>
    <row r="104" spans="1:9" x14ac:dyDescent="0.25">
      <c r="A104" s="12"/>
      <c r="B104" s="12"/>
      <c r="C104" s="12"/>
      <c r="D104" s="12"/>
      <c r="E104" s="13" t="s">
        <v>1583</v>
      </c>
      <c r="F104" s="17" t="s">
        <v>702</v>
      </c>
      <c r="G104" s="71">
        <v>1700</v>
      </c>
      <c r="H104" s="872"/>
      <c r="I104" s="873">
        <f>G104*H104</f>
        <v>0</v>
      </c>
    </row>
    <row r="105" spans="1:9" x14ac:dyDescent="0.25">
      <c r="A105" s="12"/>
      <c r="B105" s="12"/>
      <c r="C105" s="12"/>
      <c r="D105" s="12"/>
      <c r="E105" s="13"/>
      <c r="F105" s="17"/>
      <c r="G105" s="71"/>
      <c r="H105" s="869"/>
      <c r="I105" s="873" t="str">
        <f t="shared" si="5"/>
        <v/>
      </c>
    </row>
    <row r="106" spans="1:9" ht="26" x14ac:dyDescent="0.25">
      <c r="A106" s="188" t="s">
        <v>1584</v>
      </c>
      <c r="B106" s="12"/>
      <c r="C106" s="12"/>
      <c r="D106" s="12"/>
      <c r="E106" s="15" t="s">
        <v>704</v>
      </c>
      <c r="F106" s="17"/>
      <c r="G106" s="71"/>
      <c r="H106" s="868"/>
      <c r="I106" s="873" t="str">
        <f t="shared" si="5"/>
        <v/>
      </c>
    </row>
    <row r="107" spans="1:9" x14ac:dyDescent="0.25">
      <c r="A107" s="12"/>
      <c r="B107" s="12"/>
      <c r="C107" s="12"/>
      <c r="D107" s="12"/>
      <c r="E107" s="13"/>
      <c r="F107" s="17"/>
      <c r="G107" s="71"/>
      <c r="H107" s="868"/>
      <c r="I107" s="873" t="str">
        <f t="shared" si="5"/>
        <v/>
      </c>
    </row>
    <row r="108" spans="1:9" ht="25" x14ac:dyDescent="0.25">
      <c r="A108" s="12"/>
      <c r="B108" s="12" t="s">
        <v>1585</v>
      </c>
      <c r="C108" s="12"/>
      <c r="D108" s="12"/>
      <c r="E108" s="13" t="s">
        <v>706</v>
      </c>
      <c r="F108" s="17" t="s">
        <v>1262</v>
      </c>
      <c r="G108" s="71">
        <v>1810</v>
      </c>
      <c r="H108" s="867"/>
      <c r="I108" s="873">
        <f>G108*H108</f>
        <v>0</v>
      </c>
    </row>
    <row r="109" spans="1:9" x14ac:dyDescent="0.25">
      <c r="A109" s="12"/>
      <c r="B109" s="12"/>
      <c r="C109" s="12"/>
      <c r="D109" s="12"/>
      <c r="E109" s="13"/>
      <c r="F109" s="17"/>
      <c r="G109" s="71"/>
      <c r="H109" s="868"/>
      <c r="I109" s="873" t="str">
        <f t="shared" si="5"/>
        <v/>
      </c>
    </row>
    <row r="110" spans="1:9" ht="25" x14ac:dyDescent="0.25">
      <c r="A110" s="12"/>
      <c r="B110" s="12" t="s">
        <v>1586</v>
      </c>
      <c r="C110" s="12"/>
      <c r="D110" s="12"/>
      <c r="E110" s="13" t="s">
        <v>708</v>
      </c>
      <c r="F110" s="17" t="s">
        <v>1262</v>
      </c>
      <c r="G110" s="71">
        <v>390</v>
      </c>
      <c r="H110" s="867"/>
      <c r="I110" s="873">
        <f>G110*H110</f>
        <v>0</v>
      </c>
    </row>
    <row r="111" spans="1:9" x14ac:dyDescent="0.25">
      <c r="A111" s="12"/>
      <c r="B111" s="12"/>
      <c r="C111" s="12"/>
      <c r="D111" s="12"/>
      <c r="E111" s="13"/>
      <c r="F111" s="17"/>
      <c r="G111" s="17"/>
      <c r="H111" s="869"/>
      <c r="I111" s="873" t="str">
        <f t="shared" si="5"/>
        <v/>
      </c>
    </row>
    <row r="112" spans="1:9" ht="13" x14ac:dyDescent="0.25">
      <c r="A112" s="188" t="s">
        <v>1587</v>
      </c>
      <c r="B112" s="188"/>
      <c r="C112" s="188"/>
      <c r="D112" s="188"/>
      <c r="E112" s="15" t="s">
        <v>710</v>
      </c>
      <c r="F112" s="17"/>
      <c r="G112" s="17"/>
      <c r="H112" s="868"/>
      <c r="I112" s="873" t="str">
        <f t="shared" si="5"/>
        <v/>
      </c>
    </row>
    <row r="113" spans="1:9" x14ac:dyDescent="0.25">
      <c r="A113" s="12"/>
      <c r="B113" s="12"/>
      <c r="C113" s="12"/>
      <c r="D113" s="12"/>
      <c r="E113" s="13"/>
      <c r="F113" s="17"/>
      <c r="G113" s="17"/>
      <c r="H113" s="868"/>
      <c r="I113" s="873" t="str">
        <f t="shared" si="5"/>
        <v/>
      </c>
    </row>
    <row r="114" spans="1:9" ht="25" x14ac:dyDescent="0.25">
      <c r="A114" s="12"/>
      <c r="B114" s="774" t="s">
        <v>711</v>
      </c>
      <c r="C114" s="12" t="s">
        <v>41</v>
      </c>
      <c r="D114" s="12"/>
      <c r="E114" s="13" t="s">
        <v>1588</v>
      </c>
      <c r="F114" s="17" t="s">
        <v>365</v>
      </c>
      <c r="G114" s="71">
        <v>50</v>
      </c>
      <c r="H114" s="867"/>
      <c r="I114" s="873">
        <f>G114*H114</f>
        <v>0</v>
      </c>
    </row>
    <row r="115" spans="1:9" x14ac:dyDescent="0.25">
      <c r="A115" s="12"/>
      <c r="B115" s="12"/>
      <c r="C115" s="12"/>
      <c r="D115" s="12"/>
      <c r="E115" s="13"/>
      <c r="F115" s="17"/>
      <c r="G115" s="71"/>
      <c r="H115" s="868"/>
      <c r="I115" s="873"/>
    </row>
    <row r="116" spans="1:9" ht="25" x14ac:dyDescent="0.25">
      <c r="A116" s="774"/>
      <c r="B116" s="774" t="s">
        <v>5</v>
      </c>
      <c r="C116" s="774" t="s">
        <v>44</v>
      </c>
      <c r="D116" s="774"/>
      <c r="E116" s="13" t="s">
        <v>1589</v>
      </c>
      <c r="F116" s="17" t="s">
        <v>1549</v>
      </c>
      <c r="G116" s="71">
        <v>980</v>
      </c>
      <c r="H116" s="867"/>
      <c r="I116" s="873">
        <f>G116*H116</f>
        <v>0</v>
      </c>
    </row>
    <row r="117" spans="1:9" ht="13" x14ac:dyDescent="0.25">
      <c r="A117" s="188"/>
      <c r="B117" s="709"/>
      <c r="C117" s="709"/>
      <c r="D117" s="709"/>
      <c r="E117" s="710"/>
      <c r="F117" s="17"/>
      <c r="G117" s="71"/>
      <c r="H117" s="869"/>
      <c r="I117" s="873"/>
    </row>
    <row r="118" spans="1:9" ht="13" x14ac:dyDescent="0.25">
      <c r="A118" s="188" t="s">
        <v>1590</v>
      </c>
      <c r="B118" s="188"/>
      <c r="C118" s="188"/>
      <c r="D118" s="188"/>
      <c r="E118" s="15" t="s">
        <v>715</v>
      </c>
      <c r="F118" s="17"/>
      <c r="G118" s="71"/>
      <c r="H118" s="869"/>
      <c r="I118" s="873" t="str">
        <f t="shared" ref="I118:I123" si="6">IF(F118="","",G118*H118)</f>
        <v/>
      </c>
    </row>
    <row r="119" spans="1:9" x14ac:dyDescent="0.25">
      <c r="A119" s="12"/>
      <c r="B119" s="12"/>
      <c r="C119" s="12"/>
      <c r="D119" s="12"/>
      <c r="E119" s="13"/>
      <c r="F119" s="17"/>
      <c r="G119" s="71"/>
      <c r="H119" s="868"/>
      <c r="I119" s="873" t="str">
        <f t="shared" si="6"/>
        <v/>
      </c>
    </row>
    <row r="120" spans="1:9" ht="14.5" x14ac:dyDescent="0.25">
      <c r="A120" s="12"/>
      <c r="B120" s="12" t="s">
        <v>1591</v>
      </c>
      <c r="C120" s="12"/>
      <c r="D120" s="12"/>
      <c r="E120" s="13" t="s">
        <v>717</v>
      </c>
      <c r="F120" s="17" t="s">
        <v>1575</v>
      </c>
      <c r="G120" s="71">
        <v>435</v>
      </c>
      <c r="H120" s="867"/>
      <c r="I120" s="873">
        <f>G120*H120</f>
        <v>0</v>
      </c>
    </row>
    <row r="121" spans="1:9" x14ac:dyDescent="0.25">
      <c r="A121" s="12"/>
      <c r="B121" s="12"/>
      <c r="C121" s="12"/>
      <c r="D121" s="12"/>
      <c r="E121" s="13"/>
      <c r="F121" s="17"/>
      <c r="G121" s="71"/>
      <c r="H121" s="870"/>
      <c r="I121" s="873" t="str">
        <f t="shared" si="6"/>
        <v/>
      </c>
    </row>
    <row r="122" spans="1:9" ht="14.5" x14ac:dyDescent="0.25">
      <c r="A122" s="12"/>
      <c r="B122" s="12" t="s">
        <v>1592</v>
      </c>
      <c r="C122" s="12"/>
      <c r="D122" s="12"/>
      <c r="E122" s="13" t="s">
        <v>719</v>
      </c>
      <c r="F122" s="17" t="s">
        <v>1575</v>
      </c>
      <c r="G122" s="71">
        <v>1035</v>
      </c>
      <c r="H122" s="867"/>
      <c r="I122" s="873">
        <f>G122*H122</f>
        <v>0</v>
      </c>
    </row>
    <row r="123" spans="1:9" x14ac:dyDescent="0.25">
      <c r="A123" s="12"/>
      <c r="B123" s="12"/>
      <c r="C123" s="12"/>
      <c r="D123" s="12"/>
      <c r="E123" s="13"/>
      <c r="F123" s="17"/>
      <c r="G123" s="71"/>
      <c r="H123" s="868"/>
      <c r="I123" s="873" t="str">
        <f t="shared" si="6"/>
        <v/>
      </c>
    </row>
    <row r="124" spans="1:9" ht="14.5" x14ac:dyDescent="0.25">
      <c r="A124" s="12"/>
      <c r="B124" s="12" t="s">
        <v>1593</v>
      </c>
      <c r="C124" s="12"/>
      <c r="D124" s="12"/>
      <c r="E124" s="13" t="s">
        <v>721</v>
      </c>
      <c r="F124" s="17" t="s">
        <v>1575</v>
      </c>
      <c r="G124" s="71">
        <v>120</v>
      </c>
      <c r="H124" s="867"/>
      <c r="I124" s="873">
        <f>G124*H124</f>
        <v>0</v>
      </c>
    </row>
    <row r="125" spans="1:9" x14ac:dyDescent="0.25">
      <c r="A125" s="12"/>
      <c r="B125" s="12"/>
      <c r="C125" s="12"/>
      <c r="D125" s="12"/>
      <c r="E125" s="13"/>
      <c r="F125" s="17"/>
      <c r="G125" s="71"/>
      <c r="H125" s="868"/>
      <c r="I125" s="873"/>
    </row>
    <row r="126" spans="1:9" x14ac:dyDescent="0.25">
      <c r="A126" s="12"/>
      <c r="B126" s="12"/>
      <c r="C126" s="12"/>
      <c r="D126" s="12"/>
      <c r="E126" s="13"/>
      <c r="F126" s="17"/>
      <c r="G126" s="71"/>
      <c r="H126" s="868"/>
      <c r="I126" s="873"/>
    </row>
    <row r="127" spans="1:9" x14ac:dyDescent="0.25">
      <c r="A127" s="12"/>
      <c r="B127" s="12"/>
      <c r="C127" s="12"/>
      <c r="D127" s="12"/>
      <c r="E127" s="13"/>
      <c r="F127" s="17"/>
      <c r="G127" s="71"/>
      <c r="H127" s="868"/>
      <c r="I127" s="873"/>
    </row>
    <row r="128" spans="1:9" x14ac:dyDescent="0.25">
      <c r="A128" s="12"/>
      <c r="B128" s="12"/>
      <c r="C128" s="12"/>
      <c r="D128" s="12"/>
      <c r="E128" s="13"/>
      <c r="F128" s="17"/>
      <c r="G128" s="71"/>
      <c r="H128" s="868"/>
      <c r="I128" s="873"/>
    </row>
    <row r="129" spans="1:9" x14ac:dyDescent="0.25">
      <c r="A129" s="12"/>
      <c r="B129" s="12"/>
      <c r="C129" s="12"/>
      <c r="D129" s="12"/>
      <c r="E129" s="13"/>
      <c r="F129" s="17"/>
      <c r="G129" s="71"/>
      <c r="H129" s="868"/>
      <c r="I129" s="873"/>
    </row>
    <row r="130" spans="1:9" ht="13" x14ac:dyDescent="0.25">
      <c r="A130" s="195" t="str">
        <f>$A$10</f>
        <v>C3.2</v>
      </c>
      <c r="B130" s="696"/>
      <c r="C130" s="696"/>
      <c r="D130" s="696"/>
      <c r="E130" s="19" t="s">
        <v>90</v>
      </c>
      <c r="F130" s="20"/>
      <c r="G130" s="21"/>
      <c r="H130" s="907"/>
      <c r="I130" s="874">
        <f>SUM(I76:I125)</f>
        <v>0</v>
      </c>
    </row>
    <row r="131" spans="1:9" ht="13" x14ac:dyDescent="0.25">
      <c r="A131" s="34" t="s">
        <v>11</v>
      </c>
      <c r="B131" s="34"/>
      <c r="C131" s="34"/>
      <c r="D131" s="34"/>
      <c r="E131" s="10" t="s">
        <v>12</v>
      </c>
      <c r="F131" s="10" t="s">
        <v>13</v>
      </c>
      <c r="G131" s="10" t="s">
        <v>14</v>
      </c>
      <c r="H131" s="10" t="s">
        <v>15</v>
      </c>
      <c r="I131" s="10" t="s">
        <v>16</v>
      </c>
    </row>
    <row r="132" spans="1:9" ht="13" x14ac:dyDescent="0.25">
      <c r="A132" s="37"/>
      <c r="B132" s="20"/>
      <c r="C132" s="20"/>
      <c r="D132" s="20"/>
      <c r="E132" s="19" t="s">
        <v>91</v>
      </c>
      <c r="F132" s="20"/>
      <c r="G132" s="21"/>
      <c r="H132" s="907"/>
      <c r="I132" s="874">
        <f>I130</f>
        <v>0</v>
      </c>
    </row>
    <row r="133" spans="1:9" ht="13" x14ac:dyDescent="0.25">
      <c r="A133" s="739"/>
      <c r="B133" s="689"/>
      <c r="C133" s="689"/>
      <c r="D133" s="689"/>
      <c r="E133" s="690"/>
      <c r="F133" s="689"/>
      <c r="G133" s="688"/>
      <c r="H133" s="912"/>
      <c r="I133" s="887"/>
    </row>
    <row r="134" spans="1:9" ht="14.5" x14ac:dyDescent="0.25">
      <c r="A134" s="188" t="s">
        <v>1594</v>
      </c>
      <c r="B134" s="12"/>
      <c r="C134" s="12"/>
      <c r="D134" s="12"/>
      <c r="E134" s="15" t="s">
        <v>1595</v>
      </c>
      <c r="F134" s="17" t="s">
        <v>1575</v>
      </c>
      <c r="G134" s="71">
        <v>675</v>
      </c>
      <c r="H134" s="867"/>
      <c r="I134" s="873">
        <f>G134*H134</f>
        <v>0</v>
      </c>
    </row>
    <row r="135" spans="1:9" ht="13" x14ac:dyDescent="0.25">
      <c r="A135" s="12"/>
      <c r="B135" s="12"/>
      <c r="C135" s="12"/>
      <c r="D135" s="12"/>
      <c r="E135" s="15"/>
      <c r="F135" s="17"/>
      <c r="G135" s="71"/>
      <c r="H135" s="868"/>
      <c r="I135" s="873"/>
    </row>
    <row r="136" spans="1:9" ht="14.5" x14ac:dyDescent="0.25">
      <c r="A136" s="188" t="s">
        <v>1596</v>
      </c>
      <c r="B136" s="12"/>
      <c r="C136" s="12"/>
      <c r="D136" s="12"/>
      <c r="E136" s="15" t="s">
        <v>1597</v>
      </c>
      <c r="F136" s="17" t="s">
        <v>1438</v>
      </c>
      <c r="G136" s="71">
        <v>15</v>
      </c>
      <c r="H136" s="867"/>
      <c r="I136" s="873">
        <f>G136*H136</f>
        <v>0</v>
      </c>
    </row>
    <row r="137" spans="1:9" x14ac:dyDescent="0.25">
      <c r="A137" s="12"/>
      <c r="B137" s="12"/>
      <c r="C137" s="12"/>
      <c r="D137" s="12"/>
      <c r="E137" s="13"/>
      <c r="F137" s="17"/>
      <c r="G137" s="71"/>
      <c r="H137" s="868"/>
      <c r="I137" s="873"/>
    </row>
    <row r="138" spans="1:9" ht="13" x14ac:dyDescent="0.25">
      <c r="A138" s="188" t="s">
        <v>1598</v>
      </c>
      <c r="B138" s="188"/>
      <c r="C138" s="188"/>
      <c r="D138" s="188"/>
      <c r="E138" s="15" t="s">
        <v>723</v>
      </c>
      <c r="F138" s="17"/>
      <c r="G138" s="17"/>
      <c r="H138" s="868"/>
      <c r="I138" s="873" t="str">
        <f t="shared" ref="I138:I139" si="7">IF(F138="","",G138*H138)</f>
        <v/>
      </c>
    </row>
    <row r="139" spans="1:9" x14ac:dyDescent="0.25">
      <c r="A139" s="12"/>
      <c r="B139" s="12"/>
      <c r="C139" s="12"/>
      <c r="D139" s="12"/>
      <c r="E139" s="13"/>
      <c r="F139" s="17"/>
      <c r="G139" s="17"/>
      <c r="H139" s="878"/>
      <c r="I139" s="873" t="str">
        <f t="shared" si="7"/>
        <v/>
      </c>
    </row>
    <row r="140" spans="1:9" x14ac:dyDescent="0.25">
      <c r="A140" s="12"/>
      <c r="B140" s="12" t="s">
        <v>1599</v>
      </c>
      <c r="C140" s="12"/>
      <c r="D140" s="12"/>
      <c r="E140" s="13" t="s">
        <v>1600</v>
      </c>
      <c r="F140" s="17" t="s">
        <v>5</v>
      </c>
      <c r="G140" s="17"/>
      <c r="H140" s="868"/>
      <c r="I140" s="873" t="s">
        <v>5</v>
      </c>
    </row>
    <row r="141" spans="1:9" x14ac:dyDescent="0.25">
      <c r="A141" s="12"/>
      <c r="B141" s="12"/>
      <c r="C141" s="12"/>
      <c r="D141" s="12"/>
      <c r="E141" s="13"/>
      <c r="F141" s="17"/>
      <c r="G141" s="17"/>
      <c r="H141" s="868"/>
      <c r="I141" s="873"/>
    </row>
    <row r="142" spans="1:9" ht="25" x14ac:dyDescent="0.25">
      <c r="A142" s="12"/>
      <c r="B142" s="12"/>
      <c r="C142" s="12" t="s">
        <v>41</v>
      </c>
      <c r="D142" s="12"/>
      <c r="E142" s="963" t="s">
        <v>3895</v>
      </c>
      <c r="F142" s="17" t="s">
        <v>57</v>
      </c>
      <c r="G142" s="71">
        <v>24</v>
      </c>
      <c r="H142" s="867"/>
      <c r="I142" s="873">
        <f>G142*H142</f>
        <v>0</v>
      </c>
    </row>
    <row r="143" spans="1:9" x14ac:dyDescent="0.25">
      <c r="A143" s="12"/>
      <c r="B143" s="12"/>
      <c r="C143" s="12"/>
      <c r="D143" s="12"/>
      <c r="E143" s="13"/>
      <c r="F143" s="17"/>
      <c r="G143" s="694"/>
      <c r="H143" s="868"/>
      <c r="I143" s="873"/>
    </row>
    <row r="144" spans="1:9" ht="25" x14ac:dyDescent="0.25">
      <c r="A144" s="12"/>
      <c r="B144" s="12"/>
      <c r="C144" s="12" t="s">
        <v>44</v>
      </c>
      <c r="D144" s="12"/>
      <c r="E144" s="963" t="s">
        <v>3880</v>
      </c>
      <c r="F144" s="17" t="s">
        <v>57</v>
      </c>
      <c r="G144" s="964">
        <v>92</v>
      </c>
      <c r="H144" s="867"/>
      <c r="I144" s="873">
        <f>G144*H144</f>
        <v>0</v>
      </c>
    </row>
    <row r="145" spans="1:9" x14ac:dyDescent="0.25">
      <c r="A145" s="12"/>
      <c r="B145" s="12"/>
      <c r="C145" s="12"/>
      <c r="D145" s="12"/>
      <c r="E145" s="13"/>
      <c r="F145" s="17"/>
      <c r="G145" s="17"/>
      <c r="H145" s="868"/>
      <c r="I145" s="873" t="str">
        <f>IF(F145="","",G145*H145)</f>
        <v/>
      </c>
    </row>
    <row r="146" spans="1:9" ht="26" x14ac:dyDescent="0.25">
      <c r="A146" s="12"/>
      <c r="B146" s="682"/>
      <c r="C146" s="12" t="s">
        <v>1091</v>
      </c>
      <c r="D146" s="682"/>
      <c r="E146" s="13" t="s">
        <v>1601</v>
      </c>
      <c r="F146" s="17" t="s">
        <v>57</v>
      </c>
      <c r="G146" s="71">
        <v>40</v>
      </c>
      <c r="H146" s="867"/>
      <c r="I146" s="873">
        <f>G146*H146</f>
        <v>0</v>
      </c>
    </row>
    <row r="147" spans="1:9" x14ac:dyDescent="0.25">
      <c r="A147" s="12"/>
      <c r="B147" s="682"/>
      <c r="C147" s="12"/>
      <c r="D147" s="682"/>
      <c r="E147" s="42"/>
      <c r="F147" s="17"/>
      <c r="G147" s="71"/>
      <c r="H147" s="868"/>
      <c r="I147" s="873"/>
    </row>
    <row r="148" spans="1:9" x14ac:dyDescent="0.25">
      <c r="A148" s="12"/>
      <c r="B148" s="12" t="s">
        <v>1602</v>
      </c>
      <c r="C148" s="12"/>
      <c r="D148" s="682"/>
      <c r="E148" s="42" t="s">
        <v>1603</v>
      </c>
      <c r="F148" s="17"/>
      <c r="G148" s="71"/>
      <c r="H148" s="868"/>
      <c r="I148" s="873"/>
    </row>
    <row r="149" spans="1:9" x14ac:dyDescent="0.25">
      <c r="A149" s="12"/>
      <c r="B149" s="682"/>
      <c r="C149" s="12"/>
      <c r="D149" s="682"/>
      <c r="E149" s="42"/>
      <c r="F149" s="17"/>
      <c r="G149" s="71"/>
      <c r="H149" s="868"/>
      <c r="I149" s="873"/>
    </row>
    <row r="150" spans="1:9" ht="26" x14ac:dyDescent="0.25">
      <c r="A150" s="12"/>
      <c r="B150" s="682"/>
      <c r="C150" s="12" t="s">
        <v>41</v>
      </c>
      <c r="D150" s="682"/>
      <c r="E150" s="13" t="s">
        <v>3903</v>
      </c>
      <c r="F150" s="17" t="s">
        <v>57</v>
      </c>
      <c r="G150" s="71">
        <v>2</v>
      </c>
      <c r="H150" s="867"/>
      <c r="I150" s="873">
        <f>G150*H150</f>
        <v>0</v>
      </c>
    </row>
    <row r="151" spans="1:9" x14ac:dyDescent="0.25">
      <c r="A151" s="12"/>
      <c r="B151" s="682"/>
      <c r="C151" s="12"/>
      <c r="D151" s="682"/>
      <c r="E151" s="42"/>
      <c r="F151" s="17"/>
      <c r="G151" s="17"/>
      <c r="H151" s="868"/>
      <c r="I151" s="873"/>
    </row>
    <row r="152" spans="1:9" ht="30" customHeight="1" x14ac:dyDescent="0.25">
      <c r="A152" s="12"/>
      <c r="B152" s="682"/>
      <c r="C152" s="12" t="s">
        <v>44</v>
      </c>
      <c r="D152" s="682"/>
      <c r="E152" s="1001" t="s">
        <v>3896</v>
      </c>
      <c r="F152" s="17" t="s">
        <v>57</v>
      </c>
      <c r="G152" s="71">
        <v>24</v>
      </c>
      <c r="H152" s="867"/>
      <c r="I152" s="873">
        <f>G152*H152</f>
        <v>0</v>
      </c>
    </row>
    <row r="153" spans="1:9" x14ac:dyDescent="0.25">
      <c r="A153" s="12"/>
      <c r="B153" s="682"/>
      <c r="C153" s="12"/>
      <c r="D153" s="682"/>
      <c r="E153" s="42"/>
      <c r="F153" s="24"/>
      <c r="G153" s="17"/>
      <c r="H153" s="868"/>
      <c r="I153" s="873"/>
    </row>
    <row r="154" spans="1:9" ht="30" customHeight="1" x14ac:dyDescent="0.25">
      <c r="A154" s="12"/>
      <c r="B154" s="682"/>
      <c r="C154" s="12" t="s">
        <v>339</v>
      </c>
      <c r="D154" s="682"/>
      <c r="E154" s="1001" t="s">
        <v>3881</v>
      </c>
      <c r="F154" s="17" t="s">
        <v>57</v>
      </c>
      <c r="G154" s="71">
        <v>92</v>
      </c>
      <c r="H154" s="867"/>
      <c r="I154" s="873">
        <f>G154*H154</f>
        <v>0</v>
      </c>
    </row>
    <row r="155" spans="1:9" ht="13" x14ac:dyDescent="0.25">
      <c r="A155" s="188"/>
      <c r="B155" s="709"/>
      <c r="C155" s="709"/>
      <c r="D155" s="709"/>
      <c r="E155" s="710"/>
      <c r="F155" s="17"/>
      <c r="G155" s="71"/>
      <c r="H155" s="869"/>
      <c r="I155" s="873"/>
    </row>
    <row r="156" spans="1:9" ht="25" x14ac:dyDescent="0.25">
      <c r="A156" s="12"/>
      <c r="B156" s="12" t="s">
        <v>1605</v>
      </c>
      <c r="C156" s="12"/>
      <c r="D156" s="12"/>
      <c r="E156" s="13" t="s">
        <v>727</v>
      </c>
      <c r="F156" s="17" t="s">
        <v>57</v>
      </c>
      <c r="G156" s="71">
        <v>1235</v>
      </c>
      <c r="H156" s="872"/>
      <c r="I156" s="873">
        <f>G156*H156</f>
        <v>0</v>
      </c>
    </row>
    <row r="157" spans="1:9" ht="12.75" customHeight="1" x14ac:dyDescent="0.25">
      <c r="A157" s="12"/>
      <c r="B157" s="682"/>
      <c r="C157" s="682"/>
      <c r="D157" s="682"/>
      <c r="E157" s="42"/>
      <c r="F157" s="17"/>
      <c r="G157" s="71"/>
      <c r="H157" s="869"/>
      <c r="I157" s="873"/>
    </row>
    <row r="158" spans="1:9" ht="15" customHeight="1" x14ac:dyDescent="0.25">
      <c r="A158" s="188" t="s">
        <v>1606</v>
      </c>
      <c r="B158" s="682"/>
      <c r="C158" s="682"/>
      <c r="D158" s="682"/>
      <c r="E158" s="42" t="s">
        <v>1607</v>
      </c>
      <c r="F158" s="736" t="s">
        <v>57</v>
      </c>
      <c r="G158" s="71">
        <v>20</v>
      </c>
      <c r="H158" s="867"/>
      <c r="I158" s="873">
        <f>G158*H158</f>
        <v>0</v>
      </c>
    </row>
    <row r="159" spans="1:9" x14ac:dyDescent="0.25">
      <c r="A159" s="12"/>
      <c r="B159" s="682"/>
      <c r="C159" s="682"/>
      <c r="D159" s="682"/>
      <c r="E159" s="42"/>
      <c r="F159" s="17"/>
      <c r="G159" s="71"/>
      <c r="H159" s="869"/>
      <c r="I159" s="873"/>
    </row>
    <row r="160" spans="1:9" ht="13" x14ac:dyDescent="0.25">
      <c r="A160" s="188" t="s">
        <v>1608</v>
      </c>
      <c r="B160" s="709"/>
      <c r="C160" s="709"/>
      <c r="D160" s="709"/>
      <c r="E160" s="710" t="s">
        <v>729</v>
      </c>
      <c r="F160" s="24"/>
      <c r="G160" s="71"/>
      <c r="H160" s="871"/>
      <c r="I160" s="873"/>
    </row>
    <row r="161" spans="1:9" ht="12.75" customHeight="1" x14ac:dyDescent="0.25">
      <c r="A161" s="188"/>
      <c r="B161" s="709"/>
      <c r="C161" s="709"/>
      <c r="D161" s="709"/>
      <c r="E161" s="710"/>
      <c r="F161" s="24"/>
      <c r="G161" s="71"/>
      <c r="H161" s="871"/>
      <c r="I161" s="873"/>
    </row>
    <row r="162" spans="1:9" x14ac:dyDescent="0.25">
      <c r="A162" s="12"/>
      <c r="B162" s="682"/>
      <c r="C162" s="12" t="s">
        <v>41</v>
      </c>
      <c r="D162" s="682"/>
      <c r="E162" s="42" t="s">
        <v>1609</v>
      </c>
      <c r="F162" s="17" t="s">
        <v>57</v>
      </c>
      <c r="G162" s="71">
        <v>38</v>
      </c>
      <c r="H162" s="867"/>
      <c r="I162" s="873">
        <f>G162*H162</f>
        <v>0</v>
      </c>
    </row>
    <row r="163" spans="1:9" x14ac:dyDescent="0.25">
      <c r="A163" s="12"/>
      <c r="B163" s="682"/>
      <c r="C163" s="12"/>
      <c r="D163" s="682"/>
      <c r="E163" s="42"/>
      <c r="F163" s="24"/>
      <c r="G163" s="71"/>
      <c r="H163" s="868"/>
      <c r="I163" s="873"/>
    </row>
    <row r="164" spans="1:9" x14ac:dyDescent="0.25">
      <c r="A164" s="12"/>
      <c r="B164" s="682"/>
      <c r="C164" s="12" t="s">
        <v>44</v>
      </c>
      <c r="D164" s="682"/>
      <c r="E164" s="42" t="s">
        <v>1610</v>
      </c>
      <c r="F164" s="17" t="s">
        <v>57</v>
      </c>
      <c r="G164" s="71">
        <v>20</v>
      </c>
      <c r="H164" s="867"/>
      <c r="I164" s="873">
        <f>G164*H164</f>
        <v>0</v>
      </c>
    </row>
    <row r="165" spans="1:9" x14ac:dyDescent="0.25">
      <c r="A165" s="12"/>
      <c r="B165" s="682"/>
      <c r="C165" s="12"/>
      <c r="D165" s="682"/>
      <c r="E165" s="683"/>
      <c r="F165" s="24"/>
      <c r="G165" s="71"/>
      <c r="H165" s="871"/>
      <c r="I165" s="873" t="str">
        <f>IF(F165="","",G165*H165)</f>
        <v/>
      </c>
    </row>
    <row r="166" spans="1:9" x14ac:dyDescent="0.25">
      <c r="A166" s="12"/>
      <c r="B166" s="682"/>
      <c r="C166" s="12" t="s">
        <v>339</v>
      </c>
      <c r="D166" s="682"/>
      <c r="E166" s="42" t="s">
        <v>730</v>
      </c>
      <c r="F166" s="17" t="s">
        <v>57</v>
      </c>
      <c r="G166" s="71">
        <v>27</v>
      </c>
      <c r="H166" s="867"/>
      <c r="I166" s="873">
        <f>G166*H166</f>
        <v>0</v>
      </c>
    </row>
    <row r="167" spans="1:9" ht="13" x14ac:dyDescent="0.25">
      <c r="A167" s="188"/>
      <c r="B167" s="709"/>
      <c r="C167" s="188"/>
      <c r="D167" s="709"/>
      <c r="E167" s="710"/>
      <c r="F167" s="24"/>
      <c r="G167" s="71"/>
      <c r="H167" s="868"/>
      <c r="I167" s="873"/>
    </row>
    <row r="168" spans="1:9" x14ac:dyDescent="0.25">
      <c r="A168" s="12"/>
      <c r="B168" s="682"/>
      <c r="C168" s="12" t="s">
        <v>82</v>
      </c>
      <c r="D168" s="682"/>
      <c r="E168" s="42" t="s">
        <v>1611</v>
      </c>
      <c r="F168" s="17" t="s">
        <v>57</v>
      </c>
      <c r="G168" s="71">
        <v>8</v>
      </c>
      <c r="H168" s="867"/>
      <c r="I168" s="873">
        <f>G168*H168</f>
        <v>0</v>
      </c>
    </row>
    <row r="169" spans="1:9" ht="13" x14ac:dyDescent="0.25">
      <c r="A169" s="188"/>
      <c r="B169" s="709"/>
      <c r="C169" s="709"/>
      <c r="D169" s="709"/>
      <c r="E169" s="710"/>
      <c r="F169" s="17"/>
      <c r="G169" s="71"/>
      <c r="H169" s="869"/>
      <c r="I169" s="873"/>
    </row>
    <row r="170" spans="1:9" ht="51.5" x14ac:dyDescent="0.25">
      <c r="A170" s="188" t="s">
        <v>1612</v>
      </c>
      <c r="B170" s="709"/>
      <c r="C170" s="709"/>
      <c r="D170" s="709"/>
      <c r="E170" s="710" t="s">
        <v>1613</v>
      </c>
      <c r="F170" s="24"/>
      <c r="G170" s="128"/>
      <c r="H170" s="901"/>
      <c r="I170" s="880" t="s">
        <v>5</v>
      </c>
    </row>
    <row r="171" spans="1:9" ht="13" x14ac:dyDescent="0.25">
      <c r="A171" s="188"/>
      <c r="B171" s="709"/>
      <c r="C171" s="709"/>
      <c r="D171" s="709"/>
      <c r="E171" s="710"/>
      <c r="F171" s="24"/>
      <c r="G171" s="71"/>
      <c r="H171" s="870"/>
      <c r="I171" s="873"/>
    </row>
    <row r="172" spans="1:9" x14ac:dyDescent="0.25">
      <c r="A172" s="12"/>
      <c r="B172" s="682"/>
      <c r="C172" s="12" t="s">
        <v>41</v>
      </c>
      <c r="D172" s="682"/>
      <c r="E172" s="42" t="s">
        <v>1614</v>
      </c>
      <c r="F172" s="17" t="s">
        <v>57</v>
      </c>
      <c r="G172" s="71">
        <v>23</v>
      </c>
      <c r="H172" s="872"/>
      <c r="I172" s="873">
        <f>G172*H172</f>
        <v>0</v>
      </c>
    </row>
    <row r="173" spans="1:9" ht="13" x14ac:dyDescent="0.25">
      <c r="A173" s="188"/>
      <c r="B173" s="709"/>
      <c r="C173" s="188"/>
      <c r="D173" s="709"/>
      <c r="E173" s="710"/>
      <c r="F173" s="24"/>
      <c r="G173" s="71"/>
      <c r="H173" s="870"/>
      <c r="I173" s="873"/>
    </row>
    <row r="174" spans="1:9" x14ac:dyDescent="0.25">
      <c r="A174" s="12"/>
      <c r="B174" s="682"/>
      <c r="C174" s="12" t="s">
        <v>44</v>
      </c>
      <c r="D174" s="682"/>
      <c r="E174" s="42" t="s">
        <v>733</v>
      </c>
      <c r="F174" s="17" t="s">
        <v>57</v>
      </c>
      <c r="G174" s="71">
        <v>13</v>
      </c>
      <c r="H174" s="872"/>
      <c r="I174" s="873">
        <f>G174*H174</f>
        <v>0</v>
      </c>
    </row>
    <row r="175" spans="1:9" x14ac:dyDescent="0.25">
      <c r="A175" s="12"/>
      <c r="B175" s="682"/>
      <c r="C175" s="12"/>
      <c r="D175" s="682"/>
      <c r="E175" s="42"/>
      <c r="F175" s="24"/>
      <c r="G175" s="71"/>
      <c r="H175" s="870"/>
      <c r="I175" s="873"/>
    </row>
    <row r="176" spans="1:9" x14ac:dyDescent="0.25">
      <c r="A176" s="12"/>
      <c r="B176" s="682"/>
      <c r="C176" s="12" t="s">
        <v>339</v>
      </c>
      <c r="D176" s="682"/>
      <c r="E176" s="42" t="s">
        <v>1615</v>
      </c>
      <c r="F176" s="17" t="s">
        <v>57</v>
      </c>
      <c r="G176" s="71">
        <v>10</v>
      </c>
      <c r="H176" s="872"/>
      <c r="I176" s="873">
        <f>G176*H176</f>
        <v>0</v>
      </c>
    </row>
    <row r="177" spans="1:9" x14ac:dyDescent="0.25">
      <c r="A177" s="12"/>
      <c r="B177" s="682"/>
      <c r="C177" s="682"/>
      <c r="D177" s="682"/>
      <c r="E177" s="42"/>
      <c r="F177" s="24"/>
      <c r="G177" s="71"/>
      <c r="H177" s="871"/>
      <c r="I177" s="873" t="str">
        <f t="shared" ref="I177:I179" si="8">IF(F177="","",G177*H177)</f>
        <v/>
      </c>
    </row>
    <row r="178" spans="1:9" ht="26" x14ac:dyDescent="0.25">
      <c r="A178" s="188" t="s">
        <v>1616</v>
      </c>
      <c r="B178" s="188"/>
      <c r="C178" s="188"/>
      <c r="D178" s="188"/>
      <c r="E178" s="15" t="s">
        <v>735</v>
      </c>
      <c r="F178" s="17"/>
      <c r="G178" s="71"/>
      <c r="H178" s="869"/>
      <c r="I178" s="873" t="str">
        <f t="shared" si="8"/>
        <v/>
      </c>
    </row>
    <row r="179" spans="1:9" x14ac:dyDescent="0.25">
      <c r="A179" s="12"/>
      <c r="B179" s="12"/>
      <c r="C179" s="12"/>
      <c r="D179" s="12"/>
      <c r="E179" s="13"/>
      <c r="F179" s="17"/>
      <c r="G179" s="71"/>
      <c r="H179" s="869"/>
      <c r="I179" s="873" t="str">
        <f t="shared" si="8"/>
        <v/>
      </c>
    </row>
    <row r="180" spans="1:9" ht="25" x14ac:dyDescent="0.25">
      <c r="A180" s="12"/>
      <c r="B180" s="12" t="s">
        <v>1617</v>
      </c>
      <c r="C180" s="12"/>
      <c r="D180" s="12"/>
      <c r="E180" s="13" t="s">
        <v>1618</v>
      </c>
      <c r="F180" s="17" t="s">
        <v>1438</v>
      </c>
      <c r="G180" s="71">
        <v>430</v>
      </c>
      <c r="H180" s="872"/>
      <c r="I180" s="873">
        <f>G180*H180</f>
        <v>0</v>
      </c>
    </row>
    <row r="181" spans="1:9" x14ac:dyDescent="0.25">
      <c r="A181" s="12"/>
      <c r="B181" s="12"/>
      <c r="C181" s="12"/>
      <c r="D181" s="12"/>
      <c r="E181" s="13"/>
      <c r="F181" s="17"/>
      <c r="G181" s="71"/>
      <c r="H181" s="869"/>
      <c r="I181" s="873"/>
    </row>
    <row r="182" spans="1:9" ht="25.5" x14ac:dyDescent="0.25">
      <c r="A182" s="12"/>
      <c r="B182" s="12" t="s">
        <v>1619</v>
      </c>
      <c r="C182" s="12"/>
      <c r="D182" s="12"/>
      <c r="E182" s="13" t="s">
        <v>1620</v>
      </c>
      <c r="F182" s="17" t="s">
        <v>1438</v>
      </c>
      <c r="G182" s="71">
        <v>200</v>
      </c>
      <c r="H182" s="872"/>
      <c r="I182" s="873">
        <f>G182*H182</f>
        <v>0</v>
      </c>
    </row>
    <row r="183" spans="1:9" x14ac:dyDescent="0.25">
      <c r="A183" s="12"/>
      <c r="B183" s="12"/>
      <c r="C183" s="12"/>
      <c r="D183" s="12"/>
      <c r="E183" s="13"/>
      <c r="F183" s="17"/>
      <c r="G183" s="71"/>
      <c r="H183" s="868"/>
      <c r="I183" s="873" t="str">
        <f t="shared" ref="I183" si="9">IF(F183="","",G183*H183)</f>
        <v/>
      </c>
    </row>
    <row r="184" spans="1:9" ht="26" x14ac:dyDescent="0.25">
      <c r="A184" s="188" t="s">
        <v>1621</v>
      </c>
      <c r="B184" s="188"/>
      <c r="C184" s="188"/>
      <c r="D184" s="188"/>
      <c r="E184" s="1002" t="s">
        <v>3897</v>
      </c>
      <c r="F184" s="17"/>
      <c r="G184" s="71"/>
      <c r="H184" s="870"/>
      <c r="I184" s="873"/>
    </row>
    <row r="185" spans="1:9" ht="13" x14ac:dyDescent="0.25">
      <c r="A185" s="188"/>
      <c r="B185" s="188"/>
      <c r="C185" s="188"/>
      <c r="D185" s="188"/>
      <c r="E185" s="15"/>
      <c r="F185" s="17"/>
      <c r="G185" s="71"/>
      <c r="H185" s="870"/>
      <c r="I185" s="873"/>
    </row>
    <row r="186" spans="1:9" s="1" customFormat="1" ht="39.5" customHeight="1" x14ac:dyDescent="0.25">
      <c r="A186" s="12"/>
      <c r="B186" s="12"/>
      <c r="C186" s="12" t="s">
        <v>41</v>
      </c>
      <c r="D186" s="12"/>
      <c r="E186" s="963" t="s">
        <v>3898</v>
      </c>
      <c r="F186" s="17"/>
      <c r="G186" s="71"/>
      <c r="H186" s="870"/>
      <c r="I186" s="873"/>
    </row>
    <row r="187" spans="1:9" ht="13" x14ac:dyDescent="0.25">
      <c r="A187" s="188"/>
      <c r="B187" s="188"/>
      <c r="C187" s="188"/>
      <c r="D187" s="188"/>
      <c r="E187" s="13"/>
      <c r="F187" s="17"/>
      <c r="G187" s="71"/>
      <c r="H187" s="870"/>
      <c r="I187" s="873"/>
    </row>
    <row r="188" spans="1:9" ht="13" x14ac:dyDescent="0.25">
      <c r="A188" s="188"/>
      <c r="B188" s="188"/>
      <c r="C188" s="188"/>
      <c r="D188" s="12" t="s">
        <v>105</v>
      </c>
      <c r="E188" s="13" t="s">
        <v>740</v>
      </c>
      <c r="F188" s="17" t="s">
        <v>57</v>
      </c>
      <c r="G188" s="71">
        <v>4</v>
      </c>
      <c r="H188" s="872"/>
      <c r="I188" s="873">
        <f>G188*H188</f>
        <v>0</v>
      </c>
    </row>
    <row r="189" spans="1:9" ht="13" x14ac:dyDescent="0.25">
      <c r="A189" s="188"/>
      <c r="B189" s="188"/>
      <c r="C189" s="188"/>
      <c r="D189" s="188"/>
      <c r="E189" s="13"/>
      <c r="F189" s="17"/>
      <c r="G189" s="71"/>
      <c r="H189" s="870"/>
      <c r="I189" s="873"/>
    </row>
    <row r="190" spans="1:9" ht="13" x14ac:dyDescent="0.25">
      <c r="A190" s="188"/>
      <c r="B190" s="188"/>
      <c r="C190" s="188"/>
      <c r="D190" s="12" t="s">
        <v>111</v>
      </c>
      <c r="E190" s="963" t="s">
        <v>3864</v>
      </c>
      <c r="F190" s="17" t="s">
        <v>57</v>
      </c>
      <c r="G190" s="71">
        <v>16</v>
      </c>
      <c r="H190" s="872"/>
      <c r="I190" s="873">
        <f>G190*H190</f>
        <v>0</v>
      </c>
    </row>
    <row r="191" spans="1:9" ht="13" x14ac:dyDescent="0.25">
      <c r="A191" s="188"/>
      <c r="B191" s="188"/>
      <c r="C191" s="188"/>
      <c r="D191" s="188"/>
      <c r="E191" s="13"/>
      <c r="F191" s="17"/>
      <c r="G191" s="71"/>
      <c r="H191" s="870"/>
      <c r="I191" s="873"/>
    </row>
    <row r="192" spans="1:9" ht="13" x14ac:dyDescent="0.25">
      <c r="A192" s="188"/>
      <c r="B192" s="188"/>
      <c r="C192" s="188"/>
      <c r="D192" s="12" t="s">
        <v>113</v>
      </c>
      <c r="E192" s="13" t="s">
        <v>742</v>
      </c>
      <c r="F192" s="17" t="s">
        <v>57</v>
      </c>
      <c r="G192" s="71">
        <v>4</v>
      </c>
      <c r="H192" s="872"/>
      <c r="I192" s="873">
        <f>G192*H192</f>
        <v>0</v>
      </c>
    </row>
    <row r="193" spans="1:9" ht="13" x14ac:dyDescent="0.25">
      <c r="A193" s="188"/>
      <c r="B193" s="188"/>
      <c r="C193" s="188"/>
      <c r="D193" s="12"/>
      <c r="E193" s="13"/>
      <c r="F193" s="17"/>
      <c r="G193" s="71"/>
      <c r="H193" s="869"/>
      <c r="I193" s="873"/>
    </row>
    <row r="194" spans="1:9" ht="13" x14ac:dyDescent="0.25">
      <c r="A194" s="195" t="str">
        <f>$A$10</f>
        <v>C3.2</v>
      </c>
      <c r="B194" s="696"/>
      <c r="C194" s="696"/>
      <c r="D194" s="696"/>
      <c r="E194" s="19" t="s">
        <v>90</v>
      </c>
      <c r="F194" s="20"/>
      <c r="G194" s="21"/>
      <c r="H194" s="907"/>
      <c r="I194" s="874">
        <f>SUM(I132:I192)</f>
        <v>0</v>
      </c>
    </row>
    <row r="195" spans="1:9" ht="13" x14ac:dyDescent="0.25">
      <c r="A195" s="34" t="s">
        <v>11</v>
      </c>
      <c r="B195" s="34"/>
      <c r="C195" s="34"/>
      <c r="D195" s="34"/>
      <c r="E195" s="10" t="s">
        <v>12</v>
      </c>
      <c r="F195" s="10" t="s">
        <v>13</v>
      </c>
      <c r="G195" s="10" t="s">
        <v>14</v>
      </c>
      <c r="H195" s="10" t="s">
        <v>15</v>
      </c>
      <c r="I195" s="10" t="s">
        <v>16</v>
      </c>
    </row>
    <row r="196" spans="1:9" ht="13" x14ac:dyDescent="0.25">
      <c r="A196" s="37"/>
      <c r="B196" s="20"/>
      <c r="C196" s="20"/>
      <c r="D196" s="20"/>
      <c r="E196" s="19" t="s">
        <v>91</v>
      </c>
      <c r="F196" s="20"/>
      <c r="G196" s="21"/>
      <c r="H196" s="907"/>
      <c r="I196" s="874">
        <f>I194</f>
        <v>0</v>
      </c>
    </row>
    <row r="197" spans="1:9" ht="13" x14ac:dyDescent="0.25">
      <c r="A197" s="739"/>
      <c r="B197" s="689"/>
      <c r="C197" s="689"/>
      <c r="D197" s="689"/>
      <c r="E197" s="690"/>
      <c r="F197" s="689"/>
      <c r="G197" s="688"/>
      <c r="H197" s="912"/>
      <c r="I197" s="887"/>
    </row>
    <row r="198" spans="1:9" s="1" customFormat="1" ht="50.5" customHeight="1" x14ac:dyDescent="0.25">
      <c r="A198" s="12"/>
      <c r="B198" s="12"/>
      <c r="C198" s="12" t="s">
        <v>44</v>
      </c>
      <c r="D198" s="12"/>
      <c r="E198" s="963" t="s">
        <v>3866</v>
      </c>
      <c r="F198" s="17"/>
      <c r="G198" s="71"/>
      <c r="H198" s="870"/>
      <c r="I198" s="873"/>
    </row>
    <row r="199" spans="1:9" x14ac:dyDescent="0.25">
      <c r="A199" s="12"/>
      <c r="B199" s="12"/>
      <c r="C199" s="12"/>
      <c r="D199" s="12"/>
      <c r="E199" s="13"/>
      <c r="F199" s="17"/>
      <c r="G199" s="71"/>
      <c r="H199" s="870"/>
      <c r="I199" s="873"/>
    </row>
    <row r="200" spans="1:9" x14ac:dyDescent="0.25">
      <c r="A200" s="12"/>
      <c r="B200" s="12"/>
      <c r="C200" s="12"/>
      <c r="D200" s="12" t="s">
        <v>105</v>
      </c>
      <c r="E200" s="13" t="s">
        <v>740</v>
      </c>
      <c r="F200" s="17" t="s">
        <v>57</v>
      </c>
      <c r="G200" s="71">
        <v>6</v>
      </c>
      <c r="H200" s="872"/>
      <c r="I200" s="873">
        <f>G200*H200</f>
        <v>0</v>
      </c>
    </row>
    <row r="201" spans="1:9" x14ac:dyDescent="0.25">
      <c r="A201" s="12"/>
      <c r="B201" s="12"/>
      <c r="C201" s="12"/>
      <c r="D201" s="12"/>
      <c r="E201" s="13"/>
      <c r="F201" s="17"/>
      <c r="G201" s="71"/>
      <c r="H201" s="71"/>
      <c r="I201" s="873"/>
    </row>
    <row r="202" spans="1:9" x14ac:dyDescent="0.25">
      <c r="A202" s="12"/>
      <c r="B202" s="12"/>
      <c r="C202" s="12"/>
      <c r="D202" s="967" t="s">
        <v>111</v>
      </c>
      <c r="E202" s="963" t="s">
        <v>3864</v>
      </c>
      <c r="F202" s="966" t="s">
        <v>57</v>
      </c>
      <c r="G202" s="964">
        <v>72</v>
      </c>
      <c r="H202" s="872"/>
      <c r="I202" s="873">
        <f>G202*H202</f>
        <v>0</v>
      </c>
    </row>
    <row r="203" spans="1:9" ht="13" x14ac:dyDescent="0.25">
      <c r="A203" s="188"/>
      <c r="B203" s="188"/>
      <c r="C203" s="188"/>
      <c r="D203" s="188"/>
      <c r="E203" s="13"/>
      <c r="F203" s="17"/>
      <c r="G203" s="128"/>
      <c r="H203" s="870"/>
      <c r="I203" s="873"/>
    </row>
    <row r="204" spans="1:9" ht="13" x14ac:dyDescent="0.25">
      <c r="A204" s="188"/>
      <c r="B204" s="188"/>
      <c r="C204" s="188"/>
      <c r="D204" s="967" t="s">
        <v>113</v>
      </c>
      <c r="E204" s="963" t="s">
        <v>742</v>
      </c>
      <c r="F204" s="966" t="s">
        <v>57</v>
      </c>
      <c r="G204" s="964">
        <v>13</v>
      </c>
      <c r="H204" s="872"/>
      <c r="I204" s="873">
        <f>G204*H204</f>
        <v>0</v>
      </c>
    </row>
    <row r="205" spans="1:9" ht="13" x14ac:dyDescent="0.25">
      <c r="A205" s="188"/>
      <c r="B205" s="188"/>
      <c r="C205" s="188"/>
      <c r="D205" s="188"/>
      <c r="E205" s="13"/>
      <c r="F205" s="17"/>
      <c r="G205" s="128"/>
      <c r="H205" s="870"/>
      <c r="I205" s="873"/>
    </row>
    <row r="206" spans="1:9" ht="13" x14ac:dyDescent="0.25">
      <c r="A206" s="188"/>
      <c r="B206" s="188"/>
      <c r="C206" s="188"/>
      <c r="D206" s="967" t="s">
        <v>115</v>
      </c>
      <c r="E206" s="963" t="s">
        <v>1624</v>
      </c>
      <c r="F206" s="966" t="s">
        <v>57</v>
      </c>
      <c r="G206" s="964">
        <v>5</v>
      </c>
      <c r="H206" s="872"/>
      <c r="I206" s="873">
        <f>G206*H206</f>
        <v>0</v>
      </c>
    </row>
    <row r="207" spans="1:9" x14ac:dyDescent="0.25">
      <c r="A207" s="12"/>
      <c r="B207" s="12"/>
      <c r="C207" s="12"/>
      <c r="D207" s="12"/>
      <c r="E207" s="13"/>
      <c r="F207" s="17"/>
      <c r="G207" s="71"/>
      <c r="H207" s="870"/>
      <c r="I207" s="873"/>
    </row>
    <row r="208" spans="1:9" ht="25" x14ac:dyDescent="0.25">
      <c r="A208" s="188"/>
      <c r="B208" s="188"/>
      <c r="C208" s="967" t="s">
        <v>339</v>
      </c>
      <c r="D208" s="967"/>
      <c r="E208" s="963" t="s">
        <v>1625</v>
      </c>
      <c r="F208" s="17"/>
      <c r="G208" s="71"/>
      <c r="H208" s="870"/>
      <c r="I208" s="873"/>
    </row>
    <row r="209" spans="1:9" ht="13" x14ac:dyDescent="0.25">
      <c r="A209" s="188"/>
      <c r="B209" s="188"/>
      <c r="C209" s="12"/>
      <c r="D209" s="12"/>
      <c r="E209" s="13"/>
      <c r="F209" s="17"/>
      <c r="G209" s="71"/>
      <c r="H209" s="870"/>
      <c r="I209" s="873"/>
    </row>
    <row r="210" spans="1:9" ht="13" x14ac:dyDescent="0.25">
      <c r="A210" s="188"/>
      <c r="B210" s="188"/>
      <c r="C210" s="12"/>
      <c r="D210" s="967" t="s">
        <v>105</v>
      </c>
      <c r="E210" s="963" t="s">
        <v>740</v>
      </c>
      <c r="F210" s="966" t="s">
        <v>57</v>
      </c>
      <c r="G210" s="964">
        <v>14</v>
      </c>
      <c r="H210" s="872"/>
      <c r="I210" s="873">
        <f>G210*H210</f>
        <v>0</v>
      </c>
    </row>
    <row r="211" spans="1:9" ht="13" x14ac:dyDescent="0.25">
      <c r="A211" s="188"/>
      <c r="B211" s="188"/>
      <c r="C211" s="12"/>
      <c r="D211" s="12"/>
      <c r="E211" s="13"/>
      <c r="F211" s="17"/>
      <c r="G211" s="71"/>
      <c r="H211" s="870"/>
      <c r="I211" s="873"/>
    </row>
    <row r="212" spans="1:9" ht="13" x14ac:dyDescent="0.25">
      <c r="A212" s="188"/>
      <c r="B212" s="188"/>
      <c r="C212" s="12"/>
      <c r="D212" s="967" t="s">
        <v>111</v>
      </c>
      <c r="E212" s="963" t="s">
        <v>3864</v>
      </c>
      <c r="F212" s="966" t="s">
        <v>57</v>
      </c>
      <c r="G212" s="964">
        <v>2</v>
      </c>
      <c r="H212" s="872"/>
      <c r="I212" s="873">
        <f>G212*H212</f>
        <v>0</v>
      </c>
    </row>
    <row r="213" spans="1:9" ht="13" x14ac:dyDescent="0.25">
      <c r="A213" s="188"/>
      <c r="B213" s="188"/>
      <c r="C213" s="12"/>
      <c r="D213" s="12"/>
      <c r="E213" s="13"/>
      <c r="F213" s="17"/>
      <c r="G213" s="71"/>
      <c r="H213" s="869"/>
      <c r="I213" s="873"/>
    </row>
    <row r="214" spans="1:9" ht="25" x14ac:dyDescent="0.25">
      <c r="A214" s="188"/>
      <c r="B214" s="188"/>
      <c r="C214" s="967" t="s">
        <v>82</v>
      </c>
      <c r="D214" s="967"/>
      <c r="E214" s="963" t="s">
        <v>3900</v>
      </c>
      <c r="F214" s="17"/>
      <c r="G214" s="71"/>
      <c r="H214" s="869"/>
      <c r="I214" s="873"/>
    </row>
    <row r="215" spans="1:9" ht="13" x14ac:dyDescent="0.25">
      <c r="A215" s="188"/>
      <c r="B215" s="188"/>
      <c r="C215" s="12"/>
      <c r="D215" s="12"/>
      <c r="E215" s="13"/>
      <c r="F215" s="17"/>
      <c r="G215" s="71"/>
      <c r="H215" s="869"/>
      <c r="I215" s="873"/>
    </row>
    <row r="216" spans="1:9" ht="13" x14ac:dyDescent="0.25">
      <c r="A216" s="188"/>
      <c r="B216" s="188"/>
      <c r="C216" s="12"/>
      <c r="D216" s="967" t="s">
        <v>113</v>
      </c>
      <c r="E216" s="963" t="s">
        <v>1626</v>
      </c>
      <c r="F216" s="966" t="s">
        <v>57</v>
      </c>
      <c r="G216" s="964">
        <v>5</v>
      </c>
      <c r="H216" s="872"/>
      <c r="I216" s="873">
        <f>G216*H216</f>
        <v>0</v>
      </c>
    </row>
    <row r="217" spans="1:9" ht="13" x14ac:dyDescent="0.25">
      <c r="A217" s="188"/>
      <c r="B217" s="188"/>
      <c r="C217" s="12"/>
      <c r="D217" s="12"/>
      <c r="E217" s="13"/>
      <c r="F217" s="17"/>
      <c r="G217" s="71"/>
      <c r="H217" s="869"/>
      <c r="I217" s="873"/>
    </row>
    <row r="218" spans="1:9" ht="25" x14ac:dyDescent="0.25">
      <c r="A218" s="188"/>
      <c r="B218" s="188"/>
      <c r="C218" s="967" t="s">
        <v>84</v>
      </c>
      <c r="D218" s="967"/>
      <c r="E218" s="963" t="s">
        <v>3901</v>
      </c>
      <c r="F218" s="17"/>
      <c r="G218" s="71"/>
      <c r="H218" s="869"/>
      <c r="I218" s="873"/>
    </row>
    <row r="219" spans="1:9" ht="13" x14ac:dyDescent="0.25">
      <c r="A219" s="188"/>
      <c r="B219" s="188"/>
      <c r="C219" s="12"/>
      <c r="D219" s="12"/>
      <c r="E219" s="13"/>
      <c r="F219" s="17"/>
      <c r="G219" s="71"/>
      <c r="H219" s="869"/>
      <c r="I219" s="873"/>
    </row>
    <row r="220" spans="1:9" ht="13" x14ac:dyDescent="0.25">
      <c r="A220" s="188"/>
      <c r="B220" s="188"/>
      <c r="C220" s="12"/>
      <c r="D220" s="967" t="s">
        <v>105</v>
      </c>
      <c r="E220" s="963" t="s">
        <v>742</v>
      </c>
      <c r="F220" s="966" t="s">
        <v>57</v>
      </c>
      <c r="G220" s="964">
        <v>2</v>
      </c>
      <c r="H220" s="872"/>
      <c r="I220" s="873">
        <f>G220*H220</f>
        <v>0</v>
      </c>
    </row>
    <row r="221" spans="1:9" x14ac:dyDescent="0.25">
      <c r="A221" s="12"/>
      <c r="B221" s="12"/>
      <c r="C221" s="12"/>
      <c r="D221" s="12"/>
      <c r="E221" s="13"/>
      <c r="F221" s="17"/>
      <c r="G221" s="71"/>
      <c r="H221" s="869"/>
      <c r="I221" s="873"/>
    </row>
    <row r="222" spans="1:9" ht="13" x14ac:dyDescent="0.25">
      <c r="A222" s="188" t="s">
        <v>1622</v>
      </c>
      <c r="B222" s="188"/>
      <c r="C222" s="188"/>
      <c r="D222" s="188"/>
      <c r="E222" s="1002" t="s">
        <v>3899</v>
      </c>
      <c r="F222" s="17"/>
      <c r="G222" s="71"/>
      <c r="H222" s="869"/>
      <c r="I222" s="873"/>
    </row>
    <row r="223" spans="1:9" x14ac:dyDescent="0.25">
      <c r="A223" s="12"/>
      <c r="B223" s="12"/>
      <c r="C223" s="12"/>
      <c r="D223" s="12"/>
      <c r="E223" s="13"/>
      <c r="F223" s="17"/>
      <c r="G223" s="71"/>
      <c r="H223" s="869"/>
      <c r="I223" s="873"/>
    </row>
    <row r="224" spans="1:9" ht="25" x14ac:dyDescent="0.25">
      <c r="A224" s="12"/>
      <c r="B224" s="12"/>
      <c r="C224" s="967" t="s">
        <v>41</v>
      </c>
      <c r="D224" s="967"/>
      <c r="E224" s="968" t="s">
        <v>1623</v>
      </c>
      <c r="F224" s="966" t="s">
        <v>57</v>
      </c>
      <c r="G224" s="71">
        <v>57</v>
      </c>
      <c r="H224" s="872"/>
      <c r="I224" s="873">
        <f>G224*H224</f>
        <v>0</v>
      </c>
    </row>
    <row r="225" spans="1:9" x14ac:dyDescent="0.25">
      <c r="A225" s="12"/>
      <c r="B225" s="12"/>
      <c r="C225" s="12"/>
      <c r="D225" s="12"/>
      <c r="E225" s="13"/>
      <c r="F225" s="17"/>
      <c r="G225" s="71"/>
      <c r="H225" s="869"/>
      <c r="I225" s="873"/>
    </row>
    <row r="226" spans="1:9" ht="13" x14ac:dyDescent="0.25">
      <c r="A226" s="188" t="s">
        <v>1627</v>
      </c>
      <c r="B226" s="188"/>
      <c r="C226" s="188"/>
      <c r="D226" s="188"/>
      <c r="E226" s="15" t="s">
        <v>1628</v>
      </c>
      <c r="F226" s="17"/>
      <c r="G226" s="71"/>
      <c r="H226" s="870"/>
      <c r="I226" s="873"/>
    </row>
    <row r="227" spans="1:9" ht="13" x14ac:dyDescent="0.25">
      <c r="A227" s="188"/>
      <c r="B227" s="188"/>
      <c r="C227" s="188"/>
      <c r="D227" s="188"/>
      <c r="E227" s="15"/>
      <c r="F227" s="17"/>
      <c r="G227" s="71"/>
      <c r="H227" s="870"/>
      <c r="I227" s="873"/>
    </row>
    <row r="228" spans="1:9" ht="13" x14ac:dyDescent="0.25">
      <c r="A228" s="188"/>
      <c r="B228" s="188"/>
      <c r="C228" s="12" t="s">
        <v>41</v>
      </c>
      <c r="D228" s="188" t="s">
        <v>5</v>
      </c>
      <c r="E228" s="13" t="s">
        <v>1629</v>
      </c>
      <c r="F228" s="17" t="s">
        <v>57</v>
      </c>
      <c r="G228" s="71">
        <v>25</v>
      </c>
      <c r="H228" s="872"/>
      <c r="I228" s="873">
        <f>G228*H228</f>
        <v>0</v>
      </c>
    </row>
    <row r="229" spans="1:9" ht="13" x14ac:dyDescent="0.25">
      <c r="A229" s="188"/>
      <c r="B229" s="188"/>
      <c r="C229" s="12"/>
      <c r="D229" s="188"/>
      <c r="E229" s="693"/>
      <c r="F229" s="17"/>
      <c r="G229" s="71"/>
      <c r="H229" s="870"/>
      <c r="I229" s="873"/>
    </row>
    <row r="230" spans="1:9" ht="13" x14ac:dyDescent="0.25">
      <c r="A230" s="188"/>
      <c r="B230" s="188"/>
      <c r="C230" s="12" t="s">
        <v>44</v>
      </c>
      <c r="D230" s="188"/>
      <c r="E230" s="963" t="s">
        <v>3908</v>
      </c>
      <c r="F230" s="17" t="s">
        <v>57</v>
      </c>
      <c r="G230" s="71">
        <v>9</v>
      </c>
      <c r="H230" s="872"/>
      <c r="I230" s="873">
        <f>G230*H230</f>
        <v>0</v>
      </c>
    </row>
    <row r="231" spans="1:9" ht="13" x14ac:dyDescent="0.25">
      <c r="A231" s="188"/>
      <c r="B231" s="188"/>
      <c r="C231" s="12"/>
      <c r="D231" s="188"/>
      <c r="E231" s="693"/>
      <c r="F231" s="17"/>
      <c r="G231" s="71"/>
      <c r="H231" s="870"/>
      <c r="I231" s="873"/>
    </row>
    <row r="232" spans="1:9" ht="13" x14ac:dyDescent="0.25">
      <c r="A232" s="188"/>
      <c r="B232" s="188"/>
      <c r="C232" s="12" t="s">
        <v>1091</v>
      </c>
      <c r="D232" s="188"/>
      <c r="E232" s="963" t="s">
        <v>3907</v>
      </c>
      <c r="F232" s="17" t="s">
        <v>57</v>
      </c>
      <c r="G232" s="71">
        <v>1</v>
      </c>
      <c r="H232" s="872"/>
      <c r="I232" s="873">
        <f>G232*H232</f>
        <v>0</v>
      </c>
    </row>
    <row r="233" spans="1:9" ht="13" x14ac:dyDescent="0.25">
      <c r="A233" s="188"/>
      <c r="B233" s="188"/>
      <c r="C233" s="12"/>
      <c r="D233" s="188"/>
      <c r="E233" s="693"/>
      <c r="F233" s="17"/>
      <c r="G233" s="71"/>
      <c r="H233" s="870"/>
      <c r="I233" s="873"/>
    </row>
    <row r="234" spans="1:9" ht="13" x14ac:dyDescent="0.25">
      <c r="A234" s="188" t="s">
        <v>5</v>
      </c>
      <c r="B234" s="188"/>
      <c r="C234" s="12" t="s">
        <v>82</v>
      </c>
      <c r="D234" s="188"/>
      <c r="E234" s="963" t="s">
        <v>3909</v>
      </c>
      <c r="F234" s="17" t="s">
        <v>57</v>
      </c>
      <c r="G234" s="71">
        <v>1</v>
      </c>
      <c r="H234" s="872"/>
      <c r="I234" s="873">
        <f>G234*H234</f>
        <v>0</v>
      </c>
    </row>
    <row r="235" spans="1:9" ht="13" x14ac:dyDescent="0.25">
      <c r="A235" s="188"/>
      <c r="B235" s="188"/>
      <c r="C235" s="12"/>
      <c r="D235" s="188"/>
      <c r="E235" s="13"/>
      <c r="F235" s="17"/>
      <c r="G235" s="71"/>
      <c r="H235" s="870"/>
      <c r="I235" s="873"/>
    </row>
    <row r="236" spans="1:9" ht="39" x14ac:dyDescent="0.25">
      <c r="A236" s="188" t="s">
        <v>1630</v>
      </c>
      <c r="B236" s="188"/>
      <c r="C236" s="188"/>
      <c r="D236" s="188"/>
      <c r="E236" s="15" t="s">
        <v>744</v>
      </c>
      <c r="F236" s="17"/>
      <c r="G236" s="71"/>
      <c r="H236" s="870"/>
      <c r="I236" s="873"/>
    </row>
    <row r="237" spans="1:9" ht="13" x14ac:dyDescent="0.25">
      <c r="A237" s="188"/>
      <c r="B237" s="188"/>
      <c r="C237" s="188"/>
      <c r="D237" s="188"/>
      <c r="E237" s="13"/>
      <c r="F237" s="17"/>
      <c r="G237" s="71"/>
      <c r="H237" s="870"/>
      <c r="I237" s="873"/>
    </row>
    <row r="238" spans="1:9" x14ac:dyDescent="0.25">
      <c r="A238" s="12"/>
      <c r="B238" s="12" t="s">
        <v>1631</v>
      </c>
      <c r="C238" s="12"/>
      <c r="D238" s="12" t="s">
        <v>105</v>
      </c>
      <c r="E238" s="13" t="s">
        <v>1632</v>
      </c>
      <c r="F238" s="17" t="s">
        <v>57</v>
      </c>
      <c r="G238" s="71">
        <v>1</v>
      </c>
      <c r="H238" s="872"/>
      <c r="I238" s="873">
        <f>G238*H238</f>
        <v>0</v>
      </c>
    </row>
    <row r="239" spans="1:9" ht="13" x14ac:dyDescent="0.25">
      <c r="A239" s="12"/>
      <c r="B239" s="12"/>
      <c r="C239" s="12"/>
      <c r="D239" s="188"/>
      <c r="E239" s="13"/>
      <c r="F239" s="17"/>
      <c r="G239" s="71"/>
      <c r="H239" s="869" t="s">
        <v>5</v>
      </c>
      <c r="I239" s="873" t="str">
        <f>IF(F239="","",G239*H239)</f>
        <v/>
      </c>
    </row>
    <row r="240" spans="1:9" x14ac:dyDescent="0.25">
      <c r="A240" s="12"/>
      <c r="B240" s="12"/>
      <c r="C240" s="12"/>
      <c r="D240" s="12" t="s">
        <v>111</v>
      </c>
      <c r="E240" s="13" t="s">
        <v>1633</v>
      </c>
      <c r="F240" s="17" t="s">
        <v>57</v>
      </c>
      <c r="G240" s="71">
        <v>1</v>
      </c>
      <c r="H240" s="872"/>
      <c r="I240" s="873">
        <f>G240*H240</f>
        <v>0</v>
      </c>
    </row>
    <row r="241" spans="1:9" ht="13" x14ac:dyDescent="0.25">
      <c r="A241" s="12"/>
      <c r="B241" s="12"/>
      <c r="C241" s="12"/>
      <c r="D241" s="188"/>
      <c r="E241" s="13"/>
      <c r="F241" s="17"/>
      <c r="G241" s="71"/>
      <c r="H241" s="869"/>
      <c r="I241" s="873"/>
    </row>
    <row r="242" spans="1:9" x14ac:dyDescent="0.25">
      <c r="A242" s="12"/>
      <c r="B242" s="12" t="s">
        <v>1634</v>
      </c>
      <c r="C242" s="12"/>
      <c r="D242" s="12" t="s">
        <v>105</v>
      </c>
      <c r="E242" s="13" t="s">
        <v>1635</v>
      </c>
      <c r="F242" s="17" t="s">
        <v>57</v>
      </c>
      <c r="G242" s="71">
        <v>3</v>
      </c>
      <c r="H242" s="872"/>
      <c r="I242" s="873">
        <f>G242*H242</f>
        <v>0</v>
      </c>
    </row>
    <row r="243" spans="1:9" x14ac:dyDescent="0.25">
      <c r="A243" s="12"/>
      <c r="B243" s="12"/>
      <c r="C243" s="12"/>
      <c r="D243" s="12"/>
      <c r="E243" s="13"/>
      <c r="F243" s="17"/>
      <c r="G243" s="71"/>
      <c r="H243" s="869"/>
      <c r="I243" s="873"/>
    </row>
    <row r="244" spans="1:9" x14ac:dyDescent="0.25">
      <c r="A244" s="12"/>
      <c r="B244" s="12"/>
      <c r="C244" s="12"/>
      <c r="D244" s="12" t="s">
        <v>111</v>
      </c>
      <c r="E244" s="13" t="s">
        <v>1636</v>
      </c>
      <c r="F244" s="17" t="s">
        <v>57</v>
      </c>
      <c r="G244" s="71">
        <v>1</v>
      </c>
      <c r="H244" s="872"/>
      <c r="I244" s="873">
        <f>G244*H244</f>
        <v>0</v>
      </c>
    </row>
    <row r="245" spans="1:9" x14ac:dyDescent="0.25">
      <c r="A245" s="12"/>
      <c r="B245" s="12"/>
      <c r="C245" s="12"/>
      <c r="E245" s="13"/>
      <c r="F245" s="17"/>
      <c r="G245" s="71"/>
      <c r="H245" s="869"/>
      <c r="I245" s="873"/>
    </row>
    <row r="246" spans="1:9" x14ac:dyDescent="0.25">
      <c r="A246" s="12"/>
      <c r="B246" s="12" t="s">
        <v>1637</v>
      </c>
      <c r="C246" s="12"/>
      <c r="D246" s="12" t="s">
        <v>105</v>
      </c>
      <c r="E246" s="13" t="s">
        <v>746</v>
      </c>
      <c r="F246" s="17" t="s">
        <v>57</v>
      </c>
      <c r="G246" s="71">
        <v>12</v>
      </c>
      <c r="H246" s="872"/>
      <c r="I246" s="873">
        <f>G246*H246</f>
        <v>0</v>
      </c>
    </row>
    <row r="247" spans="1:9" ht="13" x14ac:dyDescent="0.25">
      <c r="A247" s="12"/>
      <c r="B247" s="12"/>
      <c r="C247" s="12"/>
      <c r="D247" s="188"/>
      <c r="E247" s="13"/>
      <c r="F247" s="17"/>
      <c r="G247" s="71"/>
      <c r="H247" s="869"/>
      <c r="I247" s="873"/>
    </row>
    <row r="248" spans="1:9" x14ac:dyDescent="0.25">
      <c r="A248" s="12"/>
      <c r="B248" s="12"/>
      <c r="C248" s="12"/>
      <c r="D248" s="12" t="s">
        <v>111</v>
      </c>
      <c r="E248" s="13" t="s">
        <v>747</v>
      </c>
      <c r="F248" s="17" t="s">
        <v>57</v>
      </c>
      <c r="G248" s="71">
        <v>10</v>
      </c>
      <c r="H248" s="872"/>
      <c r="I248" s="873">
        <f>G248*H248</f>
        <v>0</v>
      </c>
    </row>
    <row r="249" spans="1:9" ht="13" x14ac:dyDescent="0.25">
      <c r="A249" s="12"/>
      <c r="B249" s="12"/>
      <c r="C249" s="12"/>
      <c r="D249" s="188"/>
      <c r="E249" s="13"/>
      <c r="F249" s="17"/>
      <c r="G249" s="71"/>
      <c r="H249" s="869"/>
      <c r="I249" s="873"/>
    </row>
    <row r="250" spans="1:9" x14ac:dyDescent="0.25">
      <c r="A250" s="12"/>
      <c r="B250" s="12" t="s">
        <v>1638</v>
      </c>
      <c r="C250" s="12"/>
      <c r="D250" s="12" t="s">
        <v>105</v>
      </c>
      <c r="E250" s="13" t="s">
        <v>1639</v>
      </c>
      <c r="F250" s="17" t="s">
        <v>57</v>
      </c>
      <c r="G250" s="71">
        <v>3</v>
      </c>
      <c r="H250" s="872"/>
      <c r="I250" s="873">
        <f>G250*H250</f>
        <v>0</v>
      </c>
    </row>
    <row r="251" spans="1:9" ht="13" x14ac:dyDescent="0.25">
      <c r="A251" s="12"/>
      <c r="B251" s="12"/>
      <c r="C251" s="12"/>
      <c r="D251" s="188"/>
      <c r="E251" s="13"/>
      <c r="F251" s="17"/>
      <c r="G251" s="71"/>
      <c r="H251" s="869"/>
      <c r="I251" s="873"/>
    </row>
    <row r="252" spans="1:9" ht="13" x14ac:dyDescent="0.25">
      <c r="A252" s="188"/>
      <c r="B252" s="188"/>
      <c r="C252" s="188"/>
      <c r="D252" s="12" t="s">
        <v>111</v>
      </c>
      <c r="E252" s="13" t="s">
        <v>1640</v>
      </c>
      <c r="F252" s="17" t="s">
        <v>57</v>
      </c>
      <c r="G252" s="71">
        <v>2</v>
      </c>
      <c r="H252" s="872"/>
      <c r="I252" s="873">
        <f>G252*H252</f>
        <v>0</v>
      </c>
    </row>
    <row r="253" spans="1:9" ht="13" x14ac:dyDescent="0.25">
      <c r="A253" s="188"/>
      <c r="B253" s="709"/>
      <c r="C253" s="709"/>
      <c r="D253" s="682"/>
      <c r="E253" s="42"/>
      <c r="F253" s="17"/>
      <c r="G253" s="71"/>
      <c r="H253" s="869"/>
      <c r="I253" s="873"/>
    </row>
    <row r="254" spans="1:9" ht="13" x14ac:dyDescent="0.25">
      <c r="A254" s="188"/>
      <c r="B254" s="709"/>
      <c r="C254" s="709"/>
      <c r="D254" s="709"/>
      <c r="E254" s="710"/>
      <c r="F254" s="24"/>
      <c r="G254" s="128"/>
      <c r="H254" s="878"/>
      <c r="I254" s="880"/>
    </row>
    <row r="255" spans="1:9" ht="13" x14ac:dyDescent="0.25">
      <c r="A255" s="188"/>
      <c r="B255" s="709"/>
      <c r="C255" s="709"/>
      <c r="D255" s="709"/>
      <c r="E255" s="710"/>
      <c r="F255" s="24"/>
      <c r="G255" s="128"/>
      <c r="H255" s="878"/>
      <c r="I255" s="880"/>
    </row>
    <row r="256" spans="1:9" x14ac:dyDescent="0.25">
      <c r="A256" s="12"/>
      <c r="B256" s="682"/>
      <c r="C256" s="682"/>
      <c r="D256" s="682"/>
      <c r="E256" s="683"/>
      <c r="F256" s="24"/>
      <c r="G256" s="128"/>
      <c r="H256" s="871"/>
      <c r="I256" s="880"/>
    </row>
    <row r="257" spans="1:9" ht="21.75" customHeight="1" x14ac:dyDescent="0.25">
      <c r="A257" s="12"/>
      <c r="B257" s="12"/>
      <c r="C257" s="682"/>
      <c r="D257" s="682"/>
      <c r="E257" s="42"/>
      <c r="F257" s="17"/>
      <c r="G257" s="128"/>
      <c r="H257" s="871"/>
      <c r="I257" s="880"/>
    </row>
    <row r="258" spans="1:9" x14ac:dyDescent="0.25">
      <c r="A258" s="12"/>
      <c r="B258" s="12"/>
      <c r="C258" s="12"/>
      <c r="D258" s="12"/>
      <c r="E258" s="13"/>
      <c r="F258" s="17"/>
      <c r="G258" s="17"/>
      <c r="H258" s="878"/>
      <c r="I258" s="880"/>
    </row>
    <row r="259" spans="1:9" x14ac:dyDescent="0.25">
      <c r="A259" s="12"/>
      <c r="B259" s="12"/>
      <c r="C259" s="12"/>
      <c r="D259" s="12"/>
      <c r="E259" s="13"/>
      <c r="F259" s="17"/>
      <c r="G259" s="17"/>
      <c r="H259" s="878"/>
      <c r="I259" s="880"/>
    </row>
    <row r="260" spans="1:9" ht="13" x14ac:dyDescent="0.25">
      <c r="A260" s="188"/>
      <c r="B260" s="188"/>
      <c r="C260" s="188"/>
      <c r="D260" s="188"/>
      <c r="E260" s="15"/>
      <c r="F260" s="17"/>
      <c r="G260" s="17"/>
      <c r="H260" s="878"/>
      <c r="I260" s="880"/>
    </row>
    <row r="261" spans="1:9" x14ac:dyDescent="0.25">
      <c r="A261" s="12"/>
      <c r="B261" s="12"/>
      <c r="C261" s="12"/>
      <c r="D261" s="12"/>
      <c r="E261" s="13"/>
      <c r="F261" s="17"/>
      <c r="G261" s="17"/>
      <c r="H261" s="878"/>
      <c r="I261" s="880"/>
    </row>
    <row r="262" spans="1:9" x14ac:dyDescent="0.25">
      <c r="A262" s="12"/>
      <c r="B262" s="12"/>
      <c r="C262" s="12"/>
      <c r="D262" s="12"/>
      <c r="E262" s="13"/>
      <c r="F262" s="17"/>
      <c r="G262" s="128"/>
      <c r="H262" s="878"/>
      <c r="I262" s="880"/>
    </row>
    <row r="263" spans="1:9" x14ac:dyDescent="0.25">
      <c r="A263" s="12"/>
      <c r="B263" s="12"/>
      <c r="C263" s="12"/>
      <c r="D263" s="12"/>
      <c r="E263" s="13"/>
      <c r="F263" s="17"/>
      <c r="G263" s="71"/>
      <c r="H263" s="868"/>
      <c r="I263" s="873"/>
    </row>
    <row r="264" spans="1:9" ht="13" x14ac:dyDescent="0.25">
      <c r="A264" s="195" t="str">
        <f>$A$10</f>
        <v>C3.2</v>
      </c>
      <c r="B264" s="696"/>
      <c r="C264" s="696"/>
      <c r="D264" s="696"/>
      <c r="E264" s="19" t="s">
        <v>172</v>
      </c>
      <c r="F264" s="20"/>
      <c r="G264" s="21"/>
      <c r="H264" s="907"/>
      <c r="I264" s="874">
        <f>SUM(I196:I263)</f>
        <v>0</v>
      </c>
    </row>
  </sheetData>
  <sheetProtection algorithmName="SHA-512" hashValue="7dPDWzuoNZVchvfS5Z19VZPa8SW8oIb5IprijBiZna7V3vmuAB2bhzbejBXg9Q7eSQr+/PHP9WMUNrkyxYn6/Q==" saltValue="P1cMZx7BkZKJ/7d6AvCnaw=="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C10DB-A040-440D-AD04-83082D7B8AE4}">
  <sheetPr codeName="Sheet10">
    <tabColor rgb="FF92D050"/>
  </sheetPr>
  <dimension ref="A1:M175"/>
  <sheetViews>
    <sheetView view="pageBreakPreview" zoomScaleNormal="100" zoomScaleSheetLayoutView="100" workbookViewId="0">
      <selection activeCell="H159" sqref="H159"/>
    </sheetView>
  </sheetViews>
  <sheetFormatPr defaultColWidth="6.90625" defaultRowHeight="12.5" x14ac:dyDescent="0.25"/>
  <cols>
    <col min="1" max="1" width="9.26953125" style="1" customWidth="1"/>
    <col min="2" max="2" width="10" style="3" customWidth="1"/>
    <col min="3" max="3" width="4.26953125" style="3" customWidth="1"/>
    <col min="4" max="4" width="4.26953125" style="1" customWidth="1"/>
    <col min="5" max="5" width="40.7265625" style="1" customWidth="1"/>
    <col min="6" max="6" width="18.26953125" style="1" customWidth="1"/>
    <col min="7" max="7" width="15.54296875" style="1" customWidth="1"/>
    <col min="8" max="8" width="15.54296875" style="4" customWidth="1"/>
    <col min="9" max="9" width="16.26953125" style="1" customWidth="1"/>
    <col min="10" max="16384" width="6.90625" style="23"/>
  </cols>
  <sheetData>
    <row r="1" spans="1:10" s="1" customFormat="1" ht="13" x14ac:dyDescent="0.25">
      <c r="A1" s="18" t="s">
        <v>1</v>
      </c>
      <c r="B1" s="49"/>
      <c r="C1" s="49"/>
      <c r="D1" s="49"/>
      <c r="E1" s="49"/>
      <c r="F1" s="49"/>
      <c r="G1" s="49"/>
      <c r="H1" s="653"/>
      <c r="I1" s="49"/>
      <c r="J1" s="5"/>
    </row>
    <row r="2" spans="1:10" s="1" customFormat="1" ht="13" x14ac:dyDescent="0.25">
      <c r="A2" s="18"/>
      <c r="B2" s="49"/>
      <c r="C2" s="49"/>
      <c r="D2" s="49"/>
      <c r="E2" s="49"/>
      <c r="F2" s="49"/>
      <c r="G2" s="49"/>
      <c r="H2" s="653"/>
      <c r="I2" s="49"/>
      <c r="J2" s="5"/>
    </row>
    <row r="3" spans="1:10" s="1" customFormat="1" ht="13" x14ac:dyDescent="0.25">
      <c r="A3" s="654" t="s">
        <v>3</v>
      </c>
      <c r="B3" s="49"/>
      <c r="C3" s="49"/>
      <c r="D3" s="49"/>
      <c r="E3" s="49"/>
      <c r="F3" s="49"/>
      <c r="G3" s="49"/>
      <c r="H3" s="653"/>
      <c r="I3" s="49"/>
      <c r="J3" s="5"/>
    </row>
    <row r="4" spans="1:10" s="1" customFormat="1" ht="13" x14ac:dyDescent="0.25">
      <c r="A4" s="18" t="s">
        <v>9</v>
      </c>
      <c r="B4" s="49"/>
      <c r="C4" s="49"/>
      <c r="D4" s="49"/>
      <c r="E4" s="49"/>
      <c r="F4" s="49"/>
      <c r="G4" s="49"/>
      <c r="H4" s="653"/>
      <c r="I4" s="49"/>
      <c r="J4" s="6"/>
    </row>
    <row r="5" spans="1:10" s="1" customFormat="1" ht="13.5" customHeight="1" x14ac:dyDescent="0.25">
      <c r="A5" s="18"/>
      <c r="B5" s="49"/>
      <c r="C5" s="49"/>
      <c r="D5" s="49"/>
      <c r="E5" s="49"/>
      <c r="F5" s="49"/>
      <c r="G5" s="49"/>
      <c r="H5" s="653"/>
      <c r="I5" s="49"/>
      <c r="J5" s="7"/>
    </row>
    <row r="6" spans="1:10" s="1" customFormat="1" ht="12.75" customHeight="1" x14ac:dyDescent="0.25">
      <c r="A6" s="18" t="s">
        <v>10</v>
      </c>
      <c r="B6" s="49"/>
      <c r="C6" s="49"/>
      <c r="D6" s="49"/>
      <c r="E6" s="49"/>
      <c r="F6" s="49"/>
      <c r="G6" s="49"/>
      <c r="H6" s="653"/>
      <c r="I6" s="49"/>
      <c r="J6" s="7"/>
    </row>
    <row r="7" spans="1:10" s="1" customFormat="1" ht="15" customHeight="1" x14ac:dyDescent="0.25">
      <c r="A7" s="2"/>
      <c r="B7" s="182"/>
      <c r="C7" s="182"/>
      <c r="D7" s="182"/>
      <c r="E7" s="182"/>
      <c r="F7" s="182"/>
      <c r="G7" s="182"/>
      <c r="H7" s="655"/>
      <c r="I7" s="182"/>
      <c r="J7" s="7"/>
    </row>
    <row r="8" spans="1:10" ht="25.25" customHeight="1" x14ac:dyDescent="0.25">
      <c r="A8" s="34" t="s">
        <v>11</v>
      </c>
      <c r="B8" s="183"/>
      <c r="C8" s="183"/>
      <c r="D8" s="9"/>
      <c r="E8" s="10" t="s">
        <v>12</v>
      </c>
      <c r="F8" s="10" t="s">
        <v>13</v>
      </c>
      <c r="G8" s="10" t="s">
        <v>14</v>
      </c>
      <c r="H8" s="10" t="s">
        <v>15</v>
      </c>
      <c r="I8" s="10" t="s">
        <v>16</v>
      </c>
    </row>
    <row r="9" spans="1:10" x14ac:dyDescent="0.25">
      <c r="A9" s="657"/>
      <c r="B9" s="12"/>
      <c r="C9" s="12"/>
      <c r="D9" s="29"/>
      <c r="E9" s="13"/>
      <c r="F9" s="17"/>
      <c r="G9" s="17"/>
      <c r="H9" s="17"/>
      <c r="I9" s="70" t="str">
        <f t="shared" ref="I9:I17" si="0">IF(F9="","",G9*H9)</f>
        <v/>
      </c>
    </row>
    <row r="10" spans="1:10" ht="60" customHeight="1" x14ac:dyDescent="0.25">
      <c r="A10" s="659" t="s">
        <v>1641</v>
      </c>
      <c r="B10" s="188"/>
      <c r="C10" s="188"/>
      <c r="D10" s="33"/>
      <c r="E10" s="15" t="s">
        <v>1642</v>
      </c>
      <c r="F10" s="17"/>
      <c r="G10" s="17"/>
      <c r="H10" s="17"/>
      <c r="I10" s="70" t="str">
        <f t="shared" si="0"/>
        <v/>
      </c>
    </row>
    <row r="11" spans="1:10" x14ac:dyDescent="0.25">
      <c r="A11" s="657"/>
      <c r="B11" s="12"/>
      <c r="C11" s="12"/>
      <c r="D11" s="29"/>
      <c r="E11" s="13"/>
      <c r="F11" s="17"/>
      <c r="G11" s="17"/>
      <c r="H11" s="17"/>
      <c r="I11" s="70" t="str">
        <f t="shared" si="0"/>
        <v/>
      </c>
    </row>
    <row r="12" spans="1:10" ht="13" x14ac:dyDescent="0.25">
      <c r="A12" s="659" t="s">
        <v>1643</v>
      </c>
      <c r="B12" s="188"/>
      <c r="C12" s="188"/>
      <c r="D12" s="33"/>
      <c r="E12" s="15" t="s">
        <v>1644</v>
      </c>
      <c r="F12" s="17"/>
      <c r="G12" s="17"/>
      <c r="H12" s="17"/>
      <c r="I12" s="70" t="str">
        <f t="shared" si="0"/>
        <v/>
      </c>
    </row>
    <row r="13" spans="1:10" x14ac:dyDescent="0.25">
      <c r="A13" s="657"/>
      <c r="B13" s="12"/>
      <c r="C13" s="12"/>
      <c r="D13" s="29"/>
      <c r="E13" s="13"/>
      <c r="F13" s="17"/>
      <c r="G13" s="17"/>
      <c r="H13" s="17"/>
      <c r="I13" s="70" t="str">
        <f t="shared" si="0"/>
        <v/>
      </c>
    </row>
    <row r="14" spans="1:10" x14ac:dyDescent="0.25">
      <c r="A14" s="657"/>
      <c r="B14" s="12" t="s">
        <v>1645</v>
      </c>
      <c r="C14" s="12"/>
      <c r="D14" s="29"/>
      <c r="E14" s="13" t="s">
        <v>1646</v>
      </c>
      <c r="F14" s="17"/>
      <c r="G14" s="71"/>
      <c r="H14" s="158"/>
      <c r="I14" s="70" t="str">
        <f t="shared" si="0"/>
        <v/>
      </c>
    </row>
    <row r="15" spans="1:10" x14ac:dyDescent="0.25">
      <c r="A15" s="657"/>
      <c r="B15" s="12"/>
      <c r="C15" s="12"/>
      <c r="D15" s="29"/>
      <c r="E15" s="13"/>
      <c r="F15" s="17"/>
      <c r="G15" s="71"/>
      <c r="H15" s="17"/>
      <c r="I15" s="70" t="str">
        <f t="shared" si="0"/>
        <v/>
      </c>
    </row>
    <row r="16" spans="1:10" ht="24.75" customHeight="1" x14ac:dyDescent="0.25">
      <c r="A16" s="657"/>
      <c r="B16" s="12"/>
      <c r="C16" s="12" t="s">
        <v>41</v>
      </c>
      <c r="D16" s="29"/>
      <c r="E16" s="13" t="s">
        <v>1647</v>
      </c>
      <c r="F16" s="17" t="s">
        <v>365</v>
      </c>
      <c r="G16" s="71">
        <v>120</v>
      </c>
      <c r="H16" s="879"/>
      <c r="I16" s="873">
        <f>H16*G16</f>
        <v>0</v>
      </c>
    </row>
    <row r="17" spans="1:9" x14ac:dyDescent="0.25">
      <c r="A17" s="657"/>
      <c r="B17" s="12"/>
      <c r="C17" s="12"/>
      <c r="D17" s="29"/>
      <c r="E17" s="13"/>
      <c r="F17" s="17"/>
      <c r="G17" s="71"/>
      <c r="H17" s="869"/>
      <c r="I17" s="873" t="str">
        <f t="shared" si="0"/>
        <v/>
      </c>
    </row>
    <row r="18" spans="1:9" ht="37.5" x14ac:dyDescent="0.25">
      <c r="A18" s="657"/>
      <c r="B18" s="12"/>
      <c r="C18" s="12" t="s">
        <v>44</v>
      </c>
      <c r="D18" s="29"/>
      <c r="E18" s="963" t="s">
        <v>3882</v>
      </c>
      <c r="F18" s="17" t="s">
        <v>365</v>
      </c>
      <c r="G18" s="71">
        <v>123</v>
      </c>
      <c r="H18" s="879"/>
      <c r="I18" s="873">
        <f>H18*G18</f>
        <v>0</v>
      </c>
    </row>
    <row r="19" spans="1:9" x14ac:dyDescent="0.25">
      <c r="A19" s="657"/>
      <c r="B19" s="682"/>
      <c r="C19" s="12"/>
      <c r="D19" s="692"/>
      <c r="E19" s="42"/>
      <c r="F19" s="24"/>
      <c r="G19" s="71"/>
      <c r="H19" s="871"/>
      <c r="I19" s="873"/>
    </row>
    <row r="20" spans="1:9" s="1" customFormat="1" ht="41.25" customHeight="1" x14ac:dyDescent="0.25">
      <c r="A20" s="657"/>
      <c r="B20" s="12"/>
      <c r="C20" s="12" t="s">
        <v>339</v>
      </c>
      <c r="D20" s="29"/>
      <c r="E20" s="963" t="s">
        <v>3883</v>
      </c>
      <c r="F20" s="17" t="s">
        <v>365</v>
      </c>
      <c r="G20" s="71">
        <v>690</v>
      </c>
      <c r="H20" s="879"/>
      <c r="I20" s="873">
        <f>H20*G20</f>
        <v>0</v>
      </c>
    </row>
    <row r="21" spans="1:9" x14ac:dyDescent="0.25">
      <c r="A21" s="657"/>
      <c r="B21" s="682"/>
      <c r="C21" s="12"/>
      <c r="D21" s="692"/>
      <c r="E21" s="42"/>
      <c r="F21" s="24"/>
      <c r="G21" s="71"/>
      <c r="H21" s="871"/>
      <c r="I21" s="873"/>
    </row>
    <row r="22" spans="1:9" s="1" customFormat="1" ht="37.5" x14ac:dyDescent="0.25">
      <c r="A22" s="657"/>
      <c r="B22" s="12"/>
      <c r="C22" s="12" t="s">
        <v>82</v>
      </c>
      <c r="D22" s="29"/>
      <c r="E22" s="963" t="s">
        <v>3884</v>
      </c>
      <c r="F22" s="17" t="s">
        <v>365</v>
      </c>
      <c r="G22" s="71">
        <v>350</v>
      </c>
      <c r="H22" s="879"/>
      <c r="I22" s="873">
        <f>H22*G22</f>
        <v>0</v>
      </c>
    </row>
    <row r="23" spans="1:9" s="1" customFormat="1" x14ac:dyDescent="0.25">
      <c r="A23" s="657"/>
      <c r="B23" s="682"/>
      <c r="C23" s="12"/>
      <c r="D23" s="692"/>
      <c r="E23" s="42"/>
      <c r="F23" s="24"/>
      <c r="G23" s="71"/>
      <c r="H23" s="871"/>
      <c r="I23" s="873"/>
    </row>
    <row r="24" spans="1:9" s="1" customFormat="1" ht="37.5" x14ac:dyDescent="0.25">
      <c r="A24" s="657"/>
      <c r="B24" s="12"/>
      <c r="C24" s="12" t="s">
        <v>84</v>
      </c>
      <c r="D24" s="29"/>
      <c r="E24" s="963" t="s">
        <v>3885</v>
      </c>
      <c r="F24" s="17" t="s">
        <v>365</v>
      </c>
      <c r="G24" s="71">
        <v>178</v>
      </c>
      <c r="H24" s="879"/>
      <c r="I24" s="873">
        <f>H24*G24</f>
        <v>0</v>
      </c>
    </row>
    <row r="25" spans="1:9" s="1" customFormat="1" ht="14" customHeight="1" x14ac:dyDescent="0.25">
      <c r="A25" s="657"/>
      <c r="B25" s="682"/>
      <c r="C25" s="682"/>
      <c r="D25" s="692"/>
      <c r="E25" s="42"/>
      <c r="F25" s="17"/>
      <c r="G25" s="71"/>
      <c r="H25" s="871"/>
      <c r="I25" s="873"/>
    </row>
    <row r="26" spans="1:9" s="1" customFormat="1" ht="14" customHeight="1" x14ac:dyDescent="0.25">
      <c r="A26" s="657"/>
      <c r="B26" s="12" t="s">
        <v>1648</v>
      </c>
      <c r="C26" s="682"/>
      <c r="D26" s="692"/>
      <c r="E26" s="795" t="s">
        <v>1649</v>
      </c>
      <c r="F26" s="17"/>
      <c r="G26" s="71"/>
      <c r="H26" s="871"/>
      <c r="I26" s="873"/>
    </row>
    <row r="27" spans="1:9" s="1" customFormat="1" ht="14" customHeight="1" x14ac:dyDescent="0.25">
      <c r="A27" s="657"/>
      <c r="B27" s="682"/>
      <c r="C27" s="682"/>
      <c r="D27" s="692"/>
      <c r="E27" s="796"/>
      <c r="F27" s="17"/>
      <c r="G27" s="71"/>
      <c r="H27" s="871"/>
      <c r="I27" s="873"/>
    </row>
    <row r="28" spans="1:9" s="1" customFormat="1" ht="30" customHeight="1" x14ac:dyDescent="0.25">
      <c r="A28" s="657"/>
      <c r="B28" s="682"/>
      <c r="C28" s="682" t="s">
        <v>41</v>
      </c>
      <c r="D28" s="692"/>
      <c r="E28" s="13" t="s">
        <v>1650</v>
      </c>
      <c r="F28" s="17" t="s">
        <v>365</v>
      </c>
      <c r="G28" s="71">
        <v>1210</v>
      </c>
      <c r="H28" s="879"/>
      <c r="I28" s="873">
        <f>H28*G28</f>
        <v>0</v>
      </c>
    </row>
    <row r="29" spans="1:9" x14ac:dyDescent="0.25">
      <c r="A29" s="657"/>
      <c r="B29" s="682"/>
      <c r="C29" s="682"/>
      <c r="D29" s="692"/>
      <c r="E29" s="683"/>
      <c r="F29" s="24"/>
      <c r="G29" s="71"/>
      <c r="H29" s="871"/>
      <c r="I29" s="873" t="str">
        <f t="shared" ref="I29:I31" si="1">IF(F29="","",G29*H29)</f>
        <v/>
      </c>
    </row>
    <row r="30" spans="1:9" ht="22.5" customHeight="1" x14ac:dyDescent="0.25">
      <c r="A30" s="659" t="s">
        <v>1651</v>
      </c>
      <c r="B30" s="188"/>
      <c r="C30" s="188"/>
      <c r="D30" s="33"/>
      <c r="E30" s="15" t="s">
        <v>1652</v>
      </c>
      <c r="F30" s="17"/>
      <c r="G30" s="71"/>
      <c r="H30" s="868"/>
      <c r="I30" s="873" t="str">
        <f t="shared" si="1"/>
        <v/>
      </c>
    </row>
    <row r="31" spans="1:9" x14ac:dyDescent="0.25">
      <c r="A31" s="657"/>
      <c r="B31" s="12"/>
      <c r="C31" s="12"/>
      <c r="D31" s="29"/>
      <c r="E31" s="13"/>
      <c r="F31" s="17"/>
      <c r="G31" s="71"/>
      <c r="H31" s="868"/>
      <c r="I31" s="873" t="str">
        <f t="shared" si="1"/>
        <v/>
      </c>
    </row>
    <row r="32" spans="1:9" s="1" customFormat="1" ht="30" customHeight="1" x14ac:dyDescent="0.25">
      <c r="A32" s="657"/>
      <c r="B32" s="12" t="s">
        <v>1653</v>
      </c>
      <c r="C32" s="12"/>
      <c r="D32" s="29"/>
      <c r="E32" s="963" t="s">
        <v>3886</v>
      </c>
      <c r="F32" s="17" t="s">
        <v>5</v>
      </c>
      <c r="G32" s="71" t="s">
        <v>5</v>
      </c>
      <c r="H32" s="871" t="s">
        <v>5</v>
      </c>
      <c r="I32" s="873" t="s">
        <v>5</v>
      </c>
    </row>
    <row r="33" spans="1:9" x14ac:dyDescent="0.25">
      <c r="A33" s="657"/>
      <c r="B33" s="12"/>
      <c r="C33" s="12"/>
      <c r="D33" s="29"/>
      <c r="E33" s="13"/>
      <c r="F33" s="17"/>
      <c r="G33" s="71"/>
      <c r="H33" s="869"/>
      <c r="I33" s="873" t="str">
        <f t="shared" ref="I33:I45" si="2">IF(F33="","",G33*H33)</f>
        <v/>
      </c>
    </row>
    <row r="34" spans="1:9" ht="37.5" x14ac:dyDescent="0.25">
      <c r="A34" s="657"/>
      <c r="B34" s="12"/>
      <c r="C34" s="12" t="s">
        <v>41</v>
      </c>
      <c r="D34" s="29"/>
      <c r="E34" s="13" t="s">
        <v>1654</v>
      </c>
      <c r="F34" s="17" t="s">
        <v>365</v>
      </c>
      <c r="G34" s="71">
        <v>2781</v>
      </c>
      <c r="H34" s="879"/>
      <c r="I34" s="873">
        <f>H34*G34</f>
        <v>0</v>
      </c>
    </row>
    <row r="35" spans="1:9" x14ac:dyDescent="0.25">
      <c r="A35" s="657"/>
      <c r="B35" s="12"/>
      <c r="C35" s="12"/>
      <c r="D35" s="29"/>
      <c r="E35" s="13"/>
      <c r="F35" s="17"/>
      <c r="G35" s="71"/>
      <c r="H35" s="871"/>
      <c r="I35" s="873"/>
    </row>
    <row r="36" spans="1:9" ht="38" customHeight="1" x14ac:dyDescent="0.25">
      <c r="A36" s="657"/>
      <c r="B36" s="12"/>
      <c r="C36" s="12" t="s">
        <v>44</v>
      </c>
      <c r="D36" s="29"/>
      <c r="E36" s="13" t="s">
        <v>1655</v>
      </c>
      <c r="F36" s="17" t="s">
        <v>365</v>
      </c>
      <c r="G36" s="71">
        <v>1650</v>
      </c>
      <c r="H36" s="879"/>
      <c r="I36" s="873">
        <f>H36*G36</f>
        <v>0</v>
      </c>
    </row>
    <row r="37" spans="1:9" x14ac:dyDescent="0.25">
      <c r="A37" s="657"/>
      <c r="B37" s="12"/>
      <c r="C37" s="12"/>
      <c r="D37" s="29"/>
      <c r="E37" s="13"/>
      <c r="F37" s="17"/>
      <c r="G37" s="71"/>
      <c r="H37" s="871"/>
      <c r="I37" s="873"/>
    </row>
    <row r="38" spans="1:9" ht="42.75" customHeight="1" x14ac:dyDescent="0.25">
      <c r="A38" s="657"/>
      <c r="B38" s="12"/>
      <c r="C38" s="12" t="s">
        <v>339</v>
      </c>
      <c r="D38" s="29"/>
      <c r="E38" s="13" t="s">
        <v>1656</v>
      </c>
      <c r="F38" s="17" t="s">
        <v>365</v>
      </c>
      <c r="G38" s="71">
        <v>1320</v>
      </c>
      <c r="H38" s="879"/>
      <c r="I38" s="873">
        <f>H38*G38</f>
        <v>0</v>
      </c>
    </row>
    <row r="39" spans="1:9" x14ac:dyDescent="0.25">
      <c r="A39" s="657"/>
      <c r="B39" s="12"/>
      <c r="C39" s="12"/>
      <c r="D39" s="29"/>
      <c r="E39" s="13"/>
      <c r="F39" s="17"/>
      <c r="G39" s="71"/>
      <c r="H39" s="869"/>
      <c r="I39" s="873" t="str">
        <f t="shared" si="2"/>
        <v/>
      </c>
    </row>
    <row r="40" spans="1:9" ht="39" x14ac:dyDescent="0.25">
      <c r="A40" s="659" t="s">
        <v>1657</v>
      </c>
      <c r="B40" s="188"/>
      <c r="C40" s="188"/>
      <c r="D40" s="33"/>
      <c r="E40" s="15" t="s">
        <v>1658</v>
      </c>
      <c r="F40" s="17"/>
      <c r="G40" s="17"/>
      <c r="H40" s="878"/>
      <c r="I40" s="873" t="str">
        <f t="shared" si="2"/>
        <v/>
      </c>
    </row>
    <row r="41" spans="1:9" x14ac:dyDescent="0.25">
      <c r="A41" s="657"/>
      <c r="B41" s="12"/>
      <c r="C41" s="12"/>
      <c r="D41" s="29"/>
      <c r="E41" s="13"/>
      <c r="F41" s="17"/>
      <c r="G41" s="17"/>
      <c r="H41" s="868"/>
      <c r="I41" s="873" t="str">
        <f t="shared" si="2"/>
        <v/>
      </c>
    </row>
    <row r="42" spans="1:9" ht="25" x14ac:dyDescent="0.25">
      <c r="A42" s="657"/>
      <c r="B42" s="12" t="s">
        <v>1659</v>
      </c>
      <c r="C42" s="12"/>
      <c r="D42" s="29"/>
      <c r="E42" s="13" t="s">
        <v>1660</v>
      </c>
      <c r="F42" s="17" t="s">
        <v>365</v>
      </c>
      <c r="G42" s="71">
        <v>1150</v>
      </c>
      <c r="H42" s="867"/>
      <c r="I42" s="873">
        <f>H42*G42</f>
        <v>0</v>
      </c>
    </row>
    <row r="43" spans="1:9" x14ac:dyDescent="0.25">
      <c r="A43" s="657"/>
      <c r="B43" s="12"/>
      <c r="C43" s="12"/>
      <c r="D43" s="29"/>
      <c r="E43" s="13"/>
      <c r="F43" s="24"/>
      <c r="G43" s="17"/>
      <c r="H43" s="868"/>
      <c r="I43" s="873" t="str">
        <f t="shared" si="2"/>
        <v/>
      </c>
    </row>
    <row r="44" spans="1:9" ht="25" x14ac:dyDescent="0.25">
      <c r="A44" s="657"/>
      <c r="B44" s="12" t="s">
        <v>1661</v>
      </c>
      <c r="C44" s="682"/>
      <c r="D44" s="692"/>
      <c r="E44" s="42" t="s">
        <v>1662</v>
      </c>
      <c r="F44" s="17" t="s">
        <v>365</v>
      </c>
      <c r="G44" s="71">
        <v>725</v>
      </c>
      <c r="H44" s="867"/>
      <c r="I44" s="873">
        <f>H44*G44</f>
        <v>0</v>
      </c>
    </row>
    <row r="45" spans="1:9" x14ac:dyDescent="0.25">
      <c r="A45" s="657"/>
      <c r="B45" s="12"/>
      <c r="C45" s="12"/>
      <c r="D45" s="29"/>
      <c r="E45" s="13"/>
      <c r="F45" s="17"/>
      <c r="G45" s="17"/>
      <c r="H45" s="868"/>
      <c r="I45" s="873" t="str">
        <f t="shared" si="2"/>
        <v/>
      </c>
    </row>
    <row r="46" spans="1:9" x14ac:dyDescent="0.25">
      <c r="A46" s="657"/>
      <c r="B46" s="12" t="s">
        <v>1663</v>
      </c>
      <c r="C46" s="682"/>
      <c r="D46" s="692"/>
      <c r="E46" s="683" t="s">
        <v>1664</v>
      </c>
      <c r="F46" s="17" t="s">
        <v>365</v>
      </c>
      <c r="G46" s="71">
        <v>70</v>
      </c>
      <c r="H46" s="867"/>
      <c r="I46" s="873">
        <f>H46*G46</f>
        <v>0</v>
      </c>
    </row>
    <row r="47" spans="1:9" x14ac:dyDescent="0.25">
      <c r="A47" s="657"/>
      <c r="B47" s="682"/>
      <c r="C47" s="682"/>
      <c r="D47" s="692"/>
      <c r="E47" s="683"/>
      <c r="F47" s="24"/>
      <c r="G47" s="24"/>
      <c r="H47" s="868"/>
      <c r="I47" s="873"/>
    </row>
    <row r="48" spans="1:9" ht="26" x14ac:dyDescent="0.25">
      <c r="A48" s="659" t="s">
        <v>1665</v>
      </c>
      <c r="B48" s="709"/>
      <c r="C48" s="709"/>
      <c r="D48" s="764"/>
      <c r="E48" s="710" t="s">
        <v>1666</v>
      </c>
      <c r="F48" s="17" t="s">
        <v>365</v>
      </c>
      <c r="G48" s="71">
        <v>300</v>
      </c>
      <c r="H48" s="867"/>
      <c r="I48" s="873">
        <f>H48*G48</f>
        <v>0</v>
      </c>
    </row>
    <row r="49" spans="1:9" ht="13" x14ac:dyDescent="0.25">
      <c r="A49" s="659"/>
      <c r="B49" s="709"/>
      <c r="C49" s="709"/>
      <c r="D49" s="764"/>
      <c r="E49" s="710"/>
      <c r="F49" s="17"/>
      <c r="G49" s="71"/>
      <c r="H49" s="868"/>
      <c r="I49" s="873"/>
    </row>
    <row r="50" spans="1:9" ht="13" x14ac:dyDescent="0.25">
      <c r="A50" s="659" t="s">
        <v>1667</v>
      </c>
      <c r="B50" s="709"/>
      <c r="C50" s="709"/>
      <c r="D50" s="764"/>
      <c r="E50" s="710" t="s">
        <v>1668</v>
      </c>
      <c r="F50" s="17"/>
      <c r="G50" s="71"/>
      <c r="H50" s="868"/>
      <c r="I50" s="873"/>
    </row>
    <row r="51" spans="1:9" ht="13" x14ac:dyDescent="0.25">
      <c r="A51" s="659"/>
      <c r="B51" s="709"/>
      <c r="C51" s="709"/>
      <c r="D51" s="764"/>
      <c r="E51" s="710"/>
      <c r="F51" s="17"/>
      <c r="G51" s="71"/>
      <c r="H51" s="868"/>
      <c r="I51" s="873"/>
    </row>
    <row r="52" spans="1:9" ht="13" x14ac:dyDescent="0.25">
      <c r="A52" s="659"/>
      <c r="B52" s="12" t="s">
        <v>1669</v>
      </c>
      <c r="C52" s="709"/>
      <c r="D52" s="764"/>
      <c r="E52" s="710"/>
      <c r="F52" s="17"/>
      <c r="G52" s="71"/>
      <c r="H52" s="868"/>
      <c r="I52" s="873"/>
    </row>
    <row r="53" spans="1:9" ht="13" x14ac:dyDescent="0.25">
      <c r="A53" s="659"/>
      <c r="B53" s="709"/>
      <c r="C53" s="709"/>
      <c r="D53" s="764"/>
      <c r="E53" s="710"/>
      <c r="F53" s="17"/>
      <c r="G53" s="71"/>
      <c r="H53" s="868"/>
      <c r="I53" s="873"/>
    </row>
    <row r="54" spans="1:9" ht="25" x14ac:dyDescent="0.25">
      <c r="A54" s="659"/>
      <c r="B54" s="709"/>
      <c r="C54" s="12" t="s">
        <v>41</v>
      </c>
      <c r="D54" s="764"/>
      <c r="E54" s="42" t="s">
        <v>1670</v>
      </c>
      <c r="F54" s="17" t="s">
        <v>365</v>
      </c>
      <c r="G54" s="71">
        <v>150</v>
      </c>
      <c r="H54" s="867"/>
      <c r="I54" s="873">
        <f>H54*G54</f>
        <v>0</v>
      </c>
    </row>
    <row r="55" spans="1:9" ht="13" x14ac:dyDescent="0.25">
      <c r="A55" s="659"/>
      <c r="B55" s="709"/>
      <c r="C55" s="12"/>
      <c r="D55" s="764"/>
      <c r="E55" s="42"/>
      <c r="F55" s="17"/>
      <c r="G55" s="71"/>
      <c r="H55" s="878"/>
      <c r="I55" s="873"/>
    </row>
    <row r="56" spans="1:9" ht="13" x14ac:dyDescent="0.25">
      <c r="A56" s="659"/>
      <c r="B56" s="709"/>
      <c r="C56" s="12"/>
      <c r="D56" s="764"/>
      <c r="E56" s="42"/>
      <c r="F56" s="17"/>
      <c r="G56" s="71"/>
      <c r="H56" s="868"/>
      <c r="I56" s="873"/>
    </row>
    <row r="57" spans="1:9" ht="13" x14ac:dyDescent="0.25">
      <c r="A57" s="659"/>
      <c r="B57" s="709"/>
      <c r="C57" s="12"/>
      <c r="D57" s="764"/>
      <c r="E57" s="42"/>
      <c r="F57" s="17"/>
      <c r="G57" s="71"/>
      <c r="H57" s="868"/>
      <c r="I57" s="873"/>
    </row>
    <row r="58" spans="1:9" s="18" customFormat="1" ht="19.5" customHeight="1" x14ac:dyDescent="0.25">
      <c r="A58" s="37" t="str">
        <f>$A$10</f>
        <v>C3.3</v>
      </c>
      <c r="B58" s="196"/>
      <c r="C58" s="196"/>
      <c r="D58" s="696"/>
      <c r="E58" s="19" t="s">
        <v>90</v>
      </c>
      <c r="F58" s="20"/>
      <c r="G58" s="21"/>
      <c r="H58" s="907"/>
      <c r="I58" s="874">
        <f>SUM(I11:I57)</f>
        <v>0</v>
      </c>
    </row>
    <row r="59" spans="1:9" s="8" customFormat="1" ht="25.25" customHeight="1" x14ac:dyDescent="0.25">
      <c r="A59" s="34" t="s">
        <v>11</v>
      </c>
      <c r="B59" s="183"/>
      <c r="C59" s="183"/>
      <c r="D59" s="34"/>
      <c r="E59" s="10" t="s">
        <v>12</v>
      </c>
      <c r="F59" s="10" t="s">
        <v>13</v>
      </c>
      <c r="G59" s="10" t="s">
        <v>14</v>
      </c>
      <c r="H59" s="10" t="s">
        <v>15</v>
      </c>
      <c r="I59" s="10" t="s">
        <v>16</v>
      </c>
    </row>
    <row r="60" spans="1:9" s="18" customFormat="1" ht="20.25" customHeight="1" x14ac:dyDescent="0.25">
      <c r="A60" s="37"/>
      <c r="B60" s="196"/>
      <c r="C60" s="196"/>
      <c r="D60" s="20"/>
      <c r="E60" s="19" t="s">
        <v>91</v>
      </c>
      <c r="F60" s="20"/>
      <c r="G60" s="21"/>
      <c r="H60" s="907"/>
      <c r="I60" s="874">
        <f>I58</f>
        <v>0</v>
      </c>
    </row>
    <row r="61" spans="1:9" s="18" customFormat="1" ht="16.5" customHeight="1" x14ac:dyDescent="0.25">
      <c r="A61" s="739"/>
      <c r="B61" s="198"/>
      <c r="C61" s="198"/>
      <c r="D61" s="689"/>
      <c r="E61" s="690"/>
      <c r="F61" s="689"/>
      <c r="G61" s="688"/>
      <c r="H61" s="912"/>
      <c r="I61" s="887"/>
    </row>
    <row r="62" spans="1:9" ht="25" x14ac:dyDescent="0.25">
      <c r="A62" s="659"/>
      <c r="B62" s="709"/>
      <c r="C62" s="12" t="s">
        <v>44</v>
      </c>
      <c r="D62" s="764"/>
      <c r="E62" s="42" t="s">
        <v>1671</v>
      </c>
      <c r="F62" s="17" t="s">
        <v>365</v>
      </c>
      <c r="G62" s="71">
        <v>100</v>
      </c>
      <c r="H62" s="867"/>
      <c r="I62" s="873">
        <f>H62*G62</f>
        <v>0</v>
      </c>
    </row>
    <row r="63" spans="1:9" ht="13" x14ac:dyDescent="0.25">
      <c r="A63" s="659"/>
      <c r="B63" s="709"/>
      <c r="C63" s="12"/>
      <c r="D63" s="764"/>
      <c r="E63" s="42"/>
      <c r="F63" s="17"/>
      <c r="G63" s="71"/>
      <c r="H63" s="868"/>
      <c r="I63" s="873"/>
    </row>
    <row r="64" spans="1:9" ht="25" x14ac:dyDescent="0.25">
      <c r="A64" s="659"/>
      <c r="B64" s="709"/>
      <c r="C64" s="12" t="s">
        <v>339</v>
      </c>
      <c r="D64" s="764"/>
      <c r="E64" s="42" t="s">
        <v>1672</v>
      </c>
      <c r="F64" s="17" t="s">
        <v>365</v>
      </c>
      <c r="G64" s="71">
        <v>100</v>
      </c>
      <c r="H64" s="867"/>
      <c r="I64" s="873">
        <f>H64*G64</f>
        <v>0</v>
      </c>
    </row>
    <row r="65" spans="1:9" ht="13" x14ac:dyDescent="0.25">
      <c r="A65" s="659"/>
      <c r="B65" s="709"/>
      <c r="C65" s="682"/>
      <c r="D65" s="764"/>
      <c r="E65" s="42"/>
      <c r="F65" s="17"/>
      <c r="G65" s="71"/>
      <c r="H65" s="868"/>
      <c r="I65" s="873"/>
    </row>
    <row r="66" spans="1:9" ht="26" x14ac:dyDescent="0.25">
      <c r="A66" s="659"/>
      <c r="B66" s="12" t="s">
        <v>1673</v>
      </c>
      <c r="C66" s="709"/>
      <c r="D66" s="764"/>
      <c r="E66" s="42" t="s">
        <v>3904</v>
      </c>
      <c r="F66" s="17" t="s">
        <v>365</v>
      </c>
      <c r="G66" s="71">
        <v>100</v>
      </c>
      <c r="H66" s="867"/>
      <c r="I66" s="873">
        <f>H66*G66</f>
        <v>0</v>
      </c>
    </row>
    <row r="67" spans="1:9" x14ac:dyDescent="0.25">
      <c r="A67" s="657"/>
      <c r="B67" s="12"/>
      <c r="C67" s="12"/>
      <c r="D67" s="29"/>
      <c r="E67" s="13"/>
      <c r="F67" s="17"/>
      <c r="G67" s="17"/>
      <c r="H67" s="868"/>
      <c r="I67" s="873"/>
    </row>
    <row r="68" spans="1:9" ht="26.25" customHeight="1" x14ac:dyDescent="0.25">
      <c r="A68" s="659" t="s">
        <v>1674</v>
      </c>
      <c r="B68" s="188"/>
      <c r="C68" s="188"/>
      <c r="D68" s="33"/>
      <c r="E68" s="15" t="s">
        <v>749</v>
      </c>
      <c r="F68" s="17"/>
      <c r="G68" s="71"/>
      <c r="H68" s="868"/>
      <c r="I68" s="873" t="str">
        <f t="shared" ref="I68:I74" si="3">IF(F68="","",G68*H68)</f>
        <v/>
      </c>
    </row>
    <row r="69" spans="1:9" x14ac:dyDescent="0.25">
      <c r="A69" s="657"/>
      <c r="B69" s="12"/>
      <c r="C69" s="12"/>
      <c r="D69" s="29"/>
      <c r="E69" s="13"/>
      <c r="F69" s="17"/>
      <c r="G69" s="71"/>
      <c r="H69" s="868"/>
      <c r="I69" s="873" t="str">
        <f t="shared" si="3"/>
        <v/>
      </c>
    </row>
    <row r="70" spans="1:9" s="1" customFormat="1" ht="25.5" x14ac:dyDescent="0.25">
      <c r="A70" s="657"/>
      <c r="B70" s="12" t="s">
        <v>1675</v>
      </c>
      <c r="C70" s="12"/>
      <c r="D70" s="29"/>
      <c r="E70" s="963" t="s">
        <v>3887</v>
      </c>
      <c r="F70" s="17" t="s">
        <v>795</v>
      </c>
      <c r="G70" s="71">
        <v>95</v>
      </c>
      <c r="H70" s="867"/>
      <c r="I70" s="873">
        <f>H70*G70</f>
        <v>0</v>
      </c>
    </row>
    <row r="71" spans="1:9" s="1" customFormat="1" x14ac:dyDescent="0.25">
      <c r="A71" s="657"/>
      <c r="B71" s="12"/>
      <c r="C71" s="12"/>
      <c r="D71" s="29"/>
      <c r="E71" s="13"/>
      <c r="F71" s="17"/>
      <c r="G71" s="71"/>
      <c r="H71" s="869"/>
      <c r="I71" s="873" t="str">
        <f t="shared" si="3"/>
        <v/>
      </c>
    </row>
    <row r="72" spans="1:9" s="1" customFormat="1" ht="27" x14ac:dyDescent="0.25">
      <c r="A72" s="657"/>
      <c r="B72" s="12" t="s">
        <v>1676</v>
      </c>
      <c r="C72" s="12"/>
      <c r="D72" s="29"/>
      <c r="E72" s="13" t="s">
        <v>752</v>
      </c>
      <c r="F72" s="17" t="s">
        <v>165</v>
      </c>
      <c r="G72" s="71">
        <v>120</v>
      </c>
      <c r="H72" s="867"/>
      <c r="I72" s="873">
        <f>H72*G72</f>
        <v>0</v>
      </c>
    </row>
    <row r="73" spans="1:9" s="1" customFormat="1" x14ac:dyDescent="0.25">
      <c r="A73" s="657"/>
      <c r="B73" s="12"/>
      <c r="C73" s="12"/>
      <c r="D73" s="29"/>
      <c r="E73" s="13"/>
      <c r="F73" s="17"/>
      <c r="G73" s="71"/>
      <c r="H73" s="869"/>
      <c r="I73" s="873" t="str">
        <f t="shared" si="3"/>
        <v/>
      </c>
    </row>
    <row r="74" spans="1:9" s="1" customFormat="1" x14ac:dyDescent="0.25">
      <c r="A74" s="657"/>
      <c r="B74" s="12" t="s">
        <v>1677</v>
      </c>
      <c r="C74" s="12"/>
      <c r="D74" s="29"/>
      <c r="E74" s="13" t="s">
        <v>755</v>
      </c>
      <c r="F74" s="17"/>
      <c r="G74" s="71"/>
      <c r="H74" s="868"/>
      <c r="I74" s="873" t="str">
        <f t="shared" si="3"/>
        <v/>
      </c>
    </row>
    <row r="75" spans="1:9" s="1" customFormat="1" x14ac:dyDescent="0.25">
      <c r="A75" s="657"/>
      <c r="B75" s="12"/>
      <c r="C75" s="12"/>
      <c r="D75" s="29"/>
      <c r="E75" s="13"/>
      <c r="F75" s="17"/>
      <c r="G75" s="71"/>
      <c r="H75" s="868"/>
      <c r="I75" s="873"/>
    </row>
    <row r="76" spans="1:9" s="1" customFormat="1" ht="27" x14ac:dyDescent="0.25">
      <c r="A76" s="657"/>
      <c r="B76" s="12"/>
      <c r="C76" s="12" t="s">
        <v>41</v>
      </c>
      <c r="D76" s="29"/>
      <c r="E76" s="963" t="s">
        <v>3877</v>
      </c>
      <c r="F76" s="17" t="s">
        <v>165</v>
      </c>
      <c r="G76" s="71">
        <v>165</v>
      </c>
      <c r="H76" s="867"/>
      <c r="I76" s="873">
        <f>H76*G76</f>
        <v>0</v>
      </c>
    </row>
    <row r="77" spans="1:9" s="1" customFormat="1" x14ac:dyDescent="0.25">
      <c r="A77" s="657"/>
      <c r="B77" s="12"/>
      <c r="C77" s="12"/>
      <c r="D77" s="29"/>
      <c r="E77" s="13"/>
      <c r="F77" s="17"/>
      <c r="G77" s="71"/>
      <c r="H77" s="870"/>
      <c r="I77" s="873" t="str">
        <f t="shared" ref="I77:I79" si="4">IF(F77="","",G77*H77)</f>
        <v/>
      </c>
    </row>
    <row r="78" spans="1:9" s="1" customFormat="1" ht="13" x14ac:dyDescent="0.25">
      <c r="A78" s="659" t="s">
        <v>1678</v>
      </c>
      <c r="B78" s="188"/>
      <c r="C78" s="188"/>
      <c r="D78" s="33"/>
      <c r="E78" s="15" t="s">
        <v>757</v>
      </c>
      <c r="F78" s="17"/>
      <c r="G78" s="17"/>
      <c r="H78" s="868"/>
      <c r="I78" s="873" t="str">
        <f t="shared" si="4"/>
        <v/>
      </c>
    </row>
    <row r="79" spans="1:9" s="1" customFormat="1" x14ac:dyDescent="0.25">
      <c r="A79" s="657"/>
      <c r="B79" s="12"/>
      <c r="C79" s="12"/>
      <c r="D79" s="29"/>
      <c r="E79" s="13"/>
      <c r="F79" s="17"/>
      <c r="G79" s="17"/>
      <c r="H79" s="868"/>
      <c r="I79" s="873" t="str">
        <f t="shared" si="4"/>
        <v/>
      </c>
    </row>
    <row r="80" spans="1:9" s="1" customFormat="1" ht="25" x14ac:dyDescent="0.25">
      <c r="A80" s="657"/>
      <c r="B80" s="12" t="s">
        <v>1679</v>
      </c>
      <c r="C80" s="12"/>
      <c r="D80" s="29"/>
      <c r="E80" s="13" t="s">
        <v>1680</v>
      </c>
      <c r="F80" s="17"/>
      <c r="G80" s="128" t="s">
        <v>5</v>
      </c>
      <c r="H80" s="878"/>
      <c r="I80" s="880" t="s">
        <v>5</v>
      </c>
    </row>
    <row r="81" spans="1:13" s="1" customFormat="1" x14ac:dyDescent="0.25">
      <c r="A81" s="657"/>
      <c r="B81" s="12"/>
      <c r="C81" s="12"/>
      <c r="D81" s="29"/>
      <c r="E81" s="13"/>
      <c r="F81" s="17"/>
      <c r="G81" s="17"/>
      <c r="H81" s="868"/>
      <c r="I81" s="873"/>
    </row>
    <row r="82" spans="1:13" s="1" customFormat="1" ht="30" customHeight="1" x14ac:dyDescent="0.25">
      <c r="A82" s="657"/>
      <c r="B82" s="12"/>
      <c r="C82" s="12" t="s">
        <v>41</v>
      </c>
      <c r="D82" s="29"/>
      <c r="E82" s="13" t="s">
        <v>1681</v>
      </c>
      <c r="F82" s="17" t="s">
        <v>795</v>
      </c>
      <c r="G82" s="71">
        <v>1940</v>
      </c>
      <c r="H82" s="867"/>
      <c r="I82" s="873">
        <f>H82*G82</f>
        <v>0</v>
      </c>
    </row>
    <row r="83" spans="1:13" x14ac:dyDescent="0.25">
      <c r="A83" s="657"/>
      <c r="B83" s="12"/>
      <c r="C83" s="12"/>
      <c r="D83" s="29"/>
      <c r="E83" s="13"/>
      <c r="F83" s="17"/>
      <c r="G83" s="71"/>
      <c r="H83" s="870"/>
      <c r="I83" s="873"/>
    </row>
    <row r="84" spans="1:13" x14ac:dyDescent="0.25">
      <c r="A84" s="657"/>
      <c r="B84" s="12"/>
      <c r="C84" s="12"/>
      <c r="D84" s="29"/>
      <c r="E84" s="13"/>
      <c r="F84" s="17"/>
      <c r="G84" s="71"/>
      <c r="H84" s="878"/>
      <c r="I84" s="873"/>
    </row>
    <row r="85" spans="1:13" s="1" customFormat="1" ht="25.5" customHeight="1" x14ac:dyDescent="0.25">
      <c r="A85" s="797"/>
      <c r="B85" s="774"/>
      <c r="C85" s="774" t="s">
        <v>44</v>
      </c>
      <c r="D85" s="776"/>
      <c r="E85" s="755" t="s">
        <v>1682</v>
      </c>
      <c r="F85" s="17" t="s">
        <v>1262</v>
      </c>
      <c r="G85" s="71">
        <v>895</v>
      </c>
      <c r="H85" s="867"/>
      <c r="I85" s="873">
        <f>H85*G85</f>
        <v>0</v>
      </c>
      <c r="M85" s="798"/>
    </row>
    <row r="86" spans="1:13" x14ac:dyDescent="0.25">
      <c r="A86" s="657"/>
      <c r="B86" s="12"/>
      <c r="C86" s="12"/>
      <c r="D86" s="29"/>
      <c r="E86" s="13"/>
      <c r="F86" s="17"/>
      <c r="G86" s="17"/>
      <c r="H86" s="878"/>
      <c r="I86" s="873"/>
    </row>
    <row r="87" spans="1:13" s="1" customFormat="1" ht="15" customHeight="1" x14ac:dyDescent="0.25">
      <c r="A87" s="657"/>
      <c r="B87" s="12"/>
      <c r="C87" s="12" t="s">
        <v>339</v>
      </c>
      <c r="D87" s="29"/>
      <c r="E87" s="13" t="s">
        <v>1683</v>
      </c>
      <c r="F87" s="17" t="s">
        <v>1262</v>
      </c>
      <c r="G87" s="71">
        <v>170</v>
      </c>
      <c r="H87" s="867"/>
      <c r="I87" s="873">
        <f>H87*G87</f>
        <v>0</v>
      </c>
    </row>
    <row r="88" spans="1:13" x14ac:dyDescent="0.25">
      <c r="A88" s="657"/>
      <c r="B88" s="12"/>
      <c r="C88" s="12"/>
      <c r="D88" s="29"/>
      <c r="E88" s="13"/>
      <c r="F88" s="17"/>
      <c r="G88" s="17"/>
      <c r="H88" s="878"/>
      <c r="I88" s="873"/>
    </row>
    <row r="89" spans="1:13" ht="26.75" customHeight="1" x14ac:dyDescent="0.25">
      <c r="A89" s="657"/>
      <c r="B89" s="12"/>
      <c r="C89" s="12" t="s">
        <v>82</v>
      </c>
      <c r="D89" s="29"/>
      <c r="E89" s="13" t="s">
        <v>1684</v>
      </c>
      <c r="F89" s="17" t="s">
        <v>1262</v>
      </c>
      <c r="G89" s="71">
        <v>125</v>
      </c>
      <c r="H89" s="867"/>
      <c r="I89" s="873">
        <f>H89*G89</f>
        <v>0</v>
      </c>
    </row>
    <row r="90" spans="1:13" x14ac:dyDescent="0.25">
      <c r="A90" s="657"/>
      <c r="B90" s="12"/>
      <c r="C90" s="12"/>
      <c r="D90" s="29"/>
      <c r="E90" s="13"/>
      <c r="F90" s="17"/>
      <c r="G90" s="17"/>
      <c r="H90" s="878"/>
      <c r="I90" s="873"/>
    </row>
    <row r="91" spans="1:13" ht="25" x14ac:dyDescent="0.25">
      <c r="A91" s="657"/>
      <c r="B91" s="12"/>
      <c r="C91" s="12" t="s">
        <v>84</v>
      </c>
      <c r="D91" s="29"/>
      <c r="E91" s="13" t="s">
        <v>1685</v>
      </c>
      <c r="F91" s="17" t="s">
        <v>1262</v>
      </c>
      <c r="G91" s="71">
        <v>1600</v>
      </c>
      <c r="H91" s="867"/>
      <c r="I91" s="873">
        <f>H91*G91</f>
        <v>0</v>
      </c>
    </row>
    <row r="92" spans="1:13" x14ac:dyDescent="0.25">
      <c r="A92" s="657"/>
      <c r="B92" s="12"/>
      <c r="C92" s="12"/>
      <c r="D92" s="29"/>
      <c r="E92" s="13"/>
      <c r="F92" s="17"/>
      <c r="G92" s="17"/>
      <c r="H92" s="878"/>
      <c r="I92" s="873"/>
    </row>
    <row r="93" spans="1:13" ht="25" x14ac:dyDescent="0.25">
      <c r="A93" s="657"/>
      <c r="B93" s="12"/>
      <c r="C93" s="12" t="s">
        <v>86</v>
      </c>
      <c r="D93" s="29"/>
      <c r="E93" s="13" t="s">
        <v>1686</v>
      </c>
      <c r="F93" s="17" t="s">
        <v>1262</v>
      </c>
      <c r="G93" s="71">
        <v>400</v>
      </c>
      <c r="H93" s="867"/>
      <c r="I93" s="873">
        <f>H93*G93</f>
        <v>0</v>
      </c>
    </row>
    <row r="94" spans="1:13" x14ac:dyDescent="0.25">
      <c r="A94" s="657"/>
      <c r="B94" s="12"/>
      <c r="C94" s="12"/>
      <c r="D94" s="29"/>
      <c r="E94" s="13"/>
      <c r="F94" s="17"/>
      <c r="G94" s="17"/>
      <c r="H94" s="878"/>
      <c r="I94" s="873"/>
    </row>
    <row r="95" spans="1:13" ht="25" x14ac:dyDescent="0.25">
      <c r="A95" s="657"/>
      <c r="B95" s="12"/>
      <c r="C95" s="12" t="s">
        <v>88</v>
      </c>
      <c r="D95" s="29"/>
      <c r="E95" s="13" t="s">
        <v>1687</v>
      </c>
      <c r="F95" s="17" t="s">
        <v>1262</v>
      </c>
      <c r="G95" s="71">
        <v>800</v>
      </c>
      <c r="H95" s="867"/>
      <c r="I95" s="873">
        <f>H95*G95</f>
        <v>0</v>
      </c>
    </row>
    <row r="96" spans="1:13" x14ac:dyDescent="0.25">
      <c r="A96" s="657"/>
      <c r="B96" s="12"/>
      <c r="C96" s="12"/>
      <c r="D96" s="29"/>
      <c r="E96" s="13"/>
      <c r="F96" s="17"/>
      <c r="G96" s="17"/>
      <c r="H96" s="878"/>
      <c r="I96" s="873"/>
    </row>
    <row r="97" spans="1:9" x14ac:dyDescent="0.25">
      <c r="A97" s="657"/>
      <c r="B97" s="12"/>
      <c r="C97" s="12" t="s">
        <v>103</v>
      </c>
      <c r="D97" s="29"/>
      <c r="E97" s="13" t="s">
        <v>1688</v>
      </c>
      <c r="F97" s="17" t="s">
        <v>1262</v>
      </c>
      <c r="G97" s="71">
        <v>270</v>
      </c>
      <c r="H97" s="867"/>
      <c r="I97" s="873">
        <f>H97*G97</f>
        <v>0</v>
      </c>
    </row>
    <row r="98" spans="1:9" x14ac:dyDescent="0.25">
      <c r="A98" s="657"/>
      <c r="B98" s="12"/>
      <c r="C98" s="12"/>
      <c r="D98" s="29"/>
      <c r="E98" s="13"/>
      <c r="F98" s="17"/>
      <c r="G98" s="17"/>
      <c r="H98" s="878"/>
      <c r="I98" s="873"/>
    </row>
    <row r="99" spans="1:9" ht="25" x14ac:dyDescent="0.25">
      <c r="A99" s="657"/>
      <c r="B99" s="12"/>
      <c r="C99" s="12" t="s">
        <v>105</v>
      </c>
      <c r="D99" s="29"/>
      <c r="E99" s="13" t="s">
        <v>1689</v>
      </c>
      <c r="F99" s="17" t="s">
        <v>1262</v>
      </c>
      <c r="G99" s="71">
        <v>375</v>
      </c>
      <c r="H99" s="867"/>
      <c r="I99" s="873">
        <f>H99*G99</f>
        <v>0</v>
      </c>
    </row>
    <row r="100" spans="1:9" x14ac:dyDescent="0.25">
      <c r="A100" s="657"/>
      <c r="B100" s="12"/>
      <c r="C100" s="12"/>
      <c r="D100" s="29"/>
      <c r="E100" s="13"/>
      <c r="F100" s="17"/>
      <c r="G100" s="17"/>
      <c r="H100" s="878"/>
      <c r="I100" s="873"/>
    </row>
    <row r="101" spans="1:9" ht="25" x14ac:dyDescent="0.25">
      <c r="A101" s="657"/>
      <c r="B101" s="12"/>
      <c r="C101" s="12" t="s">
        <v>107</v>
      </c>
      <c r="D101" s="29"/>
      <c r="E101" s="13" t="s">
        <v>1690</v>
      </c>
      <c r="F101" s="17" t="s">
        <v>1262</v>
      </c>
      <c r="G101" s="71">
        <v>2050</v>
      </c>
      <c r="H101" s="867"/>
      <c r="I101" s="873">
        <f>H101*G101</f>
        <v>0</v>
      </c>
    </row>
    <row r="102" spans="1:9" x14ac:dyDescent="0.25">
      <c r="A102" s="657"/>
      <c r="B102" s="12"/>
      <c r="C102" s="12"/>
      <c r="D102" s="29"/>
      <c r="E102" s="13"/>
      <c r="F102" s="17"/>
      <c r="G102" s="71"/>
      <c r="H102" s="878"/>
      <c r="I102" s="873"/>
    </row>
    <row r="103" spans="1:9" ht="25" x14ac:dyDescent="0.25">
      <c r="A103" s="657"/>
      <c r="B103" s="12"/>
      <c r="C103" s="12" t="s">
        <v>1691</v>
      </c>
      <c r="D103" s="29"/>
      <c r="E103" s="13" t="s">
        <v>1692</v>
      </c>
      <c r="F103" s="17" t="s">
        <v>1262</v>
      </c>
      <c r="G103" s="71">
        <v>240</v>
      </c>
      <c r="H103" s="867"/>
      <c r="I103" s="873">
        <f>H103*G103</f>
        <v>0</v>
      </c>
    </row>
    <row r="104" spans="1:9" x14ac:dyDescent="0.25">
      <c r="A104" s="657"/>
      <c r="B104" s="12"/>
      <c r="C104" s="12"/>
      <c r="D104" s="29"/>
      <c r="E104" s="13"/>
      <c r="F104" s="17"/>
      <c r="G104" s="71"/>
      <c r="H104" s="878"/>
      <c r="I104" s="873"/>
    </row>
    <row r="105" spans="1:9" ht="27" x14ac:dyDescent="0.25">
      <c r="A105" s="657"/>
      <c r="B105" s="12" t="s">
        <v>1693</v>
      </c>
      <c r="C105" s="12"/>
      <c r="D105" s="29"/>
      <c r="E105" s="13" t="s">
        <v>762</v>
      </c>
      <c r="F105" s="17" t="s">
        <v>165</v>
      </c>
      <c r="G105" s="71">
        <v>48780</v>
      </c>
      <c r="H105" s="867"/>
      <c r="I105" s="873">
        <f>H105*G105</f>
        <v>0</v>
      </c>
    </row>
    <row r="106" spans="1:9" x14ac:dyDescent="0.25">
      <c r="A106" s="657"/>
      <c r="B106" s="12"/>
      <c r="C106" s="12"/>
      <c r="D106" s="29"/>
      <c r="E106" s="13"/>
      <c r="F106" s="17"/>
      <c r="G106" s="17"/>
      <c r="H106" s="868"/>
      <c r="I106" s="873" t="str">
        <f>IF(F106="","",G106*H106)</f>
        <v/>
      </c>
    </row>
    <row r="107" spans="1:9" x14ac:dyDescent="0.25">
      <c r="A107" s="657"/>
      <c r="B107" s="12" t="s">
        <v>1694</v>
      </c>
      <c r="C107" s="12"/>
      <c r="D107" s="29"/>
      <c r="E107" s="13" t="s">
        <v>1695</v>
      </c>
      <c r="F107" s="24"/>
      <c r="G107" s="17"/>
      <c r="H107" s="868"/>
      <c r="I107" s="873" t="str">
        <f>IF(F107="","",G107*H107)</f>
        <v/>
      </c>
    </row>
    <row r="108" spans="1:9" x14ac:dyDescent="0.25">
      <c r="A108" s="657"/>
      <c r="B108" s="682"/>
      <c r="C108" s="682"/>
      <c r="D108" s="692"/>
      <c r="E108" s="42"/>
      <c r="F108" s="24"/>
      <c r="G108" s="17"/>
      <c r="H108" s="868"/>
      <c r="I108" s="873"/>
    </row>
    <row r="109" spans="1:9" ht="27" x14ac:dyDescent="0.25">
      <c r="A109" s="657"/>
      <c r="B109" s="682"/>
      <c r="C109" s="12" t="s">
        <v>41</v>
      </c>
      <c r="D109" s="692"/>
      <c r="E109" s="1001" t="s">
        <v>3877</v>
      </c>
      <c r="F109" s="17" t="s">
        <v>165</v>
      </c>
      <c r="G109" s="71">
        <v>160</v>
      </c>
      <c r="H109" s="867"/>
      <c r="I109" s="873">
        <f>H109*G109</f>
        <v>0</v>
      </c>
    </row>
    <row r="110" spans="1:9" x14ac:dyDescent="0.25">
      <c r="A110" s="657"/>
      <c r="B110" s="682"/>
      <c r="C110" s="682"/>
      <c r="D110" s="692"/>
      <c r="E110" s="42"/>
      <c r="F110" s="24"/>
      <c r="G110" s="24"/>
      <c r="H110" s="868"/>
      <c r="I110" s="873" t="str">
        <f t="shared" ref="I110:I132" si="5">IF(F110="","",G110*H110)</f>
        <v/>
      </c>
    </row>
    <row r="111" spans="1:9" ht="26" x14ac:dyDescent="0.25">
      <c r="A111" s="659" t="s">
        <v>1696</v>
      </c>
      <c r="B111" s="188"/>
      <c r="C111" s="188"/>
      <c r="D111" s="33"/>
      <c r="E111" s="15" t="s">
        <v>764</v>
      </c>
      <c r="F111" s="17"/>
      <c r="G111" s="17"/>
      <c r="H111" s="868"/>
      <c r="I111" s="873" t="str">
        <f t="shared" si="5"/>
        <v/>
      </c>
    </row>
    <row r="112" spans="1:9" x14ac:dyDescent="0.25">
      <c r="A112" s="657"/>
      <c r="B112" s="12"/>
      <c r="C112" s="12"/>
      <c r="D112" s="29"/>
      <c r="E112" s="13"/>
      <c r="F112" s="17"/>
      <c r="G112" s="17"/>
      <c r="H112" s="868"/>
      <c r="I112" s="873" t="str">
        <f t="shared" si="5"/>
        <v/>
      </c>
    </row>
    <row r="113" spans="1:9" s="1" customFormat="1" ht="28.25" customHeight="1" x14ac:dyDescent="0.25">
      <c r="A113" s="657"/>
      <c r="B113" s="12" t="s">
        <v>1697</v>
      </c>
      <c r="C113" s="12"/>
      <c r="D113" s="29"/>
      <c r="E113" s="13" t="s">
        <v>766</v>
      </c>
      <c r="F113" s="17" t="s">
        <v>165</v>
      </c>
      <c r="G113" s="71">
        <v>8640</v>
      </c>
      <c r="H113" s="867"/>
      <c r="I113" s="873">
        <f>H113*G113</f>
        <v>0</v>
      </c>
    </row>
    <row r="114" spans="1:9" s="1" customFormat="1" ht="28.25" customHeight="1" x14ac:dyDescent="0.25">
      <c r="A114" s="657"/>
      <c r="B114" s="12"/>
      <c r="C114" s="12"/>
      <c r="D114" s="29"/>
      <c r="E114" s="13"/>
      <c r="F114" s="17"/>
      <c r="G114" s="17"/>
      <c r="H114" s="868"/>
      <c r="I114" s="873"/>
    </row>
    <row r="115" spans="1:9" s="18" customFormat="1" ht="19.5" customHeight="1" x14ac:dyDescent="0.25">
      <c r="A115" s="37" t="str">
        <f>$A$10</f>
        <v>C3.3</v>
      </c>
      <c r="B115" s="196"/>
      <c r="C115" s="196"/>
      <c r="D115" s="696"/>
      <c r="E115" s="19" t="s">
        <v>90</v>
      </c>
      <c r="F115" s="20"/>
      <c r="G115" s="21"/>
      <c r="H115" s="907"/>
      <c r="I115" s="874">
        <f>SUM(I60:I113)</f>
        <v>0</v>
      </c>
    </row>
    <row r="116" spans="1:9" s="8" customFormat="1" ht="25.25" customHeight="1" x14ac:dyDescent="0.25">
      <c r="A116" s="34" t="s">
        <v>11</v>
      </c>
      <c r="B116" s="183"/>
      <c r="C116" s="183"/>
      <c r="D116" s="34"/>
      <c r="E116" s="10" t="s">
        <v>12</v>
      </c>
      <c r="F116" s="10" t="s">
        <v>13</v>
      </c>
      <c r="G116" s="10" t="s">
        <v>14</v>
      </c>
      <c r="H116" s="10" t="s">
        <v>15</v>
      </c>
      <c r="I116" s="10" t="s">
        <v>16</v>
      </c>
    </row>
    <row r="117" spans="1:9" s="18" customFormat="1" ht="20.25" customHeight="1" x14ac:dyDescent="0.25">
      <c r="A117" s="37"/>
      <c r="B117" s="196"/>
      <c r="C117" s="196"/>
      <c r="D117" s="20"/>
      <c r="E117" s="19" t="s">
        <v>91</v>
      </c>
      <c r="F117" s="20"/>
      <c r="G117" s="21"/>
      <c r="H117" s="907"/>
      <c r="I117" s="874">
        <f>I115</f>
        <v>0</v>
      </c>
    </row>
    <row r="118" spans="1:9" x14ac:dyDescent="0.25">
      <c r="A118" s="657"/>
      <c r="B118" s="12"/>
      <c r="C118" s="12"/>
      <c r="D118" s="29"/>
      <c r="E118" s="13"/>
      <c r="F118" s="4"/>
      <c r="G118" s="17"/>
      <c r="H118" s="868"/>
      <c r="I118" s="873" t="str">
        <f t="shared" si="5"/>
        <v/>
      </c>
    </row>
    <row r="119" spans="1:9" ht="27" x14ac:dyDescent="0.25">
      <c r="A119" s="657"/>
      <c r="B119" s="12" t="s">
        <v>1698</v>
      </c>
      <c r="C119" s="12"/>
      <c r="D119" s="29"/>
      <c r="E119" s="13" t="s">
        <v>768</v>
      </c>
      <c r="F119" s="17" t="s">
        <v>165</v>
      </c>
      <c r="G119" s="71">
        <v>5010</v>
      </c>
      <c r="H119" s="872"/>
      <c r="I119" s="873">
        <f>H119*G119</f>
        <v>0</v>
      </c>
    </row>
    <row r="120" spans="1:9" x14ac:dyDescent="0.25">
      <c r="A120" s="657"/>
      <c r="B120" s="12"/>
      <c r="C120" s="12"/>
      <c r="D120" s="29"/>
      <c r="E120" s="13"/>
      <c r="F120" s="17"/>
      <c r="G120" s="17"/>
      <c r="H120" s="869"/>
      <c r="I120" s="873" t="str">
        <f t="shared" si="5"/>
        <v/>
      </c>
    </row>
    <row r="121" spans="1:9" ht="29" customHeight="1" x14ac:dyDescent="0.25">
      <c r="A121" s="657"/>
      <c r="B121" s="12" t="s">
        <v>1699</v>
      </c>
      <c r="C121" s="12"/>
      <c r="D121" s="29"/>
      <c r="E121" s="13" t="s">
        <v>770</v>
      </c>
      <c r="F121" s="17" t="s">
        <v>165</v>
      </c>
      <c r="G121" s="71">
        <v>2685</v>
      </c>
      <c r="H121" s="867"/>
      <c r="I121" s="873">
        <f>H121*G121</f>
        <v>0</v>
      </c>
    </row>
    <row r="122" spans="1:9" x14ac:dyDescent="0.25">
      <c r="A122" s="657"/>
      <c r="B122" s="12"/>
      <c r="C122" s="12"/>
      <c r="D122" s="29"/>
      <c r="E122" s="13"/>
      <c r="F122" s="17"/>
      <c r="G122" s="71"/>
      <c r="H122" s="869"/>
      <c r="I122" s="873" t="str">
        <f t="shared" si="5"/>
        <v/>
      </c>
    </row>
    <row r="123" spans="1:9" ht="52" x14ac:dyDescent="0.25">
      <c r="A123" s="659" t="s">
        <v>1700</v>
      </c>
      <c r="B123" s="188"/>
      <c r="C123" s="188"/>
      <c r="D123" s="33"/>
      <c r="E123" s="1002" t="s">
        <v>3888</v>
      </c>
      <c r="F123" s="17" t="s">
        <v>365</v>
      </c>
      <c r="G123" s="71">
        <v>5210</v>
      </c>
      <c r="H123" s="867"/>
      <c r="I123" s="873">
        <f>H123*G123</f>
        <v>0</v>
      </c>
    </row>
    <row r="124" spans="1:9" x14ac:dyDescent="0.25">
      <c r="A124" s="657"/>
      <c r="B124" s="12"/>
      <c r="C124" s="12"/>
      <c r="D124" s="29"/>
      <c r="E124" s="13"/>
      <c r="F124" s="17"/>
      <c r="G124" s="71"/>
      <c r="H124" s="869"/>
      <c r="I124" s="873" t="str">
        <f t="shared" si="5"/>
        <v/>
      </c>
    </row>
    <row r="125" spans="1:9" ht="26" x14ac:dyDescent="0.25">
      <c r="A125" s="659" t="s">
        <v>1701</v>
      </c>
      <c r="B125" s="709"/>
      <c r="C125" s="709"/>
      <c r="D125" s="764"/>
      <c r="E125" s="710" t="s">
        <v>1702</v>
      </c>
      <c r="F125" s="17" t="s">
        <v>1262</v>
      </c>
      <c r="G125" s="71">
        <v>12</v>
      </c>
      <c r="H125" s="879"/>
      <c r="I125" s="873">
        <f>H125*G125</f>
        <v>0</v>
      </c>
    </row>
    <row r="126" spans="1:9" x14ac:dyDescent="0.25">
      <c r="A126" s="657"/>
      <c r="B126" s="682"/>
      <c r="C126" s="682"/>
      <c r="D126" s="692"/>
      <c r="E126" s="683"/>
      <c r="F126" s="24"/>
      <c r="G126" s="71"/>
      <c r="H126" s="871"/>
      <c r="I126" s="873" t="str">
        <f t="shared" si="5"/>
        <v/>
      </c>
    </row>
    <row r="127" spans="1:9" ht="13" x14ac:dyDescent="0.25">
      <c r="A127" s="659" t="s">
        <v>1703</v>
      </c>
      <c r="B127" s="709"/>
      <c r="C127" s="709"/>
      <c r="D127" s="764"/>
      <c r="E127" s="710" t="s">
        <v>695</v>
      </c>
      <c r="F127" s="24"/>
      <c r="G127" s="71"/>
      <c r="H127" s="868"/>
      <c r="I127" s="873" t="str">
        <f t="shared" si="5"/>
        <v/>
      </c>
    </row>
    <row r="128" spans="1:9" x14ac:dyDescent="0.25">
      <c r="A128" s="657"/>
      <c r="B128" s="682"/>
      <c r="C128" s="682"/>
      <c r="D128" s="692"/>
      <c r="E128" s="683"/>
      <c r="F128" s="24"/>
      <c r="G128" s="71"/>
      <c r="H128" s="871"/>
      <c r="I128" s="873" t="str">
        <f t="shared" si="5"/>
        <v/>
      </c>
    </row>
    <row r="129" spans="1:9" x14ac:dyDescent="0.25">
      <c r="A129" s="657"/>
      <c r="B129" s="12" t="s">
        <v>1704</v>
      </c>
      <c r="C129" s="682"/>
      <c r="D129" s="692"/>
      <c r="E129" s="42" t="s">
        <v>697</v>
      </c>
      <c r="F129" s="799" t="s">
        <v>522</v>
      </c>
      <c r="G129" s="140">
        <v>2</v>
      </c>
      <c r="H129" s="913"/>
      <c r="I129" s="873">
        <f>H129*G129</f>
        <v>0</v>
      </c>
    </row>
    <row r="130" spans="1:9" x14ac:dyDescent="0.25">
      <c r="A130" s="657"/>
      <c r="B130" s="12"/>
      <c r="C130" s="682"/>
      <c r="D130" s="692"/>
      <c r="E130" s="683"/>
      <c r="F130" s="24"/>
      <c r="G130" s="71"/>
      <c r="H130" s="871"/>
      <c r="I130" s="873" t="str">
        <f t="shared" si="5"/>
        <v/>
      </c>
    </row>
    <row r="131" spans="1:9" x14ac:dyDescent="0.25">
      <c r="A131" s="657"/>
      <c r="B131" s="12" t="s">
        <v>1705</v>
      </c>
      <c r="C131" s="12"/>
      <c r="D131" s="29"/>
      <c r="E131" s="13" t="s">
        <v>699</v>
      </c>
      <c r="F131" s="799" t="s">
        <v>522</v>
      </c>
      <c r="G131" s="71">
        <v>3</v>
      </c>
      <c r="H131" s="872"/>
      <c r="I131" s="873">
        <f>H131*G131</f>
        <v>0</v>
      </c>
    </row>
    <row r="132" spans="1:9" x14ac:dyDescent="0.25">
      <c r="A132" s="657"/>
      <c r="B132" s="12"/>
      <c r="C132" s="12"/>
      <c r="D132" s="29"/>
      <c r="E132" s="13"/>
      <c r="F132" s="17"/>
      <c r="G132" s="71"/>
      <c r="H132" s="869"/>
      <c r="I132" s="873" t="str">
        <f t="shared" si="5"/>
        <v/>
      </c>
    </row>
    <row r="133" spans="1:9" x14ac:dyDescent="0.25">
      <c r="A133" s="657"/>
      <c r="B133" s="12" t="s">
        <v>1706</v>
      </c>
      <c r="C133" s="12"/>
      <c r="D133" s="29"/>
      <c r="E133" s="13" t="s">
        <v>776</v>
      </c>
      <c r="F133" s="17" t="s">
        <v>5</v>
      </c>
      <c r="G133" s="71"/>
      <c r="H133" s="868"/>
      <c r="I133" s="873"/>
    </row>
    <row r="134" spans="1:9" x14ac:dyDescent="0.25">
      <c r="A134" s="657"/>
      <c r="B134" s="12"/>
      <c r="C134" s="12"/>
      <c r="D134" s="29"/>
      <c r="E134" s="13"/>
      <c r="F134" s="17"/>
      <c r="G134" s="71"/>
      <c r="H134" s="868"/>
      <c r="I134" s="873"/>
    </row>
    <row r="135" spans="1:9" x14ac:dyDescent="0.25">
      <c r="A135" s="657"/>
      <c r="B135" s="12"/>
      <c r="C135" s="12" t="s">
        <v>41</v>
      </c>
      <c r="D135" s="29"/>
      <c r="E135" s="13" t="s">
        <v>777</v>
      </c>
      <c r="F135" s="17" t="s">
        <v>702</v>
      </c>
      <c r="G135" s="71">
        <v>72010</v>
      </c>
      <c r="H135" s="867"/>
      <c r="I135" s="873">
        <f>H135*G135</f>
        <v>0</v>
      </c>
    </row>
    <row r="136" spans="1:9" x14ac:dyDescent="0.25">
      <c r="A136" s="657"/>
      <c r="B136" s="12"/>
      <c r="C136" s="12"/>
      <c r="D136" s="29"/>
      <c r="E136" s="13"/>
      <c r="F136" s="17"/>
      <c r="G136" s="71"/>
      <c r="H136" s="868"/>
      <c r="I136" s="873"/>
    </row>
    <row r="137" spans="1:9" x14ac:dyDescent="0.25">
      <c r="A137" s="657"/>
      <c r="B137" s="12"/>
      <c r="C137" s="12" t="s">
        <v>44</v>
      </c>
      <c r="D137" s="29"/>
      <c r="E137" s="13" t="s">
        <v>1707</v>
      </c>
      <c r="F137" s="17" t="s">
        <v>702</v>
      </c>
      <c r="G137" s="71">
        <v>3685</v>
      </c>
      <c r="H137" s="867"/>
      <c r="I137" s="873">
        <f>H137*G137</f>
        <v>0</v>
      </c>
    </row>
    <row r="138" spans="1:9" x14ac:dyDescent="0.25">
      <c r="A138" s="657"/>
      <c r="B138" s="12"/>
      <c r="C138" s="12"/>
      <c r="D138" s="29"/>
      <c r="E138" s="13"/>
      <c r="F138" s="17"/>
      <c r="G138" s="71"/>
      <c r="H138" s="868"/>
      <c r="I138" s="873"/>
    </row>
    <row r="139" spans="1:9" ht="27" x14ac:dyDescent="0.25">
      <c r="A139" s="659" t="s">
        <v>1708</v>
      </c>
      <c r="B139" s="188"/>
      <c r="C139" s="188"/>
      <c r="D139" s="33"/>
      <c r="E139" s="15" t="s">
        <v>1709</v>
      </c>
      <c r="F139" s="17" t="s">
        <v>165</v>
      </c>
      <c r="G139" s="140">
        <v>48710</v>
      </c>
      <c r="H139" s="872"/>
      <c r="I139" s="873">
        <f>H139*G139</f>
        <v>0</v>
      </c>
    </row>
    <row r="140" spans="1:9" ht="12" customHeight="1" x14ac:dyDescent="0.25">
      <c r="A140" s="657"/>
      <c r="B140" s="12"/>
      <c r="C140" s="12"/>
      <c r="D140" s="29"/>
      <c r="E140" s="13"/>
      <c r="F140" s="17"/>
      <c r="G140" s="71"/>
      <c r="H140" s="869"/>
      <c r="I140" s="873" t="str">
        <f t="shared" ref="I140:I148" si="6">IF(F140="","",G140*H140)</f>
        <v/>
      </c>
    </row>
    <row r="141" spans="1:9" ht="12" customHeight="1" x14ac:dyDescent="0.25">
      <c r="A141" s="659" t="s">
        <v>1710</v>
      </c>
      <c r="B141" s="188"/>
      <c r="C141" s="188"/>
      <c r="D141" s="33"/>
      <c r="E141" s="15" t="s">
        <v>1711</v>
      </c>
      <c r="F141" s="17" t="s">
        <v>365</v>
      </c>
      <c r="G141" s="71">
        <v>5020</v>
      </c>
      <c r="H141" s="867"/>
      <c r="I141" s="873">
        <f>H141*G141</f>
        <v>0</v>
      </c>
    </row>
    <row r="142" spans="1:9" ht="12" customHeight="1" x14ac:dyDescent="0.25">
      <c r="A142" s="657"/>
      <c r="B142" s="12"/>
      <c r="C142" s="12"/>
      <c r="D142" s="29"/>
      <c r="E142" s="13"/>
      <c r="F142" s="17"/>
      <c r="G142" s="71"/>
      <c r="H142" s="869"/>
      <c r="I142" s="873" t="str">
        <f t="shared" si="6"/>
        <v/>
      </c>
    </row>
    <row r="143" spans="1:9" ht="13" x14ac:dyDescent="0.25">
      <c r="A143" s="659" t="s">
        <v>1712</v>
      </c>
      <c r="B143" s="188"/>
      <c r="C143" s="188"/>
      <c r="D143" s="33"/>
      <c r="E143" s="15" t="s">
        <v>779</v>
      </c>
      <c r="F143" s="17"/>
      <c r="G143" s="71"/>
      <c r="H143" s="870"/>
      <c r="I143" s="873" t="str">
        <f t="shared" si="6"/>
        <v/>
      </c>
    </row>
    <row r="144" spans="1:9" x14ac:dyDescent="0.25">
      <c r="A144" s="657"/>
      <c r="B144" s="12"/>
      <c r="C144" s="12"/>
      <c r="D144" s="29"/>
      <c r="E144" s="13"/>
      <c r="F144" s="17"/>
      <c r="G144" s="17"/>
      <c r="H144" s="869"/>
      <c r="I144" s="873" t="str">
        <f t="shared" si="6"/>
        <v/>
      </c>
    </row>
    <row r="145" spans="1:9" x14ac:dyDescent="0.25">
      <c r="A145" s="657"/>
      <c r="B145" s="12" t="s">
        <v>1713</v>
      </c>
      <c r="C145" s="12"/>
      <c r="D145" s="29"/>
      <c r="E145" s="13" t="s">
        <v>781</v>
      </c>
      <c r="F145" s="17" t="s">
        <v>57</v>
      </c>
      <c r="G145" s="71">
        <v>135</v>
      </c>
      <c r="H145" s="867"/>
      <c r="I145" s="873">
        <f>H145*G145</f>
        <v>0</v>
      </c>
    </row>
    <row r="146" spans="1:9" x14ac:dyDescent="0.25">
      <c r="A146" s="657"/>
      <c r="B146" s="12"/>
      <c r="C146" s="12"/>
      <c r="D146" s="29"/>
      <c r="E146" s="13"/>
      <c r="F146" s="17"/>
      <c r="G146" s="17"/>
      <c r="H146" s="868"/>
      <c r="I146" s="873" t="str">
        <f t="shared" si="6"/>
        <v/>
      </c>
    </row>
    <row r="147" spans="1:9" ht="25.5" customHeight="1" x14ac:dyDescent="0.25">
      <c r="A147" s="657"/>
      <c r="B147" s="12" t="s">
        <v>1714</v>
      </c>
      <c r="C147" s="12"/>
      <c r="D147" s="29"/>
      <c r="E147" s="13" t="s">
        <v>1715</v>
      </c>
      <c r="F147" s="17" t="s">
        <v>165</v>
      </c>
      <c r="G147" s="674">
        <v>935</v>
      </c>
      <c r="H147" s="867"/>
      <c r="I147" s="873">
        <f>H147*G147</f>
        <v>0</v>
      </c>
    </row>
    <row r="148" spans="1:9" x14ac:dyDescent="0.25">
      <c r="A148" s="657"/>
      <c r="B148" s="12"/>
      <c r="C148" s="12"/>
      <c r="D148" s="29"/>
      <c r="E148" s="13"/>
      <c r="F148" s="17"/>
      <c r="G148" s="17"/>
      <c r="H148" s="868"/>
      <c r="I148" s="873" t="str">
        <f t="shared" si="6"/>
        <v/>
      </c>
    </row>
    <row r="149" spans="1:9" ht="26" x14ac:dyDescent="0.25">
      <c r="A149" s="659" t="s">
        <v>1716</v>
      </c>
      <c r="B149" s="188"/>
      <c r="C149" s="188"/>
      <c r="D149" s="33"/>
      <c r="E149" s="15" t="s">
        <v>1717</v>
      </c>
      <c r="F149" s="17" t="s">
        <v>1262</v>
      </c>
      <c r="G149" s="71">
        <v>350</v>
      </c>
      <c r="H149" s="867"/>
      <c r="I149" s="873">
        <f>H149*G149</f>
        <v>0</v>
      </c>
    </row>
    <row r="150" spans="1:9" x14ac:dyDescent="0.25">
      <c r="A150" s="657"/>
      <c r="B150" s="12"/>
      <c r="C150" s="12"/>
      <c r="D150" s="29"/>
      <c r="E150" s="13"/>
      <c r="F150" s="17"/>
      <c r="G150" s="17"/>
      <c r="H150" s="878"/>
      <c r="I150" s="873"/>
    </row>
    <row r="151" spans="1:9" ht="25.5" customHeight="1" x14ac:dyDescent="0.25">
      <c r="A151" s="659" t="s">
        <v>1718</v>
      </c>
      <c r="B151" s="188"/>
      <c r="C151" s="188"/>
      <c r="D151" s="33"/>
      <c r="E151" s="15" t="s">
        <v>1719</v>
      </c>
      <c r="F151" s="17" t="s">
        <v>1262</v>
      </c>
      <c r="G151" s="71">
        <v>320</v>
      </c>
      <c r="H151" s="867"/>
      <c r="I151" s="873">
        <f>H151*G151</f>
        <v>0</v>
      </c>
    </row>
    <row r="152" spans="1:9" x14ac:dyDescent="0.25">
      <c r="A152" s="657"/>
      <c r="B152" s="12"/>
      <c r="C152" s="12"/>
      <c r="D152" s="29"/>
      <c r="E152" s="13"/>
      <c r="F152" s="17"/>
      <c r="G152" s="17"/>
      <c r="H152" s="878"/>
      <c r="I152" s="873"/>
    </row>
    <row r="153" spans="1:9" ht="26" x14ac:dyDescent="0.25">
      <c r="A153" s="659" t="s">
        <v>1720</v>
      </c>
      <c r="B153" s="188"/>
      <c r="C153" s="188"/>
      <c r="D153" s="33"/>
      <c r="E153" s="15" t="s">
        <v>1721</v>
      </c>
      <c r="F153" s="17" t="s">
        <v>1262</v>
      </c>
      <c r="G153" s="71">
        <v>2246</v>
      </c>
      <c r="H153" s="867"/>
      <c r="I153" s="873">
        <f>H153*G153</f>
        <v>0</v>
      </c>
    </row>
    <row r="154" spans="1:9" x14ac:dyDescent="0.25">
      <c r="A154" s="657"/>
      <c r="B154" s="12"/>
      <c r="C154" s="12"/>
      <c r="D154" s="29"/>
      <c r="E154" s="13"/>
      <c r="F154" s="17"/>
      <c r="G154" s="17"/>
      <c r="H154" s="878"/>
      <c r="I154" s="873"/>
    </row>
    <row r="155" spans="1:9" ht="26" x14ac:dyDescent="0.25">
      <c r="A155" s="659" t="s">
        <v>1722</v>
      </c>
      <c r="B155" s="188"/>
      <c r="C155" s="188"/>
      <c r="D155" s="33"/>
      <c r="E155" s="15" t="s">
        <v>1723</v>
      </c>
      <c r="F155" s="17"/>
      <c r="G155" s="17"/>
      <c r="H155" s="878"/>
      <c r="I155" s="873"/>
    </row>
    <row r="156" spans="1:9" x14ac:dyDescent="0.25">
      <c r="A156" s="657"/>
      <c r="B156" s="12"/>
      <c r="C156" s="12"/>
      <c r="D156" s="29"/>
      <c r="E156" s="13"/>
      <c r="F156" s="17"/>
      <c r="G156" s="17"/>
      <c r="H156" s="878"/>
      <c r="I156" s="873"/>
    </row>
    <row r="157" spans="1:9" s="1" customFormat="1" ht="25" x14ac:dyDescent="0.25">
      <c r="A157" s="657"/>
      <c r="B157" s="12" t="s">
        <v>1724</v>
      </c>
      <c r="C157" s="12"/>
      <c r="D157" s="29"/>
      <c r="E157" s="13" t="s">
        <v>1725</v>
      </c>
      <c r="F157" s="17" t="s">
        <v>365</v>
      </c>
      <c r="G157" s="71">
        <v>1430</v>
      </c>
      <c r="H157" s="867"/>
      <c r="I157" s="873">
        <f>H157*G157</f>
        <v>0</v>
      </c>
    </row>
    <row r="158" spans="1:9" x14ac:dyDescent="0.25">
      <c r="A158" s="657"/>
      <c r="B158" s="12"/>
      <c r="C158" s="12"/>
      <c r="D158" s="29"/>
      <c r="E158" s="13"/>
      <c r="F158" s="17"/>
      <c r="G158" s="17"/>
      <c r="H158" s="878"/>
      <c r="I158" s="873"/>
    </row>
    <row r="159" spans="1:9" ht="25" x14ac:dyDescent="0.25">
      <c r="A159" s="659" t="s">
        <v>1726</v>
      </c>
      <c r="B159" s="12"/>
      <c r="C159" s="12"/>
      <c r="D159" s="29"/>
      <c r="E159" s="13" t="s">
        <v>1727</v>
      </c>
      <c r="F159" s="17" t="s">
        <v>365</v>
      </c>
      <c r="G159" s="17">
        <v>320</v>
      </c>
      <c r="H159" s="867"/>
      <c r="I159" s="873">
        <f>H159*G159</f>
        <v>0</v>
      </c>
    </row>
    <row r="160" spans="1:9" x14ac:dyDescent="0.25">
      <c r="A160" s="657"/>
      <c r="B160" s="12"/>
      <c r="C160" s="12"/>
      <c r="D160" s="29"/>
      <c r="E160" s="13"/>
      <c r="F160" s="17"/>
      <c r="G160" s="17"/>
      <c r="H160" s="878"/>
      <c r="I160" s="873"/>
    </row>
    <row r="161" spans="1:9" ht="13" x14ac:dyDescent="0.25">
      <c r="A161" s="659"/>
      <c r="B161" s="12"/>
      <c r="C161" s="12"/>
      <c r="D161" s="29"/>
      <c r="E161" s="15"/>
      <c r="F161" s="17"/>
      <c r="G161" s="71"/>
      <c r="H161" s="868"/>
      <c r="I161" s="873"/>
    </row>
    <row r="162" spans="1:9" x14ac:dyDescent="0.25">
      <c r="A162" s="657"/>
      <c r="B162" s="12"/>
      <c r="C162" s="12"/>
      <c r="D162" s="29"/>
      <c r="E162" s="13"/>
      <c r="F162" s="17"/>
      <c r="G162" s="17"/>
      <c r="H162" s="878"/>
      <c r="I162" s="873"/>
    </row>
    <row r="163" spans="1:9" x14ac:dyDescent="0.25">
      <c r="A163" s="657"/>
      <c r="B163" s="12"/>
      <c r="C163" s="12"/>
      <c r="D163" s="29"/>
      <c r="E163" s="13"/>
      <c r="F163" s="17"/>
      <c r="G163" s="71"/>
      <c r="H163" s="868"/>
      <c r="I163" s="873"/>
    </row>
    <row r="164" spans="1:9" x14ac:dyDescent="0.25">
      <c r="A164" s="657"/>
      <c r="B164" s="12"/>
      <c r="C164" s="12"/>
      <c r="D164" s="29"/>
      <c r="E164" s="13"/>
      <c r="F164" s="17"/>
      <c r="G164" s="71"/>
      <c r="H164" s="868"/>
      <c r="I164" s="873"/>
    </row>
    <row r="165" spans="1:9" x14ac:dyDescent="0.25">
      <c r="A165" s="657"/>
      <c r="B165" s="12"/>
      <c r="C165" s="12"/>
      <c r="D165" s="29"/>
      <c r="E165" s="13"/>
      <c r="F165" s="17"/>
      <c r="G165" s="71"/>
      <c r="H165" s="868"/>
      <c r="I165" s="873"/>
    </row>
    <row r="166" spans="1:9" x14ac:dyDescent="0.25">
      <c r="A166" s="657"/>
      <c r="B166" s="12"/>
      <c r="C166" s="12"/>
      <c r="D166" s="29"/>
      <c r="E166" s="13"/>
      <c r="F166" s="17"/>
      <c r="G166" s="71"/>
      <c r="H166" s="868"/>
      <c r="I166" s="873"/>
    </row>
    <row r="167" spans="1:9" x14ac:dyDescent="0.25">
      <c r="A167" s="657"/>
      <c r="B167" s="12"/>
      <c r="C167" s="12"/>
      <c r="D167" s="29"/>
      <c r="E167" s="13"/>
      <c r="F167" s="17"/>
      <c r="G167" s="71"/>
      <c r="H167" s="868"/>
      <c r="I167" s="873"/>
    </row>
    <row r="168" spans="1:9" x14ac:dyDescent="0.25">
      <c r="A168" s="657"/>
      <c r="B168" s="12"/>
      <c r="C168" s="12"/>
      <c r="D168" s="29"/>
      <c r="E168" s="13"/>
      <c r="F168" s="17"/>
      <c r="G168" s="71"/>
      <c r="H168" s="868"/>
      <c r="I168" s="873"/>
    </row>
    <row r="169" spans="1:9" x14ac:dyDescent="0.25">
      <c r="A169" s="657"/>
      <c r="B169" s="12"/>
      <c r="C169" s="12"/>
      <c r="D169" s="29"/>
      <c r="E169" s="13"/>
      <c r="F169" s="17"/>
      <c r="G169" s="71"/>
      <c r="H169" s="868"/>
      <c r="I169" s="873"/>
    </row>
    <row r="170" spans="1:9" x14ac:dyDescent="0.25">
      <c r="A170" s="657"/>
      <c r="B170" s="12"/>
      <c r="C170" s="12"/>
      <c r="D170" s="29"/>
      <c r="E170" s="13"/>
      <c r="F170" s="17"/>
      <c r="G170" s="71"/>
      <c r="H170" s="868"/>
      <c r="I170" s="873"/>
    </row>
    <row r="171" spans="1:9" x14ac:dyDescent="0.25">
      <c r="A171" s="657"/>
      <c r="B171" s="12"/>
      <c r="C171" s="12"/>
      <c r="D171" s="29"/>
      <c r="E171" s="13"/>
      <c r="F171" s="17"/>
      <c r="G171" s="71"/>
      <c r="H171" s="868"/>
      <c r="I171" s="873"/>
    </row>
    <row r="172" spans="1:9" x14ac:dyDescent="0.25">
      <c r="A172" s="657"/>
      <c r="B172" s="12"/>
      <c r="C172" s="12"/>
      <c r="D172" s="29"/>
      <c r="E172" s="13"/>
      <c r="F172" s="17"/>
      <c r="G172" s="71"/>
      <c r="H172" s="868"/>
      <c r="I172" s="873"/>
    </row>
    <row r="173" spans="1:9" x14ac:dyDescent="0.25">
      <c r="A173" s="657"/>
      <c r="B173" s="12"/>
      <c r="C173" s="12"/>
      <c r="D173" s="29"/>
      <c r="E173" s="13"/>
      <c r="F173" s="17"/>
      <c r="G173" s="17"/>
      <c r="H173" s="878"/>
      <c r="I173" s="873"/>
    </row>
    <row r="174" spans="1:9" x14ac:dyDescent="0.25">
      <c r="A174" s="657"/>
      <c r="B174" s="12"/>
      <c r="C174" s="12"/>
      <c r="D174" s="29"/>
      <c r="E174" s="13"/>
      <c r="F174" s="17"/>
      <c r="G174" s="17"/>
      <c r="H174" s="878"/>
      <c r="I174" s="873"/>
    </row>
    <row r="175" spans="1:9" s="18" customFormat="1" ht="25.25" customHeight="1" x14ac:dyDescent="0.25">
      <c r="A175" s="800" t="str">
        <f>$A$10</f>
        <v>C3.3</v>
      </c>
      <c r="B175" s="196"/>
      <c r="C175" s="196"/>
      <c r="D175" s="696"/>
      <c r="E175" s="19" t="s">
        <v>172</v>
      </c>
      <c r="F175" s="20"/>
      <c r="G175" s="21"/>
      <c r="H175" s="907"/>
      <c r="I175" s="874">
        <f>SUM(I117:I174)</f>
        <v>0</v>
      </c>
    </row>
  </sheetData>
  <sheetProtection algorithmName="SHA-512" hashValue="VJbx0rZjOyeAjR5tYUL4FBDB+yf7O36QPLzfB3zESEPBPRr8F6zazbfWNje98LJ9FKvFcfK3Ad/LFEDWz947Kg==" saltValue="qOkFRRCl5QC5UouMh0DXEA=="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24840-8989-4EB7-AB6A-38BC5A30C3EB}">
  <sheetPr codeName="Sheet54">
    <tabColor rgb="FF92D050"/>
  </sheetPr>
  <dimension ref="A1:J154"/>
  <sheetViews>
    <sheetView view="pageBreakPreview" topLeftCell="A123" zoomScaleNormal="125" zoomScaleSheetLayoutView="100" zoomScalePageLayoutView="125" workbookViewId="0">
      <selection activeCell="H75" sqref="H75"/>
    </sheetView>
  </sheetViews>
  <sheetFormatPr defaultColWidth="6.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0" width="0.90625" style="5" customWidth="1"/>
    <col min="11" max="16384" width="6.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183" t="s">
        <v>11</v>
      </c>
      <c r="B8" s="9"/>
      <c r="C8" s="9"/>
      <c r="D8" s="9"/>
      <c r="E8" s="10" t="s">
        <v>12</v>
      </c>
      <c r="F8" s="10" t="s">
        <v>13</v>
      </c>
      <c r="G8" s="10" t="s">
        <v>14</v>
      </c>
      <c r="H8" s="656" t="s">
        <v>15</v>
      </c>
      <c r="I8" s="10" t="s">
        <v>16</v>
      </c>
      <c r="J8" s="11"/>
    </row>
    <row r="9" spans="1:10" ht="12" customHeight="1" x14ac:dyDescent="0.25">
      <c r="A9" s="184"/>
      <c r="B9" s="742"/>
      <c r="C9" s="732"/>
      <c r="D9" s="732"/>
      <c r="E9" s="31"/>
      <c r="F9" s="186"/>
      <c r="G9" s="17"/>
      <c r="H9" s="658"/>
      <c r="I9" s="70" t="str">
        <f t="shared" ref="I9:I29" si="0">IF(F9="","",G9*H9)</f>
        <v/>
      </c>
      <c r="J9" s="53"/>
    </row>
    <row r="10" spans="1:10" ht="13" x14ac:dyDescent="0.25">
      <c r="A10" s="188" t="s">
        <v>1728</v>
      </c>
      <c r="B10" s="770"/>
      <c r="C10" s="33"/>
      <c r="D10" s="33"/>
      <c r="E10" s="168" t="s">
        <v>784</v>
      </c>
      <c r="F10" s="17"/>
      <c r="G10" s="17"/>
      <c r="H10" s="658"/>
      <c r="I10" s="70" t="str">
        <f t="shared" si="0"/>
        <v/>
      </c>
      <c r="J10" s="53"/>
    </row>
    <row r="11" spans="1:10" ht="12" customHeight="1" x14ac:dyDescent="0.25">
      <c r="A11" s="188"/>
      <c r="B11" s="770"/>
      <c r="C11" s="33"/>
      <c r="D11" s="33"/>
      <c r="E11" s="168"/>
      <c r="F11" s="17"/>
      <c r="G11" s="17"/>
      <c r="H11" s="658"/>
      <c r="I11" s="70"/>
      <c r="J11" s="53"/>
    </row>
    <row r="12" spans="1:10" ht="26" x14ac:dyDescent="0.25">
      <c r="A12" s="189" t="s">
        <v>1729</v>
      </c>
      <c r="B12" s="668"/>
      <c r="C12" s="33"/>
      <c r="D12" s="33"/>
      <c r="E12" s="181" t="s">
        <v>786</v>
      </c>
      <c r="F12" s="17"/>
      <c r="G12" s="17"/>
      <c r="H12" s="658"/>
      <c r="I12" s="138" t="str">
        <f t="shared" ref="I12:I23" si="1">IF(F12="","",G12*H12)</f>
        <v/>
      </c>
      <c r="J12" s="53"/>
    </row>
    <row r="13" spans="1:10" ht="12" customHeight="1" x14ac:dyDescent="0.25">
      <c r="A13" s="12"/>
      <c r="B13" s="757"/>
      <c r="C13" s="33"/>
      <c r="D13" s="33"/>
      <c r="E13" s="31"/>
      <c r="F13" s="17"/>
      <c r="G13" s="17"/>
      <c r="H13" s="658"/>
      <c r="I13" s="138" t="str">
        <f t="shared" si="1"/>
        <v/>
      </c>
      <c r="J13" s="53"/>
    </row>
    <row r="14" spans="1:10" ht="13" x14ac:dyDescent="0.25">
      <c r="A14" s="669"/>
      <c r="B14" s="191" t="s">
        <v>1730</v>
      </c>
      <c r="C14" s="33"/>
      <c r="D14" s="33"/>
      <c r="E14" s="1" t="s">
        <v>788</v>
      </c>
      <c r="F14" s="17" t="s">
        <v>57</v>
      </c>
      <c r="G14" s="17">
        <v>6</v>
      </c>
      <c r="H14" s="867"/>
      <c r="I14" s="880">
        <f>H14*G14</f>
        <v>0</v>
      </c>
      <c r="J14" s="53"/>
    </row>
    <row r="15" spans="1:10" ht="12" customHeight="1" x14ac:dyDescent="0.25">
      <c r="A15" s="669"/>
      <c r="B15" s="12"/>
      <c r="C15" s="33"/>
      <c r="D15" s="33"/>
      <c r="E15" s="31"/>
      <c r="F15" s="17"/>
      <c r="G15" s="17"/>
      <c r="H15" s="869"/>
      <c r="I15" s="880" t="str">
        <f t="shared" si="1"/>
        <v/>
      </c>
      <c r="J15" s="53"/>
    </row>
    <row r="16" spans="1:10" ht="13" x14ac:dyDescent="0.25">
      <c r="A16" s="669"/>
      <c r="B16" s="191" t="s">
        <v>1731</v>
      </c>
      <c r="C16" s="33"/>
      <c r="D16" s="33"/>
      <c r="E16" s="1" t="s">
        <v>790</v>
      </c>
      <c r="F16" s="17" t="s">
        <v>57</v>
      </c>
      <c r="G16" s="128">
        <v>1</v>
      </c>
      <c r="H16" s="867"/>
      <c r="I16" s="880">
        <f>H16*G16</f>
        <v>0</v>
      </c>
      <c r="J16" s="53"/>
    </row>
    <row r="17" spans="1:10" ht="12" customHeight="1" x14ac:dyDescent="0.25">
      <c r="A17" s="669"/>
      <c r="B17" s="12"/>
      <c r="C17" s="33"/>
      <c r="D17" s="33"/>
      <c r="E17" s="31"/>
      <c r="F17" s="17"/>
      <c r="G17" s="128"/>
      <c r="H17" s="878"/>
      <c r="I17" s="880" t="str">
        <f t="shared" si="1"/>
        <v/>
      </c>
      <c r="J17" s="53"/>
    </row>
    <row r="18" spans="1:10" ht="13" x14ac:dyDescent="0.25">
      <c r="A18" s="669"/>
      <c r="B18" s="191" t="s">
        <v>1732</v>
      </c>
      <c r="C18" s="33"/>
      <c r="D18" s="33"/>
      <c r="E18" s="1" t="s">
        <v>1733</v>
      </c>
      <c r="F18" s="17" t="s">
        <v>57</v>
      </c>
      <c r="G18" s="128">
        <v>2</v>
      </c>
      <c r="H18" s="867"/>
      <c r="I18" s="880">
        <f>H18*G18</f>
        <v>0</v>
      </c>
      <c r="J18" s="53"/>
    </row>
    <row r="19" spans="1:10" ht="12" customHeight="1" x14ac:dyDescent="0.25">
      <c r="A19" s="12"/>
      <c r="B19" s="757"/>
      <c r="C19" s="33"/>
      <c r="D19" s="33"/>
      <c r="F19" s="24"/>
      <c r="G19" s="128"/>
      <c r="H19" s="871"/>
      <c r="I19" s="880" t="str">
        <f t="shared" si="1"/>
        <v/>
      </c>
      <c r="J19" s="53"/>
    </row>
    <row r="20" spans="1:10" ht="26" x14ac:dyDescent="0.25">
      <c r="A20" s="189" t="s">
        <v>1734</v>
      </c>
      <c r="B20" s="668"/>
      <c r="C20" s="33"/>
      <c r="D20" s="33"/>
      <c r="E20" s="181" t="s">
        <v>1735</v>
      </c>
      <c r="F20" s="24"/>
      <c r="G20" s="128"/>
      <c r="H20" s="878"/>
      <c r="I20" s="880" t="str">
        <f t="shared" si="1"/>
        <v/>
      </c>
      <c r="J20" s="53"/>
    </row>
    <row r="21" spans="1:10" ht="12" customHeight="1" x14ac:dyDescent="0.25">
      <c r="A21" s="669"/>
      <c r="B21" s="670"/>
      <c r="C21" s="33"/>
      <c r="D21" s="33"/>
      <c r="F21" s="24"/>
      <c r="G21" s="128"/>
      <c r="H21" s="871"/>
      <c r="I21" s="880" t="str">
        <f t="shared" si="1"/>
        <v/>
      </c>
      <c r="J21" s="53"/>
    </row>
    <row r="22" spans="1:10" ht="25" x14ac:dyDescent="0.25">
      <c r="A22" s="669"/>
      <c r="B22" s="191" t="s">
        <v>1736</v>
      </c>
      <c r="C22" s="33"/>
      <c r="D22" s="33"/>
      <c r="E22" s="30" t="s">
        <v>1737</v>
      </c>
      <c r="F22" s="17" t="s">
        <v>60</v>
      </c>
      <c r="G22" s="17">
        <v>1</v>
      </c>
      <c r="H22" s="878">
        <v>1200000</v>
      </c>
      <c r="I22" s="880">
        <f>H22*G22</f>
        <v>1200000</v>
      </c>
      <c r="J22" s="53"/>
    </row>
    <row r="23" spans="1:10" ht="12" customHeight="1" x14ac:dyDescent="0.25">
      <c r="A23" s="669"/>
      <c r="B23" s="669"/>
      <c r="C23" s="33"/>
      <c r="D23" s="33"/>
      <c r="F23" s="24"/>
      <c r="G23" s="17"/>
      <c r="H23" s="77"/>
      <c r="I23" s="138" t="str">
        <f t="shared" si="1"/>
        <v/>
      </c>
      <c r="J23" s="53"/>
    </row>
    <row r="24" spans="1:10" ht="13" x14ac:dyDescent="0.25">
      <c r="A24" s="669"/>
      <c r="B24" s="191" t="s">
        <v>1738</v>
      </c>
      <c r="C24" s="33"/>
      <c r="D24" s="33"/>
      <c r="E24" s="1" t="s">
        <v>1739</v>
      </c>
      <c r="F24" s="17" t="s">
        <v>46</v>
      </c>
      <c r="G24" s="205">
        <f>I22</f>
        <v>1200000</v>
      </c>
      <c r="H24" s="62"/>
      <c r="I24" s="880">
        <f>H24*G24</f>
        <v>0</v>
      </c>
      <c r="J24" s="53"/>
    </row>
    <row r="25" spans="1:10" ht="12" customHeight="1" x14ac:dyDescent="0.25">
      <c r="A25" s="12"/>
      <c r="B25" s="742"/>
      <c r="C25" s="29"/>
      <c r="D25" s="29"/>
      <c r="E25" s="31"/>
      <c r="F25" s="17"/>
      <c r="G25" s="17" t="s">
        <v>5</v>
      </c>
      <c r="H25" s="73" t="s">
        <v>5</v>
      </c>
      <c r="I25" s="70" t="str">
        <f>IF(F25="","",G25*H25)</f>
        <v/>
      </c>
      <c r="J25" s="54"/>
    </row>
    <row r="26" spans="1:10" ht="26" x14ac:dyDescent="0.25">
      <c r="A26" s="189" t="s">
        <v>1740</v>
      </c>
      <c r="B26" s="6"/>
      <c r="C26" s="771"/>
      <c r="D26" s="771"/>
      <c r="E26" s="181" t="s">
        <v>792</v>
      </c>
      <c r="F26" s="17"/>
      <c r="G26" s="71"/>
      <c r="H26" s="73"/>
      <c r="I26" s="70" t="str">
        <f t="shared" si="0"/>
        <v/>
      </c>
      <c r="J26" s="55"/>
    </row>
    <row r="27" spans="1:10" x14ac:dyDescent="0.25">
      <c r="A27" s="669"/>
      <c r="B27" s="772"/>
      <c r="C27" s="773"/>
      <c r="D27" s="773"/>
      <c r="F27" s="17"/>
      <c r="G27" s="71"/>
      <c r="H27" s="73"/>
      <c r="I27" s="70" t="str">
        <f t="shared" si="0"/>
        <v/>
      </c>
      <c r="J27" s="54"/>
    </row>
    <row r="28" spans="1:10" x14ac:dyDescent="0.25">
      <c r="A28" s="191"/>
      <c r="B28" s="665" t="s">
        <v>1741</v>
      </c>
      <c r="C28" s="665"/>
      <c r="D28" s="665"/>
      <c r="E28" s="1" t="s">
        <v>794</v>
      </c>
      <c r="F28" s="17" t="s">
        <v>1262</v>
      </c>
      <c r="G28" s="71">
        <v>110000</v>
      </c>
      <c r="H28" s="867"/>
      <c r="I28" s="880">
        <f>H28*G28</f>
        <v>0</v>
      </c>
      <c r="J28" s="54"/>
    </row>
    <row r="29" spans="1:10" x14ac:dyDescent="0.25">
      <c r="A29" s="669"/>
      <c r="B29" s="773"/>
      <c r="C29" s="773"/>
      <c r="D29" s="773"/>
      <c r="F29" s="24"/>
      <c r="G29" s="71"/>
      <c r="H29" s="869"/>
      <c r="I29" s="873" t="str">
        <f t="shared" si="0"/>
        <v/>
      </c>
      <c r="J29" s="53"/>
    </row>
    <row r="30" spans="1:10" x14ac:dyDescent="0.25">
      <c r="A30" s="191"/>
      <c r="B30" s="665" t="s">
        <v>1742</v>
      </c>
      <c r="C30" s="665"/>
      <c r="D30" s="665"/>
      <c r="E30" s="26" t="s">
        <v>797</v>
      </c>
      <c r="F30" s="17" t="s">
        <v>1262</v>
      </c>
      <c r="G30" s="71">
        <v>9100</v>
      </c>
      <c r="H30" s="867"/>
      <c r="I30" s="880">
        <f>H30*G30</f>
        <v>0</v>
      </c>
      <c r="J30" s="53"/>
    </row>
    <row r="31" spans="1:10" s="23" customFormat="1" x14ac:dyDescent="0.25">
      <c r="A31" s="191"/>
      <c r="B31" s="665"/>
      <c r="C31" s="665"/>
      <c r="D31" s="665"/>
      <c r="E31" s="1"/>
      <c r="F31" s="694" t="s">
        <v>5</v>
      </c>
      <c r="G31" s="78"/>
      <c r="H31" s="899"/>
      <c r="I31" s="890" t="s">
        <v>5</v>
      </c>
      <c r="J31" s="53"/>
    </row>
    <row r="32" spans="1:10" x14ac:dyDescent="0.25">
      <c r="A32" s="191"/>
      <c r="B32" s="665" t="s">
        <v>1743</v>
      </c>
      <c r="C32" s="665"/>
      <c r="D32" s="665"/>
      <c r="E32" s="1" t="s">
        <v>799</v>
      </c>
      <c r="F32" s="17" t="s">
        <v>1262</v>
      </c>
      <c r="G32" s="71">
        <v>30490</v>
      </c>
      <c r="H32" s="867"/>
      <c r="I32" s="880">
        <f>H32*G32</f>
        <v>0</v>
      </c>
      <c r="J32" s="55"/>
    </row>
    <row r="33" spans="1:10" x14ac:dyDescent="0.25">
      <c r="A33" s="669"/>
      <c r="B33" s="773"/>
      <c r="C33" s="773"/>
      <c r="D33" s="773"/>
      <c r="F33" s="24"/>
      <c r="G33" s="71"/>
      <c r="H33" s="868"/>
      <c r="I33" s="873" t="str">
        <f t="shared" ref="I33:I151" si="2">IF(F33="","",G33*H33)</f>
        <v/>
      </c>
      <c r="J33" s="55"/>
    </row>
    <row r="34" spans="1:10" x14ac:dyDescent="0.25">
      <c r="A34" s="191"/>
      <c r="B34" s="665" t="s">
        <v>1744</v>
      </c>
      <c r="C34" s="665"/>
      <c r="D34" s="665"/>
      <c r="E34" s="1" t="s">
        <v>801</v>
      </c>
      <c r="F34" s="17" t="s">
        <v>1262</v>
      </c>
      <c r="G34" s="71">
        <v>15265</v>
      </c>
      <c r="H34" s="867"/>
      <c r="I34" s="880">
        <f>H34*G34</f>
        <v>0</v>
      </c>
      <c r="J34" s="54"/>
    </row>
    <row r="35" spans="1:10" x14ac:dyDescent="0.25">
      <c r="A35" s="669"/>
      <c r="B35" s="773"/>
      <c r="C35" s="773"/>
      <c r="D35" s="773"/>
      <c r="F35" s="17"/>
      <c r="G35" s="71"/>
      <c r="H35" s="869"/>
      <c r="I35" s="873" t="str">
        <f t="shared" si="2"/>
        <v/>
      </c>
      <c r="J35" s="54"/>
    </row>
    <row r="36" spans="1:10" ht="26.75" customHeight="1" x14ac:dyDescent="0.25">
      <c r="A36" s="189" t="s">
        <v>1745</v>
      </c>
      <c r="B36" s="6"/>
      <c r="C36" s="771"/>
      <c r="D36" s="771"/>
      <c r="E36" s="181" t="s">
        <v>803</v>
      </c>
      <c r="F36" s="17"/>
      <c r="G36" s="17"/>
      <c r="H36" s="869"/>
      <c r="I36" s="873" t="str">
        <f t="shared" si="2"/>
        <v/>
      </c>
      <c r="J36" s="54"/>
    </row>
    <row r="37" spans="1:10" x14ac:dyDescent="0.25">
      <c r="A37" s="669"/>
      <c r="B37" s="772"/>
      <c r="C37" s="773"/>
      <c r="D37" s="773"/>
      <c r="F37" s="17"/>
      <c r="G37" s="17"/>
      <c r="H37" s="869"/>
      <c r="I37" s="873" t="str">
        <f t="shared" si="2"/>
        <v/>
      </c>
      <c r="J37" s="54"/>
    </row>
    <row r="38" spans="1:10" ht="15" customHeight="1" x14ac:dyDescent="0.25">
      <c r="A38" s="191"/>
      <c r="B38" s="665" t="s">
        <v>1746</v>
      </c>
      <c r="C38" s="665"/>
      <c r="D38" s="665"/>
      <c r="E38" s="1" t="s">
        <v>794</v>
      </c>
      <c r="F38" s="17" t="s">
        <v>1262</v>
      </c>
      <c r="G38" s="71">
        <v>86560</v>
      </c>
      <c r="H38" s="867"/>
      <c r="I38" s="880">
        <f>H38*G38</f>
        <v>0</v>
      </c>
      <c r="J38" s="54"/>
    </row>
    <row r="39" spans="1:10" x14ac:dyDescent="0.25">
      <c r="A39" s="191"/>
      <c r="B39" s="665"/>
      <c r="C39" s="665"/>
      <c r="D39" s="665"/>
      <c r="E39" s="1"/>
      <c r="F39" s="17"/>
      <c r="G39" s="78"/>
      <c r="H39" s="868"/>
      <c r="I39" s="873"/>
      <c r="J39" s="54"/>
    </row>
    <row r="40" spans="1:10" x14ac:dyDescent="0.25">
      <c r="A40" s="191"/>
      <c r="B40" s="665" t="s">
        <v>1747</v>
      </c>
      <c r="C40" s="665"/>
      <c r="D40" s="665"/>
      <c r="E40" s="26" t="s">
        <v>797</v>
      </c>
      <c r="F40" s="17" t="s">
        <v>1262</v>
      </c>
      <c r="G40" s="71">
        <v>122545</v>
      </c>
      <c r="H40" s="867"/>
      <c r="I40" s="880">
        <f>H40*G40</f>
        <v>0</v>
      </c>
      <c r="J40" s="54"/>
    </row>
    <row r="41" spans="1:10" x14ac:dyDescent="0.25">
      <c r="A41" s="191"/>
      <c r="B41" s="665"/>
      <c r="C41" s="665"/>
      <c r="D41" s="665"/>
      <c r="E41" s="1"/>
      <c r="F41" s="17" t="s">
        <v>5</v>
      </c>
      <c r="G41" s="71"/>
      <c r="H41" s="869"/>
      <c r="I41" s="873" t="s">
        <v>5</v>
      </c>
      <c r="J41" s="54"/>
    </row>
    <row r="42" spans="1:10" x14ac:dyDescent="0.25">
      <c r="A42" s="191"/>
      <c r="B42" s="665" t="s">
        <v>1748</v>
      </c>
      <c r="C42" s="665"/>
      <c r="D42" s="665"/>
      <c r="E42" s="1" t="s">
        <v>799</v>
      </c>
      <c r="F42" s="17" t="s">
        <v>1262</v>
      </c>
      <c r="G42" s="71">
        <v>6440</v>
      </c>
      <c r="H42" s="867"/>
      <c r="I42" s="880">
        <f>H42*G42</f>
        <v>0</v>
      </c>
      <c r="J42" s="54"/>
    </row>
    <row r="43" spans="1:10" x14ac:dyDescent="0.25">
      <c r="A43" s="191"/>
      <c r="B43" s="665"/>
      <c r="C43" s="665"/>
      <c r="D43" s="665"/>
      <c r="E43" s="1"/>
      <c r="F43" s="17"/>
      <c r="G43" s="78"/>
      <c r="H43" s="868"/>
      <c r="I43" s="873"/>
      <c r="J43" s="54"/>
    </row>
    <row r="44" spans="1:10" ht="26" x14ac:dyDescent="0.25">
      <c r="A44" s="189" t="s">
        <v>1749</v>
      </c>
      <c r="B44" s="189"/>
      <c r="C44" s="771"/>
      <c r="D44" s="771"/>
      <c r="E44" s="181" t="s">
        <v>808</v>
      </c>
      <c r="F44" s="17"/>
      <c r="G44" s="17"/>
      <c r="H44" s="868"/>
      <c r="I44" s="873" t="str">
        <f t="shared" si="2"/>
        <v/>
      </c>
      <c r="J44" s="54"/>
    </row>
    <row r="45" spans="1:10" x14ac:dyDescent="0.25">
      <c r="A45" s="669"/>
      <c r="B45" s="669"/>
      <c r="C45" s="773"/>
      <c r="D45" s="773"/>
      <c r="F45" s="17"/>
      <c r="G45" s="17"/>
      <c r="H45" s="868"/>
      <c r="I45" s="873" t="str">
        <f t="shared" si="2"/>
        <v/>
      </c>
      <c r="J45" s="54"/>
    </row>
    <row r="46" spans="1:10" x14ac:dyDescent="0.25">
      <c r="A46" s="191"/>
      <c r="B46" s="191" t="s">
        <v>1750</v>
      </c>
      <c r="C46" s="665"/>
      <c r="D46" s="665"/>
      <c r="E46" s="1" t="s">
        <v>810</v>
      </c>
      <c r="F46" s="17" t="s">
        <v>1262</v>
      </c>
      <c r="G46" s="71">
        <v>84430</v>
      </c>
      <c r="H46" s="867"/>
      <c r="I46" s="880">
        <f>H46*G46</f>
        <v>0</v>
      </c>
      <c r="J46" s="54"/>
    </row>
    <row r="47" spans="1:10" x14ac:dyDescent="0.25">
      <c r="A47" s="669"/>
      <c r="B47" s="669"/>
      <c r="C47" s="773"/>
      <c r="D47" s="773"/>
      <c r="F47" s="17"/>
      <c r="G47" s="17"/>
      <c r="H47" s="868"/>
      <c r="I47" s="873" t="str">
        <f t="shared" si="2"/>
        <v/>
      </c>
      <c r="J47" s="54"/>
    </row>
    <row r="48" spans="1:10" x14ac:dyDescent="0.25">
      <c r="A48" s="191"/>
      <c r="B48" s="191" t="s">
        <v>1751</v>
      </c>
      <c r="C48" s="665"/>
      <c r="D48" s="665"/>
      <c r="E48" s="1" t="s">
        <v>812</v>
      </c>
      <c r="F48" s="17" t="s">
        <v>1262</v>
      </c>
      <c r="G48" s="71">
        <v>9715</v>
      </c>
      <c r="H48" s="867"/>
      <c r="I48" s="880">
        <f>H48*G48</f>
        <v>0</v>
      </c>
      <c r="J48" s="54"/>
    </row>
    <row r="49" spans="1:10" x14ac:dyDescent="0.25">
      <c r="A49" s="191"/>
      <c r="B49" s="3"/>
      <c r="C49" s="665"/>
      <c r="D49" s="665"/>
      <c r="E49" s="1"/>
      <c r="F49" s="17"/>
      <c r="G49" s="71"/>
      <c r="H49" s="868"/>
      <c r="I49" s="873"/>
      <c r="J49" s="54"/>
    </row>
    <row r="50" spans="1:10" ht="26" x14ac:dyDescent="0.25">
      <c r="A50" s="189" t="s">
        <v>1752</v>
      </c>
      <c r="B50" s="3"/>
      <c r="C50" s="665"/>
      <c r="D50" s="665"/>
      <c r="E50" s="181" t="s">
        <v>1753</v>
      </c>
      <c r="F50" s="17"/>
      <c r="G50" s="71"/>
      <c r="H50" s="868"/>
      <c r="I50" s="873"/>
      <c r="J50" s="54"/>
    </row>
    <row r="51" spans="1:10" x14ac:dyDescent="0.25">
      <c r="A51" s="191"/>
      <c r="B51" s="191"/>
      <c r="C51" s="665"/>
      <c r="D51" s="665"/>
      <c r="E51" s="1"/>
      <c r="F51" s="17"/>
      <c r="G51" s="71"/>
      <c r="H51" s="868"/>
      <c r="I51" s="873"/>
      <c r="J51" s="54"/>
    </row>
    <row r="52" spans="1:10" ht="14.5" x14ac:dyDescent="0.25">
      <c r="A52" s="191"/>
      <c r="B52" s="191" t="s">
        <v>1746</v>
      </c>
      <c r="C52" s="665"/>
      <c r="D52" s="665"/>
      <c r="E52" s="1" t="s">
        <v>1754</v>
      </c>
      <c r="F52" s="17" t="s">
        <v>660</v>
      </c>
      <c r="G52" s="71">
        <v>8370</v>
      </c>
      <c r="H52" s="867"/>
      <c r="I52" s="880">
        <f>H52*G52</f>
        <v>0</v>
      </c>
      <c r="J52" s="54"/>
    </row>
    <row r="53" spans="1:10" x14ac:dyDescent="0.25">
      <c r="A53" s="191"/>
      <c r="B53" s="191"/>
      <c r="C53" s="665"/>
      <c r="D53" s="665"/>
      <c r="E53" s="1"/>
      <c r="F53" s="17"/>
      <c r="G53" s="71"/>
      <c r="H53" s="868"/>
      <c r="I53" s="873"/>
      <c r="J53" s="54"/>
    </row>
    <row r="54" spans="1:10" ht="14.5" x14ac:dyDescent="0.25">
      <c r="A54" s="191"/>
      <c r="B54" s="191" t="s">
        <v>1747</v>
      </c>
      <c r="C54" s="665"/>
      <c r="D54" s="665"/>
      <c r="E54" s="1" t="s">
        <v>1755</v>
      </c>
      <c r="F54" s="17" t="s">
        <v>660</v>
      </c>
      <c r="G54" s="71">
        <v>175</v>
      </c>
      <c r="H54" s="867"/>
      <c r="I54" s="880">
        <f>H54*G54</f>
        <v>0</v>
      </c>
      <c r="J54" s="54"/>
    </row>
    <row r="55" spans="1:10" x14ac:dyDescent="0.25">
      <c r="A55" s="191"/>
      <c r="B55" s="191"/>
      <c r="C55" s="665"/>
      <c r="D55" s="665"/>
      <c r="E55" s="1"/>
      <c r="F55" s="17"/>
      <c r="G55" s="71"/>
      <c r="H55" s="868"/>
      <c r="I55" s="873"/>
      <c r="J55" s="54"/>
    </row>
    <row r="56" spans="1:10" ht="14.5" x14ac:dyDescent="0.25">
      <c r="A56" s="191"/>
      <c r="B56" s="191" t="s">
        <v>1748</v>
      </c>
      <c r="C56" s="665"/>
      <c r="D56" s="665"/>
      <c r="E56" s="1" t="s">
        <v>1756</v>
      </c>
      <c r="F56" s="17" t="s">
        <v>660</v>
      </c>
      <c r="G56" s="71">
        <v>175</v>
      </c>
      <c r="H56" s="867"/>
      <c r="I56" s="880">
        <f>H56*G56</f>
        <v>0</v>
      </c>
      <c r="J56" s="54"/>
    </row>
    <row r="57" spans="1:10" x14ac:dyDescent="0.25">
      <c r="A57" s="191"/>
      <c r="B57" s="191"/>
      <c r="C57" s="665"/>
      <c r="D57" s="665"/>
      <c r="E57" s="1"/>
      <c r="F57" s="17"/>
      <c r="G57" s="71"/>
      <c r="H57" s="868"/>
      <c r="I57" s="873"/>
      <c r="J57" s="54"/>
    </row>
    <row r="58" spans="1:10" ht="14.5" x14ac:dyDescent="0.25">
      <c r="A58" s="191"/>
      <c r="B58" s="191" t="s">
        <v>1757</v>
      </c>
      <c r="C58" s="665"/>
      <c r="D58" s="665"/>
      <c r="E58" s="1" t="s">
        <v>801</v>
      </c>
      <c r="F58" s="17" t="s">
        <v>660</v>
      </c>
      <c r="G58" s="71">
        <v>430</v>
      </c>
      <c r="H58" s="867"/>
      <c r="I58" s="880">
        <f>H58*G58</f>
        <v>0</v>
      </c>
      <c r="J58" s="54"/>
    </row>
    <row r="59" spans="1:10" x14ac:dyDescent="0.25">
      <c r="A59" s="12"/>
      <c r="B59" s="742"/>
      <c r="C59" s="29"/>
      <c r="D59" s="29"/>
      <c r="E59" s="31"/>
      <c r="F59" s="17"/>
      <c r="G59" s="17"/>
      <c r="H59" s="868"/>
      <c r="I59" s="873" t="str">
        <f t="shared" si="2"/>
        <v/>
      </c>
      <c r="J59" s="54"/>
    </row>
    <row r="60" spans="1:10" ht="26" x14ac:dyDescent="0.25">
      <c r="A60" s="189" t="s">
        <v>1758</v>
      </c>
      <c r="B60" s="189"/>
      <c r="C60" s="771"/>
      <c r="D60" s="771"/>
      <c r="E60" s="181" t="s">
        <v>814</v>
      </c>
      <c r="F60" s="17"/>
      <c r="G60" s="17"/>
      <c r="H60" s="868"/>
      <c r="I60" s="873" t="str">
        <f t="shared" ref="I60:I63" si="3">IF(F60="","",G60*H60)</f>
        <v/>
      </c>
      <c r="J60" s="54"/>
    </row>
    <row r="61" spans="1:10" x14ac:dyDescent="0.25">
      <c r="A61" s="669"/>
      <c r="B61" s="669"/>
      <c r="C61" s="773"/>
      <c r="D61" s="773"/>
      <c r="F61" s="17"/>
      <c r="G61" s="17"/>
      <c r="H61" s="868"/>
      <c r="I61" s="873" t="str">
        <f t="shared" si="3"/>
        <v/>
      </c>
      <c r="J61" s="54"/>
    </row>
    <row r="62" spans="1:10" x14ac:dyDescent="0.25">
      <c r="A62" s="191"/>
      <c r="B62" s="191" t="s">
        <v>1759</v>
      </c>
      <c r="C62" s="665"/>
      <c r="D62" s="665"/>
      <c r="E62" s="1" t="s">
        <v>816</v>
      </c>
      <c r="F62" s="17" t="s">
        <v>1262</v>
      </c>
      <c r="G62" s="71">
        <v>6700</v>
      </c>
      <c r="H62" s="867"/>
      <c r="I62" s="880">
        <f>H62*G62</f>
        <v>0</v>
      </c>
      <c r="J62" s="54"/>
    </row>
    <row r="63" spans="1:10" x14ac:dyDescent="0.25">
      <c r="A63" s="669"/>
      <c r="B63" s="669"/>
      <c r="C63" s="773"/>
      <c r="D63" s="773"/>
      <c r="F63" s="17"/>
      <c r="G63" s="17"/>
      <c r="H63" s="868"/>
      <c r="I63" s="873" t="str">
        <f t="shared" si="3"/>
        <v/>
      </c>
      <c r="J63" s="54"/>
    </row>
    <row r="64" spans="1:10" x14ac:dyDescent="0.25">
      <c r="A64" s="191"/>
      <c r="B64" s="191" t="s">
        <v>1760</v>
      </c>
      <c r="C64" s="665"/>
      <c r="D64" s="665"/>
      <c r="E64" s="1" t="s">
        <v>818</v>
      </c>
      <c r="F64" s="17" t="s">
        <v>1262</v>
      </c>
      <c r="G64" s="71">
        <v>3450</v>
      </c>
      <c r="H64" s="867"/>
      <c r="I64" s="880">
        <f>H64*G64</f>
        <v>0</v>
      </c>
      <c r="J64" s="54"/>
    </row>
    <row r="65" spans="1:10" x14ac:dyDescent="0.25">
      <c r="A65" s="12"/>
      <c r="B65" s="742"/>
      <c r="C65" s="29"/>
      <c r="D65" s="29"/>
      <c r="E65" s="31"/>
      <c r="F65" s="17"/>
      <c r="G65" s="17"/>
      <c r="H65" s="868"/>
      <c r="I65" s="873"/>
      <c r="J65" s="54"/>
    </row>
    <row r="66" spans="1:10" ht="13" x14ac:dyDescent="0.25">
      <c r="A66" s="189" t="s">
        <v>1761</v>
      </c>
      <c r="B66" s="6"/>
      <c r="C66" s="771"/>
      <c r="D66" s="771"/>
      <c r="E66" s="18" t="s">
        <v>820</v>
      </c>
      <c r="F66" s="17"/>
      <c r="G66" s="17"/>
      <c r="H66" s="868"/>
      <c r="I66" s="873"/>
      <c r="J66" s="54"/>
    </row>
    <row r="67" spans="1:10" x14ac:dyDescent="0.25">
      <c r="A67" s="669"/>
      <c r="B67" s="772"/>
      <c r="C67" s="773"/>
      <c r="D67" s="773"/>
      <c r="E67" s="31"/>
      <c r="F67" s="17"/>
      <c r="G67" s="17"/>
      <c r="H67" s="868"/>
      <c r="I67" s="873"/>
      <c r="J67" s="54"/>
    </row>
    <row r="68" spans="1:10" x14ac:dyDescent="0.25">
      <c r="A68" s="191"/>
      <c r="B68" s="665" t="s">
        <v>1762</v>
      </c>
      <c r="C68" s="665"/>
      <c r="D68" s="665"/>
      <c r="E68" s="1" t="s">
        <v>822</v>
      </c>
      <c r="F68" s="17"/>
      <c r="G68" s="17"/>
      <c r="H68" s="868"/>
      <c r="I68" s="873"/>
      <c r="J68" s="54"/>
    </row>
    <row r="69" spans="1:10" x14ac:dyDescent="0.25">
      <c r="A69" s="12"/>
      <c r="B69" s="742"/>
      <c r="C69" s="29"/>
      <c r="D69" s="29"/>
      <c r="E69" s="31"/>
      <c r="F69" s="17"/>
      <c r="G69" s="17"/>
      <c r="H69" s="868"/>
      <c r="I69" s="873"/>
      <c r="J69" s="54"/>
    </row>
    <row r="70" spans="1:10" ht="27" x14ac:dyDescent="0.25">
      <c r="A70" s="12"/>
      <c r="B70" s="742"/>
      <c r="C70" s="29" t="s">
        <v>41</v>
      </c>
      <c r="D70" s="29"/>
      <c r="E70" s="1" t="s">
        <v>823</v>
      </c>
      <c r="F70" s="17" t="s">
        <v>165</v>
      </c>
      <c r="G70" s="71">
        <v>17560</v>
      </c>
      <c r="H70" s="867"/>
      <c r="I70" s="880">
        <f>H70*G70</f>
        <v>0</v>
      </c>
      <c r="J70" s="54"/>
    </row>
    <row r="71" spans="1:10" x14ac:dyDescent="0.25">
      <c r="A71" s="12"/>
      <c r="B71" s="742"/>
      <c r="C71" s="29"/>
      <c r="D71" s="29"/>
      <c r="F71" s="17"/>
      <c r="G71" s="17"/>
      <c r="H71" s="868"/>
      <c r="I71" s="873"/>
      <c r="J71" s="54"/>
    </row>
    <row r="72" spans="1:10" ht="27" x14ac:dyDescent="0.25">
      <c r="A72" s="12"/>
      <c r="B72" s="742"/>
      <c r="C72" s="29" t="s">
        <v>44</v>
      </c>
      <c r="D72" s="29"/>
      <c r="E72" s="1" t="s">
        <v>824</v>
      </c>
      <c r="F72" s="17" t="s">
        <v>165</v>
      </c>
      <c r="G72" s="71">
        <v>1880</v>
      </c>
      <c r="H72" s="867"/>
      <c r="I72" s="880">
        <f>H72*G72</f>
        <v>0</v>
      </c>
      <c r="J72" s="54"/>
    </row>
    <row r="73" spans="1:10" x14ac:dyDescent="0.25">
      <c r="A73" s="12"/>
      <c r="B73" s="742"/>
      <c r="C73" s="29"/>
      <c r="D73" s="29"/>
      <c r="E73" s="1"/>
      <c r="F73" s="17"/>
      <c r="G73" s="71"/>
      <c r="H73" s="868"/>
      <c r="I73" s="873"/>
      <c r="J73" s="54"/>
    </row>
    <row r="74" spans="1:10" ht="25" x14ac:dyDescent="0.25">
      <c r="A74" s="12"/>
      <c r="B74" s="742"/>
      <c r="C74" s="29" t="s">
        <v>82</v>
      </c>
      <c r="D74" s="29"/>
      <c r="E74" s="30" t="s">
        <v>1763</v>
      </c>
      <c r="F74" s="17" t="s">
        <v>1764</v>
      </c>
      <c r="G74" s="71">
        <v>1475</v>
      </c>
      <c r="H74" s="867"/>
      <c r="I74" s="880">
        <f>H74*G74</f>
        <v>0</v>
      </c>
      <c r="J74" s="54"/>
    </row>
    <row r="75" spans="1:10" x14ac:dyDescent="0.25">
      <c r="A75" s="12"/>
      <c r="B75" s="742"/>
      <c r="C75" s="29"/>
      <c r="D75" s="29"/>
      <c r="E75" s="30"/>
      <c r="F75" s="17"/>
      <c r="G75" s="71"/>
      <c r="H75" s="867"/>
      <c r="I75" s="880"/>
      <c r="J75" s="54"/>
    </row>
    <row r="76" spans="1:10" x14ac:dyDescent="0.25">
      <c r="A76" s="12"/>
      <c r="B76" s="742"/>
      <c r="C76" s="29"/>
      <c r="D76" s="29"/>
      <c r="F76" s="17"/>
      <c r="G76" s="17"/>
      <c r="H76" s="868"/>
      <c r="I76" s="873"/>
      <c r="J76" s="54"/>
    </row>
    <row r="77" spans="1:10" ht="13" x14ac:dyDescent="0.25">
      <c r="A77" s="195" t="str">
        <f>$A$10</f>
        <v>C4.2</v>
      </c>
      <c r="B77" s="696"/>
      <c r="C77" s="696"/>
      <c r="D77" s="696"/>
      <c r="E77" s="19" t="s">
        <v>90</v>
      </c>
      <c r="F77" s="20"/>
      <c r="G77" s="21"/>
      <c r="H77" s="907"/>
      <c r="I77" s="914">
        <f>SUM(I9:I74)</f>
        <v>1200000</v>
      </c>
      <c r="J77" s="54"/>
    </row>
    <row r="78" spans="1:10" ht="13" x14ac:dyDescent="0.25">
      <c r="A78" s="34" t="s">
        <v>11</v>
      </c>
      <c r="B78" s="34"/>
      <c r="C78" s="34"/>
      <c r="D78" s="34"/>
      <c r="E78" s="10" t="s">
        <v>12</v>
      </c>
      <c r="F78" s="10" t="s">
        <v>13</v>
      </c>
      <c r="G78" s="10" t="s">
        <v>14</v>
      </c>
      <c r="H78" s="10" t="s">
        <v>15</v>
      </c>
      <c r="I78" s="169" t="s">
        <v>16</v>
      </c>
      <c r="J78" s="54"/>
    </row>
    <row r="79" spans="1:10" ht="13" x14ac:dyDescent="0.25">
      <c r="A79" s="37"/>
      <c r="B79" s="20"/>
      <c r="C79" s="20"/>
      <c r="D79" s="20"/>
      <c r="E79" s="19" t="s">
        <v>91</v>
      </c>
      <c r="F79" s="20"/>
      <c r="G79" s="21"/>
      <c r="H79" s="907"/>
      <c r="I79" s="874">
        <f>I77</f>
        <v>1200000</v>
      </c>
      <c r="J79" s="54"/>
    </row>
    <row r="80" spans="1:10" x14ac:dyDescent="0.25">
      <c r="A80" s="184"/>
      <c r="B80" s="742"/>
      <c r="C80" s="732"/>
      <c r="D80" s="732"/>
      <c r="E80" s="31"/>
      <c r="F80" s="186"/>
      <c r="G80" s="17"/>
      <c r="H80" s="869"/>
      <c r="I80" s="873"/>
      <c r="J80" s="54"/>
    </row>
    <row r="81" spans="1:10" ht="26" x14ac:dyDescent="0.25">
      <c r="A81" s="15" t="s">
        <v>1765</v>
      </c>
      <c r="B81" s="5"/>
      <c r="C81" s="665"/>
      <c r="D81" s="665"/>
      <c r="E81" s="18" t="s">
        <v>1766</v>
      </c>
      <c r="F81" s="17"/>
      <c r="G81" s="17"/>
      <c r="H81" s="868"/>
      <c r="I81" s="873"/>
      <c r="J81" s="54"/>
    </row>
    <row r="82" spans="1:10" x14ac:dyDescent="0.25">
      <c r="A82" s="191"/>
      <c r="B82" s="5" t="s">
        <v>1767</v>
      </c>
      <c r="C82" s="665"/>
      <c r="D82" s="665"/>
      <c r="E82" s="1" t="s">
        <v>1768</v>
      </c>
      <c r="F82" s="17" t="s">
        <v>1262</v>
      </c>
      <c r="G82" s="71">
        <v>168060</v>
      </c>
      <c r="H82" s="867"/>
      <c r="I82" s="880">
        <f>H82*G82</f>
        <v>0</v>
      </c>
      <c r="J82" s="54"/>
    </row>
    <row r="83" spans="1:10" x14ac:dyDescent="0.25">
      <c r="A83" s="191"/>
      <c r="B83" s="5"/>
      <c r="C83" s="665"/>
      <c r="D83" s="665"/>
      <c r="E83" s="1"/>
      <c r="F83" s="17"/>
      <c r="G83" s="17"/>
      <c r="H83" s="868"/>
      <c r="I83" s="873"/>
      <c r="J83" s="54"/>
    </row>
    <row r="84" spans="1:10" ht="26" x14ac:dyDescent="0.25">
      <c r="A84" s="15" t="s">
        <v>1769</v>
      </c>
      <c r="B84" s="5"/>
      <c r="C84" s="665"/>
      <c r="D84" s="665"/>
      <c r="E84" s="1" t="s">
        <v>1770</v>
      </c>
      <c r="F84" s="17"/>
      <c r="G84" s="17"/>
      <c r="H84" s="868"/>
      <c r="I84" s="873"/>
      <c r="J84" s="54"/>
    </row>
    <row r="85" spans="1:10" ht="25" x14ac:dyDescent="0.25">
      <c r="A85" s="191"/>
      <c r="B85" s="5" t="s">
        <v>1192</v>
      </c>
      <c r="C85" s="665"/>
      <c r="D85" s="665"/>
      <c r="E85" s="793" t="s">
        <v>1771</v>
      </c>
      <c r="F85" s="17"/>
      <c r="G85" s="17"/>
      <c r="H85" s="868"/>
      <c r="I85" s="873"/>
      <c r="J85" s="54"/>
    </row>
    <row r="86" spans="1:10" ht="39.5" x14ac:dyDescent="0.25">
      <c r="A86" s="191"/>
      <c r="B86" s="5"/>
      <c r="C86" s="665" t="s">
        <v>41</v>
      </c>
      <c r="D86" s="665"/>
      <c r="E86" s="30" t="s">
        <v>1772</v>
      </c>
      <c r="F86" s="17" t="s">
        <v>613</v>
      </c>
      <c r="G86" s="17">
        <v>2245305</v>
      </c>
      <c r="H86" s="867"/>
      <c r="I86" s="880">
        <f>H86*G86</f>
        <v>0</v>
      </c>
      <c r="J86" s="54"/>
    </row>
    <row r="87" spans="1:10" x14ac:dyDescent="0.25">
      <c r="A87" s="191"/>
      <c r="B87" s="5"/>
      <c r="C87" s="665"/>
      <c r="D87" s="665"/>
      <c r="E87" s="1"/>
      <c r="F87" s="17"/>
      <c r="G87" s="17"/>
      <c r="H87" s="868"/>
      <c r="I87" s="873"/>
      <c r="J87" s="54"/>
    </row>
    <row r="88" spans="1:10" x14ac:dyDescent="0.25">
      <c r="A88" s="191"/>
      <c r="B88" s="5"/>
      <c r="C88" s="665"/>
      <c r="D88" s="665"/>
      <c r="E88" s="1"/>
      <c r="F88" s="17"/>
      <c r="G88" s="17"/>
      <c r="H88" s="868"/>
      <c r="I88" s="873"/>
      <c r="J88" s="54"/>
    </row>
    <row r="89" spans="1:10" x14ac:dyDescent="0.25">
      <c r="A89" s="191"/>
      <c r="B89" s="5"/>
      <c r="C89" s="665"/>
      <c r="D89" s="665"/>
      <c r="E89" s="1"/>
      <c r="F89" s="17"/>
      <c r="G89" s="17"/>
      <c r="H89" s="868"/>
      <c r="I89" s="873"/>
      <c r="J89" s="54"/>
    </row>
    <row r="90" spans="1:10" x14ac:dyDescent="0.25">
      <c r="A90" s="191"/>
      <c r="B90" s="5"/>
      <c r="C90" s="665"/>
      <c r="D90" s="665"/>
      <c r="E90" s="1"/>
      <c r="F90" s="17"/>
      <c r="G90" s="17"/>
      <c r="H90" s="868"/>
      <c r="I90" s="873"/>
      <c r="J90" s="54"/>
    </row>
    <row r="91" spans="1:10" x14ac:dyDescent="0.25">
      <c r="A91" s="191"/>
      <c r="B91" s="5"/>
      <c r="C91" s="665"/>
      <c r="D91" s="665"/>
      <c r="E91" s="1"/>
      <c r="F91" s="17"/>
      <c r="G91" s="17"/>
      <c r="H91" s="868"/>
      <c r="I91" s="873"/>
      <c r="J91" s="54"/>
    </row>
    <row r="92" spans="1:10" x14ac:dyDescent="0.25">
      <c r="A92" s="191"/>
      <c r="B92" s="5"/>
      <c r="C92" s="665"/>
      <c r="D92" s="665"/>
      <c r="E92" s="1"/>
      <c r="F92" s="17"/>
      <c r="G92" s="17"/>
      <c r="H92" s="868"/>
      <c r="I92" s="873"/>
      <c r="J92" s="54"/>
    </row>
    <row r="93" spans="1:10" x14ac:dyDescent="0.25">
      <c r="A93" s="191"/>
      <c r="B93" s="5"/>
      <c r="C93" s="665"/>
      <c r="D93" s="665"/>
      <c r="E93" s="1"/>
      <c r="F93" s="17"/>
      <c r="G93" s="17"/>
      <c r="H93" s="868"/>
      <c r="I93" s="873"/>
      <c r="J93" s="54"/>
    </row>
    <row r="94" spans="1:10" x14ac:dyDescent="0.25">
      <c r="A94" s="191"/>
      <c r="B94" s="5"/>
      <c r="C94" s="665"/>
      <c r="D94" s="665"/>
      <c r="E94" s="1"/>
      <c r="F94" s="17"/>
      <c r="G94" s="17"/>
      <c r="H94" s="868"/>
      <c r="I94" s="873"/>
      <c r="J94" s="54"/>
    </row>
    <row r="95" spans="1:10" x14ac:dyDescent="0.25">
      <c r="A95" s="191"/>
      <c r="B95" s="5"/>
      <c r="C95" s="665"/>
      <c r="D95" s="665"/>
      <c r="E95" s="1"/>
      <c r="F95" s="17"/>
      <c r="G95" s="17"/>
      <c r="H95" s="868"/>
      <c r="I95" s="873"/>
      <c r="J95" s="54"/>
    </row>
    <row r="96" spans="1:10" x14ac:dyDescent="0.25">
      <c r="A96" s="191"/>
      <c r="B96" s="5"/>
      <c r="C96" s="665"/>
      <c r="D96" s="665"/>
      <c r="E96" s="1"/>
      <c r="F96" s="17"/>
      <c r="G96" s="17"/>
      <c r="H96" s="868"/>
      <c r="I96" s="873"/>
      <c r="J96" s="54"/>
    </row>
    <row r="97" spans="1:10" x14ac:dyDescent="0.25">
      <c r="A97" s="191"/>
      <c r="B97" s="5"/>
      <c r="C97" s="665"/>
      <c r="D97" s="665"/>
      <c r="E97" s="1"/>
      <c r="F97" s="17"/>
      <c r="G97" s="17"/>
      <c r="H97" s="868"/>
      <c r="I97" s="873"/>
      <c r="J97" s="54"/>
    </row>
    <row r="98" spans="1:10" x14ac:dyDescent="0.25">
      <c r="A98" s="191"/>
      <c r="B98" s="5"/>
      <c r="C98" s="665"/>
      <c r="D98" s="665"/>
      <c r="E98" s="1"/>
      <c r="F98" s="17"/>
      <c r="G98" s="17"/>
      <c r="H98" s="868"/>
      <c r="I98" s="873"/>
      <c r="J98" s="54"/>
    </row>
    <row r="99" spans="1:10" x14ac:dyDescent="0.25">
      <c r="A99" s="191"/>
      <c r="B99" s="5"/>
      <c r="C99" s="665"/>
      <c r="D99" s="665"/>
      <c r="E99" s="1"/>
      <c r="F99" s="17"/>
      <c r="G99" s="17"/>
      <c r="H99" s="868"/>
      <c r="I99" s="873"/>
      <c r="J99" s="54"/>
    </row>
    <row r="100" spans="1:10" x14ac:dyDescent="0.25">
      <c r="A100" s="191"/>
      <c r="B100" s="5"/>
      <c r="C100" s="665"/>
      <c r="D100" s="665"/>
      <c r="E100" s="1"/>
      <c r="F100" s="17"/>
      <c r="G100" s="17"/>
      <c r="H100" s="868"/>
      <c r="I100" s="873"/>
      <c r="J100" s="54"/>
    </row>
    <row r="101" spans="1:10" x14ac:dyDescent="0.25">
      <c r="A101" s="191"/>
      <c r="B101" s="5"/>
      <c r="C101" s="665"/>
      <c r="D101" s="665"/>
      <c r="E101" s="1"/>
      <c r="F101" s="17"/>
      <c r="G101" s="17"/>
      <c r="H101" s="868"/>
      <c r="I101" s="873"/>
      <c r="J101" s="54"/>
    </row>
    <row r="102" spans="1:10" x14ac:dyDescent="0.25">
      <c r="A102" s="191"/>
      <c r="B102" s="5"/>
      <c r="C102" s="665"/>
      <c r="D102" s="665"/>
      <c r="E102" s="1"/>
      <c r="F102" s="17"/>
      <c r="G102" s="17"/>
      <c r="H102" s="868"/>
      <c r="I102" s="873"/>
      <c r="J102" s="54"/>
    </row>
    <row r="103" spans="1:10" x14ac:dyDescent="0.25">
      <c r="A103" s="191"/>
      <c r="B103" s="5"/>
      <c r="C103" s="665"/>
      <c r="D103" s="665"/>
      <c r="E103" s="1"/>
      <c r="F103" s="17"/>
      <c r="G103" s="17"/>
      <c r="H103" s="868"/>
      <c r="I103" s="873"/>
      <c r="J103" s="54"/>
    </row>
    <row r="104" spans="1:10" x14ac:dyDescent="0.25">
      <c r="A104" s="191"/>
      <c r="B104" s="5"/>
      <c r="C104" s="665"/>
      <c r="D104" s="665"/>
      <c r="E104" s="1"/>
      <c r="F104" s="17"/>
      <c r="G104" s="17"/>
      <c r="H104" s="868"/>
      <c r="I104" s="873"/>
      <c r="J104" s="54"/>
    </row>
    <row r="105" spans="1:10" x14ac:dyDescent="0.25">
      <c r="A105" s="191"/>
      <c r="B105" s="5"/>
      <c r="C105" s="665"/>
      <c r="D105" s="665"/>
      <c r="E105" s="1"/>
      <c r="F105" s="17"/>
      <c r="G105" s="17"/>
      <c r="H105" s="868"/>
      <c r="I105" s="873"/>
      <c r="J105" s="54"/>
    </row>
    <row r="106" spans="1:10" x14ac:dyDescent="0.25">
      <c r="A106" s="191"/>
      <c r="B106" s="5"/>
      <c r="C106" s="665"/>
      <c r="D106" s="665"/>
      <c r="E106" s="1"/>
      <c r="F106" s="17"/>
      <c r="G106" s="17"/>
      <c r="H106" s="868"/>
      <c r="I106" s="873"/>
      <c r="J106" s="54"/>
    </row>
    <row r="107" spans="1:10" x14ac:dyDescent="0.25">
      <c r="A107" s="191"/>
      <c r="B107" s="5"/>
      <c r="C107" s="665"/>
      <c r="D107" s="665"/>
      <c r="E107" s="1"/>
      <c r="F107" s="17"/>
      <c r="G107" s="17"/>
      <c r="H107" s="868"/>
      <c r="I107" s="873"/>
      <c r="J107" s="54"/>
    </row>
    <row r="108" spans="1:10" x14ac:dyDescent="0.25">
      <c r="A108" s="191"/>
      <c r="B108" s="5"/>
      <c r="C108" s="665"/>
      <c r="D108" s="665"/>
      <c r="E108" s="1"/>
      <c r="F108" s="17"/>
      <c r="G108" s="17"/>
      <c r="H108" s="868"/>
      <c r="I108" s="873"/>
      <c r="J108" s="54"/>
    </row>
    <row r="109" spans="1:10" x14ac:dyDescent="0.25">
      <c r="A109" s="191"/>
      <c r="B109" s="5"/>
      <c r="C109" s="665"/>
      <c r="D109" s="665"/>
      <c r="E109" s="1"/>
      <c r="F109" s="17"/>
      <c r="G109" s="17"/>
      <c r="H109" s="868"/>
      <c r="I109" s="873"/>
      <c r="J109" s="54"/>
    </row>
    <row r="110" spans="1:10" x14ac:dyDescent="0.25">
      <c r="A110" s="191"/>
      <c r="B110" s="5"/>
      <c r="C110" s="665"/>
      <c r="D110" s="665"/>
      <c r="E110" s="1"/>
      <c r="F110" s="17"/>
      <c r="G110" s="17"/>
      <c r="H110" s="868"/>
      <c r="I110" s="873"/>
      <c r="J110" s="54"/>
    </row>
    <row r="111" spans="1:10" x14ac:dyDescent="0.25">
      <c r="A111" s="191"/>
      <c r="B111" s="5"/>
      <c r="C111" s="665"/>
      <c r="D111" s="665"/>
      <c r="E111" s="1"/>
      <c r="F111" s="17"/>
      <c r="G111" s="17"/>
      <c r="H111" s="868"/>
      <c r="I111" s="873"/>
      <c r="J111" s="54"/>
    </row>
    <row r="112" spans="1:10" x14ac:dyDescent="0.25">
      <c r="A112" s="191"/>
      <c r="B112" s="5"/>
      <c r="C112" s="665"/>
      <c r="D112" s="665"/>
      <c r="E112" s="1"/>
      <c r="F112" s="17"/>
      <c r="G112" s="17"/>
      <c r="H112" s="868"/>
      <c r="I112" s="873"/>
      <c r="J112" s="54"/>
    </row>
    <row r="113" spans="1:10" x14ac:dyDescent="0.25">
      <c r="A113" s="191"/>
      <c r="B113" s="5"/>
      <c r="C113" s="665"/>
      <c r="D113" s="665"/>
      <c r="E113" s="1"/>
      <c r="F113" s="17"/>
      <c r="G113" s="17"/>
      <c r="H113" s="868"/>
      <c r="I113" s="873"/>
      <c r="J113" s="54"/>
    </row>
    <row r="114" spans="1:10" x14ac:dyDescent="0.25">
      <c r="A114" s="191"/>
      <c r="B114" s="5"/>
      <c r="C114" s="665"/>
      <c r="D114" s="665"/>
      <c r="E114" s="1"/>
      <c r="F114" s="17"/>
      <c r="G114" s="17"/>
      <c r="H114" s="868"/>
      <c r="I114" s="873"/>
      <c r="J114" s="54"/>
    </row>
    <row r="115" spans="1:10" x14ac:dyDescent="0.25">
      <c r="A115" s="191"/>
      <c r="B115" s="5"/>
      <c r="C115" s="665"/>
      <c r="D115" s="665"/>
      <c r="E115" s="1"/>
      <c r="F115" s="17"/>
      <c r="G115" s="17"/>
      <c r="H115" s="868"/>
      <c r="I115" s="873"/>
      <c r="J115" s="54"/>
    </row>
    <row r="116" spans="1:10" x14ac:dyDescent="0.25">
      <c r="A116" s="191"/>
      <c r="B116" s="5"/>
      <c r="C116" s="665"/>
      <c r="D116" s="665"/>
      <c r="E116" s="1"/>
      <c r="F116" s="17"/>
      <c r="G116" s="17"/>
      <c r="H116" s="868"/>
      <c r="I116" s="873"/>
      <c r="J116" s="54"/>
    </row>
    <row r="117" spans="1:10" x14ac:dyDescent="0.25">
      <c r="A117" s="191"/>
      <c r="B117" s="5"/>
      <c r="C117" s="665"/>
      <c r="D117" s="665"/>
      <c r="E117" s="1"/>
      <c r="F117" s="17"/>
      <c r="G117" s="17"/>
      <c r="H117" s="868"/>
      <c r="I117" s="873"/>
      <c r="J117" s="54"/>
    </row>
    <row r="118" spans="1:10" x14ac:dyDescent="0.25">
      <c r="A118" s="191"/>
      <c r="B118" s="5"/>
      <c r="C118" s="665"/>
      <c r="D118" s="665"/>
      <c r="E118" s="1"/>
      <c r="F118" s="17"/>
      <c r="G118" s="17"/>
      <c r="H118" s="868"/>
      <c r="I118" s="873"/>
      <c r="J118" s="54"/>
    </row>
    <row r="119" spans="1:10" x14ac:dyDescent="0.25">
      <c r="A119" s="191"/>
      <c r="B119" s="5"/>
      <c r="C119" s="665"/>
      <c r="D119" s="665"/>
      <c r="E119" s="1"/>
      <c r="F119" s="17"/>
      <c r="G119" s="17"/>
      <c r="H119" s="868"/>
      <c r="I119" s="873"/>
      <c r="J119" s="54"/>
    </row>
    <row r="120" spans="1:10" x14ac:dyDescent="0.25">
      <c r="A120" s="191"/>
      <c r="B120" s="5"/>
      <c r="C120" s="665"/>
      <c r="D120" s="665"/>
      <c r="E120" s="1"/>
      <c r="F120" s="17"/>
      <c r="G120" s="17"/>
      <c r="H120" s="868"/>
      <c r="I120" s="873"/>
      <c r="J120" s="54"/>
    </row>
    <row r="121" spans="1:10" x14ac:dyDescent="0.25">
      <c r="A121" s="191"/>
      <c r="B121" s="5"/>
      <c r="C121" s="665"/>
      <c r="D121" s="665"/>
      <c r="E121" s="1"/>
      <c r="F121" s="17"/>
      <c r="G121" s="17"/>
      <c r="H121" s="868"/>
      <c r="I121" s="873"/>
      <c r="J121" s="54"/>
    </row>
    <row r="122" spans="1:10" x14ac:dyDescent="0.25">
      <c r="A122" s="191"/>
      <c r="B122" s="5"/>
      <c r="C122" s="665"/>
      <c r="D122" s="665"/>
      <c r="E122" s="1"/>
      <c r="F122" s="17"/>
      <c r="G122" s="17"/>
      <c r="H122" s="868"/>
      <c r="I122" s="873"/>
      <c r="J122" s="54"/>
    </row>
    <row r="123" spans="1:10" x14ac:dyDescent="0.25">
      <c r="A123" s="191"/>
      <c r="B123" s="5"/>
      <c r="C123" s="665"/>
      <c r="D123" s="665"/>
      <c r="E123" s="1"/>
      <c r="F123" s="17"/>
      <c r="G123" s="17"/>
      <c r="H123" s="868"/>
      <c r="I123" s="873"/>
      <c r="J123" s="54"/>
    </row>
    <row r="124" spans="1:10" x14ac:dyDescent="0.25">
      <c r="A124" s="191"/>
      <c r="B124" s="5"/>
      <c r="C124" s="665"/>
      <c r="D124" s="665"/>
      <c r="E124" s="1"/>
      <c r="F124" s="17"/>
      <c r="G124" s="17"/>
      <c r="H124" s="868"/>
      <c r="I124" s="873"/>
      <c r="J124" s="54"/>
    </row>
    <row r="125" spans="1:10" x14ac:dyDescent="0.25">
      <c r="A125" s="191"/>
      <c r="B125" s="5"/>
      <c r="C125" s="665"/>
      <c r="D125" s="665"/>
      <c r="E125" s="1"/>
      <c r="F125" s="17"/>
      <c r="G125" s="17"/>
      <c r="H125" s="868"/>
      <c r="I125" s="873"/>
      <c r="J125" s="54"/>
    </row>
    <row r="126" spans="1:10" x14ac:dyDescent="0.25">
      <c r="A126" s="191"/>
      <c r="B126" s="5"/>
      <c r="C126" s="665"/>
      <c r="D126" s="665"/>
      <c r="E126" s="1"/>
      <c r="F126" s="17"/>
      <c r="G126" s="17"/>
      <c r="H126" s="868"/>
      <c r="I126" s="873"/>
      <c r="J126" s="54"/>
    </row>
    <row r="127" spans="1:10" x14ac:dyDescent="0.25">
      <c r="A127" s="191"/>
      <c r="B127" s="5"/>
      <c r="C127" s="665"/>
      <c r="D127" s="665"/>
      <c r="E127" s="1"/>
      <c r="F127" s="17"/>
      <c r="G127" s="17"/>
      <c r="H127" s="868"/>
      <c r="I127" s="873"/>
      <c r="J127" s="54"/>
    </row>
    <row r="128" spans="1:10" x14ac:dyDescent="0.25">
      <c r="A128" s="191"/>
      <c r="B128" s="5"/>
      <c r="C128" s="665"/>
      <c r="D128" s="665"/>
      <c r="E128" s="1"/>
      <c r="F128" s="17"/>
      <c r="G128" s="17"/>
      <c r="H128" s="868"/>
      <c r="I128" s="873"/>
      <c r="J128" s="54"/>
    </row>
    <row r="129" spans="1:10" x14ac:dyDescent="0.25">
      <c r="A129" s="191"/>
      <c r="B129" s="5"/>
      <c r="C129" s="665"/>
      <c r="D129" s="665"/>
      <c r="E129" s="1"/>
      <c r="F129" s="17"/>
      <c r="G129" s="17"/>
      <c r="H129" s="868"/>
      <c r="I129" s="873"/>
      <c r="J129" s="54"/>
    </row>
    <row r="130" spans="1:10" x14ac:dyDescent="0.25">
      <c r="A130" s="191"/>
      <c r="B130" s="5"/>
      <c r="C130" s="665"/>
      <c r="D130" s="665"/>
      <c r="E130" s="1"/>
      <c r="F130" s="17"/>
      <c r="G130" s="17"/>
      <c r="H130" s="868"/>
      <c r="I130" s="873"/>
      <c r="J130" s="54"/>
    </row>
    <row r="131" spans="1:10" x14ac:dyDescent="0.25">
      <c r="A131" s="191"/>
      <c r="B131" s="5"/>
      <c r="C131" s="665"/>
      <c r="D131" s="665"/>
      <c r="E131" s="1"/>
      <c r="F131" s="17"/>
      <c r="G131" s="17"/>
      <c r="H131" s="868"/>
      <c r="I131" s="873"/>
      <c r="J131" s="54"/>
    </row>
    <row r="132" spans="1:10" x14ac:dyDescent="0.25">
      <c r="A132" s="191"/>
      <c r="B132" s="5"/>
      <c r="C132" s="665"/>
      <c r="D132" s="665"/>
      <c r="E132" s="1"/>
      <c r="F132" s="17"/>
      <c r="G132" s="17"/>
      <c r="H132" s="868"/>
      <c r="I132" s="873"/>
      <c r="J132" s="54"/>
    </row>
    <row r="133" spans="1:10" x14ac:dyDescent="0.25">
      <c r="A133" s="191"/>
      <c r="B133" s="5"/>
      <c r="C133" s="665"/>
      <c r="D133" s="665"/>
      <c r="E133" s="1"/>
      <c r="F133" s="17"/>
      <c r="G133" s="17"/>
      <c r="H133" s="868"/>
      <c r="I133" s="873"/>
      <c r="J133" s="54"/>
    </row>
    <row r="134" spans="1:10" x14ac:dyDescent="0.25">
      <c r="A134" s="191"/>
      <c r="B134" s="5"/>
      <c r="C134" s="665"/>
      <c r="D134" s="665"/>
      <c r="E134" s="1"/>
      <c r="F134" s="17"/>
      <c r="G134" s="17"/>
      <c r="H134" s="868"/>
      <c r="I134" s="873"/>
      <c r="J134" s="54"/>
    </row>
    <row r="135" spans="1:10" x14ac:dyDescent="0.25">
      <c r="A135" s="191"/>
      <c r="B135" s="5"/>
      <c r="C135" s="665"/>
      <c r="D135" s="665"/>
      <c r="E135" s="1"/>
      <c r="F135" s="17"/>
      <c r="G135" s="17"/>
      <c r="H135" s="868"/>
      <c r="I135" s="873"/>
      <c r="J135" s="54"/>
    </row>
    <row r="136" spans="1:10" x14ac:dyDescent="0.25">
      <c r="A136" s="191"/>
      <c r="B136" s="5"/>
      <c r="C136" s="665"/>
      <c r="D136" s="665"/>
      <c r="E136" s="1"/>
      <c r="F136" s="17"/>
      <c r="G136" s="17"/>
      <c r="H136" s="868"/>
      <c r="I136" s="873"/>
      <c r="J136" s="54"/>
    </row>
    <row r="137" spans="1:10" x14ac:dyDescent="0.25">
      <c r="A137" s="191"/>
      <c r="B137" s="5"/>
      <c r="C137" s="665"/>
      <c r="D137" s="665"/>
      <c r="E137" s="1"/>
      <c r="F137" s="17"/>
      <c r="G137" s="17"/>
      <c r="H137" s="868"/>
      <c r="I137" s="873"/>
      <c r="J137" s="54"/>
    </row>
    <row r="138" spans="1:10" x14ac:dyDescent="0.25">
      <c r="A138" s="191"/>
      <c r="B138" s="5"/>
      <c r="C138" s="665"/>
      <c r="D138" s="665"/>
      <c r="E138" s="1"/>
      <c r="F138" s="17"/>
      <c r="G138" s="17"/>
      <c r="H138" s="868"/>
      <c r="I138" s="873"/>
      <c r="J138" s="54"/>
    </row>
    <row r="139" spans="1:10" x14ac:dyDescent="0.25">
      <c r="A139" s="191"/>
      <c r="B139" s="5"/>
      <c r="C139" s="665"/>
      <c r="D139" s="665"/>
      <c r="E139" s="1"/>
      <c r="F139" s="17"/>
      <c r="G139" s="17"/>
      <c r="H139" s="868"/>
      <c r="I139" s="873"/>
      <c r="J139" s="54"/>
    </row>
    <row r="140" spans="1:10" x14ac:dyDescent="0.25">
      <c r="A140" s="191"/>
      <c r="B140" s="5"/>
      <c r="C140" s="665"/>
      <c r="D140" s="665"/>
      <c r="E140" s="1"/>
      <c r="F140" s="17"/>
      <c r="G140" s="17"/>
      <c r="H140" s="868"/>
      <c r="I140" s="873"/>
      <c r="J140" s="54"/>
    </row>
    <row r="141" spans="1:10" x14ac:dyDescent="0.25">
      <c r="A141" s="191"/>
      <c r="B141" s="5"/>
      <c r="C141" s="665"/>
      <c r="D141" s="665"/>
      <c r="E141" s="1"/>
      <c r="F141" s="17"/>
      <c r="G141" s="17"/>
      <c r="H141" s="868"/>
      <c r="I141" s="873"/>
      <c r="J141" s="54"/>
    </row>
    <row r="142" spans="1:10" x14ac:dyDescent="0.25">
      <c r="A142" s="191"/>
      <c r="B142" s="5"/>
      <c r="C142" s="665"/>
      <c r="D142" s="665"/>
      <c r="E142" s="1"/>
      <c r="F142" s="17"/>
      <c r="G142" s="17"/>
      <c r="H142" s="868"/>
      <c r="I142" s="873"/>
      <c r="J142" s="54"/>
    </row>
    <row r="143" spans="1:10" x14ac:dyDescent="0.25">
      <c r="A143" s="191"/>
      <c r="B143" s="5"/>
      <c r="C143" s="665"/>
      <c r="D143" s="665"/>
      <c r="E143" s="1"/>
      <c r="F143" s="17"/>
      <c r="G143" s="17"/>
      <c r="H143" s="868"/>
      <c r="I143" s="873"/>
      <c r="J143" s="54"/>
    </row>
    <row r="144" spans="1:10" x14ac:dyDescent="0.25">
      <c r="A144" s="191"/>
      <c r="B144" s="5"/>
      <c r="C144" s="665"/>
      <c r="D144" s="665"/>
      <c r="E144" s="1"/>
      <c r="F144" s="17"/>
      <c r="G144" s="17"/>
      <c r="H144" s="868"/>
      <c r="I144" s="873"/>
      <c r="J144" s="54"/>
    </row>
    <row r="145" spans="1:10" x14ac:dyDescent="0.25">
      <c r="A145" s="191"/>
      <c r="B145" s="5"/>
      <c r="C145" s="665"/>
      <c r="D145" s="665"/>
      <c r="E145" s="1"/>
      <c r="F145" s="17"/>
      <c r="G145" s="17"/>
      <c r="H145" s="868"/>
      <c r="I145" s="873"/>
      <c r="J145" s="54"/>
    </row>
    <row r="146" spans="1:10" x14ac:dyDescent="0.25">
      <c r="A146" s="191"/>
      <c r="B146" s="5"/>
      <c r="C146" s="665"/>
      <c r="D146" s="665"/>
      <c r="E146" s="1"/>
      <c r="F146" s="17"/>
      <c r="G146" s="17"/>
      <c r="H146" s="868"/>
      <c r="I146" s="873"/>
      <c r="J146" s="54"/>
    </row>
    <row r="147" spans="1:10" x14ac:dyDescent="0.25">
      <c r="A147" s="191"/>
      <c r="B147" s="5"/>
      <c r="C147" s="665"/>
      <c r="D147" s="665"/>
      <c r="E147" s="1"/>
      <c r="F147" s="17"/>
      <c r="G147" s="17"/>
      <c r="H147" s="868"/>
      <c r="I147" s="873"/>
      <c r="J147" s="54"/>
    </row>
    <row r="148" spans="1:10" x14ac:dyDescent="0.25">
      <c r="A148" s="191"/>
      <c r="B148" s="5"/>
      <c r="C148" s="665"/>
      <c r="D148" s="665"/>
      <c r="E148" s="1"/>
      <c r="F148" s="17"/>
      <c r="G148" s="17"/>
      <c r="H148" s="868"/>
      <c r="I148" s="873"/>
      <c r="J148" s="54"/>
    </row>
    <row r="149" spans="1:10" x14ac:dyDescent="0.25">
      <c r="A149" s="191"/>
      <c r="B149" s="5"/>
      <c r="C149" s="665"/>
      <c r="D149" s="665"/>
      <c r="E149" s="1"/>
      <c r="F149" s="17"/>
      <c r="G149" s="17"/>
      <c r="H149" s="868"/>
      <c r="I149" s="873"/>
      <c r="J149" s="54"/>
    </row>
    <row r="150" spans="1:10" x14ac:dyDescent="0.25">
      <c r="A150" s="191"/>
      <c r="B150" s="5"/>
      <c r="C150" s="665"/>
      <c r="D150" s="665"/>
      <c r="E150" s="1"/>
      <c r="F150" s="17"/>
      <c r="G150" s="17"/>
      <c r="H150" s="868"/>
      <c r="I150" s="873"/>
      <c r="J150" s="54"/>
    </row>
    <row r="151" spans="1:10" x14ac:dyDescent="0.25">
      <c r="A151" s="669"/>
      <c r="B151" s="772"/>
      <c r="C151" s="773"/>
      <c r="D151" s="773"/>
      <c r="F151" s="17"/>
      <c r="G151" s="17"/>
      <c r="H151" s="868"/>
      <c r="I151" s="873" t="str">
        <f t="shared" si="2"/>
        <v/>
      </c>
      <c r="J151" s="54"/>
    </row>
    <row r="152" spans="1:10" x14ac:dyDescent="0.25">
      <c r="A152" s="669"/>
      <c r="B152" s="772"/>
      <c r="C152" s="773"/>
      <c r="D152" s="773"/>
      <c r="F152" s="17"/>
      <c r="G152" s="17"/>
      <c r="H152" s="868"/>
      <c r="I152" s="880"/>
      <c r="J152" s="54"/>
    </row>
    <row r="153" spans="1:10" x14ac:dyDescent="0.25">
      <c r="A153" s="669"/>
      <c r="B153" s="772"/>
      <c r="C153" s="794"/>
      <c r="D153" s="794"/>
      <c r="F153" s="17"/>
      <c r="G153" s="17"/>
      <c r="H153" s="868"/>
      <c r="I153" s="873" t="str">
        <f>IF(F153="","",G153*H153)</f>
        <v/>
      </c>
      <c r="J153" s="54"/>
    </row>
    <row r="154" spans="1:10" s="18" customFormat="1" ht="19.5" customHeight="1" x14ac:dyDescent="0.25">
      <c r="A154" s="195" t="str">
        <f>$A$10</f>
        <v>C4.2</v>
      </c>
      <c r="B154" s="696"/>
      <c r="C154" s="696"/>
      <c r="D154" s="696"/>
      <c r="E154" s="19" t="s">
        <v>172</v>
      </c>
      <c r="F154" s="20"/>
      <c r="G154" s="21"/>
      <c r="H154" s="907"/>
      <c r="I154" s="874">
        <f>SUM(I79:I153)</f>
        <v>1200000</v>
      </c>
      <c r="J154" s="57"/>
    </row>
  </sheetData>
  <sheetProtection algorithmName="SHA-512" hashValue="P4pFUZeThF9UU4MjbN+JZRgPCVNpJg4lnGb18AfnSOM+NpuNuN9079pvD+fmaKoYHlseMiCjLKIcOCnn44gOKA==" saltValue="5ZU/le4wh3YSeWVGvcdJGw=="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1D634-D43C-4E5E-BE94-4AFC972C4ABA}">
  <sheetPr codeName="Sheet55">
    <tabColor rgb="FF92D050"/>
  </sheetPr>
  <dimension ref="A1:K136"/>
  <sheetViews>
    <sheetView view="pageBreakPreview" topLeftCell="A107" zoomScaleNormal="125" zoomScaleSheetLayoutView="100" zoomScalePageLayoutView="125" workbookViewId="0">
      <selection activeCell="H76" sqref="H76"/>
    </sheetView>
  </sheetViews>
  <sheetFormatPr defaultColWidth="6.90625" defaultRowHeight="12.5" x14ac:dyDescent="0.25"/>
  <cols>
    <col min="1" max="1" width="9.26953125" style="22" customWidth="1"/>
    <col min="2" max="2" width="10" style="670" customWidth="1"/>
    <col min="3" max="3" width="4.26953125" style="670" customWidth="1"/>
    <col min="4" max="4" width="4.26953125" style="669" customWidth="1"/>
    <col min="5" max="5" width="40.7265625" style="3" customWidth="1"/>
    <col min="6" max="6" width="18.26953125" style="4" customWidth="1"/>
    <col min="7" max="8" width="15.54296875" style="4" customWidth="1"/>
    <col min="9" max="9" width="16.26953125" style="5" customWidth="1"/>
    <col min="10" max="16384" width="6.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2.5" customHeight="1" x14ac:dyDescent="0.25">
      <c r="A8" s="183" t="s">
        <v>11</v>
      </c>
      <c r="B8" s="34"/>
      <c r="C8" s="34"/>
      <c r="D8" s="34"/>
      <c r="E8" s="10" t="s">
        <v>12</v>
      </c>
      <c r="F8" s="10" t="s">
        <v>13</v>
      </c>
      <c r="G8" s="10" t="s">
        <v>14</v>
      </c>
      <c r="H8" s="10" t="s">
        <v>15</v>
      </c>
      <c r="I8" s="10" t="s">
        <v>16</v>
      </c>
    </row>
    <row r="9" spans="1:10" s="8" customFormat="1" ht="12.75" customHeight="1" x14ac:dyDescent="0.25">
      <c r="A9" s="778"/>
      <c r="B9" s="779"/>
      <c r="C9" s="779"/>
      <c r="D9" s="780"/>
      <c r="E9" s="180"/>
      <c r="F9" s="177"/>
      <c r="G9" s="177"/>
      <c r="H9" s="177"/>
      <c r="I9" s="177"/>
    </row>
    <row r="10" spans="1:10" s="8" customFormat="1" ht="15" customHeight="1" x14ac:dyDescent="0.25">
      <c r="A10" s="781" t="s">
        <v>1773</v>
      </c>
      <c r="B10" s="782"/>
      <c r="C10" s="782"/>
      <c r="D10" s="33"/>
      <c r="E10" s="710" t="s">
        <v>825</v>
      </c>
      <c r="F10" s="661"/>
      <c r="G10" s="661"/>
      <c r="H10" s="661"/>
      <c r="I10" s="661"/>
    </row>
    <row r="11" spans="1:10" s="8" customFormat="1" ht="12.75" customHeight="1" x14ac:dyDescent="0.25">
      <c r="A11" s="781"/>
      <c r="B11" s="782"/>
      <c r="C11" s="782"/>
      <c r="D11" s="33"/>
      <c r="E11" s="15"/>
      <c r="F11" s="661"/>
      <c r="G11" s="661"/>
      <c r="H11" s="661"/>
      <c r="I11" s="661"/>
    </row>
    <row r="12" spans="1:10" s="8" customFormat="1" ht="15" customHeight="1" x14ac:dyDescent="0.25">
      <c r="A12" s="781" t="s">
        <v>1774</v>
      </c>
      <c r="B12" s="782"/>
      <c r="C12" s="782"/>
      <c r="D12" s="33"/>
      <c r="E12" s="783" t="s">
        <v>1775</v>
      </c>
      <c r="F12" s="661"/>
      <c r="G12" s="661"/>
      <c r="H12" s="661"/>
      <c r="I12" s="661"/>
    </row>
    <row r="13" spans="1:10" s="8" customFormat="1" ht="10.5" customHeight="1" x14ac:dyDescent="0.25">
      <c r="A13" s="781"/>
      <c r="B13" s="782"/>
      <c r="C13" s="782"/>
      <c r="D13" s="33"/>
      <c r="E13" s="15"/>
      <c r="F13" s="661"/>
      <c r="G13" s="661"/>
      <c r="H13" s="661"/>
      <c r="I13" s="661"/>
    </row>
    <row r="14" spans="1:10" s="8" customFormat="1" ht="30" customHeight="1" x14ac:dyDescent="0.25">
      <c r="A14" s="781"/>
      <c r="B14" s="671" t="s">
        <v>1776</v>
      </c>
      <c r="C14" s="782"/>
      <c r="D14" s="33"/>
      <c r="E14" s="25" t="s">
        <v>1777</v>
      </c>
      <c r="F14" s="17" t="s">
        <v>60</v>
      </c>
      <c r="G14" s="17">
        <v>1</v>
      </c>
      <c r="H14" s="878">
        <v>20000</v>
      </c>
      <c r="I14" s="880">
        <f>H14*G14</f>
        <v>20000</v>
      </c>
    </row>
    <row r="15" spans="1:10" s="8" customFormat="1" ht="13" x14ac:dyDescent="0.25">
      <c r="A15" s="781"/>
      <c r="B15" s="671"/>
      <c r="C15" s="782"/>
      <c r="D15" s="33"/>
      <c r="E15" s="25"/>
      <c r="F15" s="17"/>
      <c r="G15" s="71"/>
      <c r="H15" s="158"/>
      <c r="I15" s="70"/>
    </row>
    <row r="16" spans="1:10" s="8" customFormat="1" ht="26.25" customHeight="1" x14ac:dyDescent="0.25">
      <c r="A16" s="781"/>
      <c r="B16" s="671" t="s">
        <v>1778</v>
      </c>
      <c r="C16" s="782"/>
      <c r="D16" s="33"/>
      <c r="E16" s="25" t="s">
        <v>1779</v>
      </c>
      <c r="F16" s="17" t="s">
        <v>46</v>
      </c>
      <c r="G16" s="205">
        <f>I14</f>
        <v>20000</v>
      </c>
      <c r="H16" s="62"/>
      <c r="I16" s="880">
        <f>H16*G16</f>
        <v>0</v>
      </c>
    </row>
    <row r="17" spans="1:9" s="8" customFormat="1" ht="13" x14ac:dyDescent="0.25">
      <c r="A17" s="781"/>
      <c r="B17" s="671"/>
      <c r="C17" s="782"/>
      <c r="D17" s="33"/>
      <c r="E17" s="26"/>
      <c r="F17" s="17"/>
      <c r="G17" s="71"/>
      <c r="H17" s="158"/>
      <c r="I17" s="70"/>
    </row>
    <row r="18" spans="1:9" s="8" customFormat="1" ht="15" customHeight="1" x14ac:dyDescent="0.25">
      <c r="A18" s="781" t="s">
        <v>1780</v>
      </c>
      <c r="B18" s="782"/>
      <c r="C18" s="782"/>
      <c r="D18" s="33"/>
      <c r="E18" s="783" t="s">
        <v>1781</v>
      </c>
      <c r="F18" s="17"/>
      <c r="G18" s="71"/>
      <c r="H18" s="158"/>
      <c r="I18" s="70"/>
    </row>
    <row r="19" spans="1:9" s="8" customFormat="1" ht="13" x14ac:dyDescent="0.25">
      <c r="A19" s="781"/>
      <c r="B19" s="782"/>
      <c r="C19" s="782"/>
      <c r="D19" s="33"/>
      <c r="E19" s="783"/>
      <c r="F19" s="17"/>
      <c r="G19" s="71"/>
      <c r="H19" s="158"/>
      <c r="I19" s="70"/>
    </row>
    <row r="20" spans="1:9" s="8" customFormat="1" ht="13" x14ac:dyDescent="0.25">
      <c r="A20" s="781"/>
      <c r="B20" s="671" t="s">
        <v>1782</v>
      </c>
      <c r="C20" s="782"/>
      <c r="D20" s="33"/>
      <c r="E20" s="26" t="s">
        <v>1783</v>
      </c>
      <c r="F20" s="17" t="s">
        <v>60</v>
      </c>
      <c r="G20" s="17">
        <v>1</v>
      </c>
      <c r="H20" s="878">
        <v>10000</v>
      </c>
      <c r="I20" s="880">
        <f>H20*G20</f>
        <v>10000</v>
      </c>
    </row>
    <row r="21" spans="1:9" s="8" customFormat="1" ht="13" x14ac:dyDescent="0.25">
      <c r="A21" s="781"/>
      <c r="B21" s="671"/>
      <c r="C21" s="782"/>
      <c r="D21" s="33"/>
      <c r="E21" s="26"/>
      <c r="F21" s="17"/>
      <c r="G21" s="71"/>
      <c r="H21" s="158"/>
      <c r="I21" s="70"/>
    </row>
    <row r="22" spans="1:9" s="8" customFormat="1" ht="25" x14ac:dyDescent="0.25">
      <c r="A22" s="781"/>
      <c r="B22" s="671" t="s">
        <v>1784</v>
      </c>
      <c r="C22" s="782"/>
      <c r="D22" s="33"/>
      <c r="E22" s="25" t="s">
        <v>1785</v>
      </c>
      <c r="F22" s="17" t="s">
        <v>46</v>
      </c>
      <c r="G22" s="205">
        <f>I20</f>
        <v>10000</v>
      </c>
      <c r="H22" s="62"/>
      <c r="I22" s="880">
        <f>H22*G22</f>
        <v>0</v>
      </c>
    </row>
    <row r="23" spans="1:9" s="8" customFormat="1" ht="15" customHeight="1" x14ac:dyDescent="0.25">
      <c r="A23" s="781"/>
      <c r="B23" s="782"/>
      <c r="C23" s="782"/>
      <c r="D23" s="33"/>
      <c r="E23" s="710"/>
      <c r="F23" s="661"/>
      <c r="G23" s="661"/>
      <c r="H23" s="661"/>
      <c r="I23" s="661"/>
    </row>
    <row r="24" spans="1:9" ht="26.25" customHeight="1" x14ac:dyDescent="0.25">
      <c r="A24" s="668" t="s">
        <v>1786</v>
      </c>
      <c r="B24" s="784"/>
      <c r="C24" s="784"/>
      <c r="D24" s="771"/>
      <c r="E24" s="785" t="s">
        <v>827</v>
      </c>
      <c r="F24" s="17"/>
      <c r="G24" s="17"/>
      <c r="H24" s="158"/>
      <c r="I24" s="70" t="str">
        <f t="shared" ref="I24:I35" si="0">IF(F24="","",G24*H24)</f>
        <v/>
      </c>
    </row>
    <row r="25" spans="1:9" ht="12" customHeight="1" x14ac:dyDescent="0.25">
      <c r="A25" s="670"/>
      <c r="B25" s="786"/>
      <c r="C25" s="786"/>
      <c r="D25" s="773"/>
      <c r="E25" s="42"/>
      <c r="F25" s="17"/>
      <c r="G25" s="17"/>
      <c r="H25" s="158"/>
      <c r="I25" s="70" t="str">
        <f t="shared" si="0"/>
        <v/>
      </c>
    </row>
    <row r="26" spans="1:9" ht="15" customHeight="1" x14ac:dyDescent="0.25">
      <c r="A26" s="671"/>
      <c r="B26" s="671" t="s">
        <v>1787</v>
      </c>
      <c r="C26" s="787"/>
      <c r="D26" s="665"/>
      <c r="E26" s="788" t="s">
        <v>829</v>
      </c>
      <c r="F26" s="17"/>
      <c r="G26" s="17"/>
      <c r="H26" s="158"/>
      <c r="I26" s="70" t="str">
        <f t="shared" si="0"/>
        <v/>
      </c>
    </row>
    <row r="27" spans="1:9" x14ac:dyDescent="0.25">
      <c r="A27" s="757"/>
      <c r="B27" s="743"/>
      <c r="C27" s="743"/>
      <c r="D27" s="29"/>
      <c r="E27" s="42"/>
      <c r="F27" s="17"/>
      <c r="G27" s="17"/>
      <c r="H27" s="158"/>
      <c r="I27" s="70" t="str">
        <f t="shared" si="0"/>
        <v/>
      </c>
    </row>
    <row r="28" spans="1:9" ht="15" customHeight="1" x14ac:dyDescent="0.25">
      <c r="A28" s="757"/>
      <c r="B28" s="743"/>
      <c r="C28" s="757" t="s">
        <v>343</v>
      </c>
      <c r="D28" s="29"/>
      <c r="E28" s="788" t="s">
        <v>830</v>
      </c>
      <c r="F28" s="17" t="s">
        <v>365</v>
      </c>
      <c r="G28" s="71">
        <v>17800</v>
      </c>
      <c r="H28" s="867"/>
      <c r="I28" s="880">
        <f>H28*G28</f>
        <v>0</v>
      </c>
    </row>
    <row r="29" spans="1:9" ht="15" customHeight="1" x14ac:dyDescent="0.25">
      <c r="A29" s="757"/>
      <c r="B29" s="743"/>
      <c r="C29" s="757"/>
      <c r="D29" s="29"/>
      <c r="E29" s="683"/>
      <c r="F29" s="17"/>
      <c r="G29" s="17"/>
      <c r="H29" s="868"/>
      <c r="I29" s="873" t="str">
        <f t="shared" si="0"/>
        <v/>
      </c>
    </row>
    <row r="30" spans="1:9" ht="15" customHeight="1" x14ac:dyDescent="0.25">
      <c r="A30" s="757"/>
      <c r="B30" s="743"/>
      <c r="C30" s="757" t="s">
        <v>44</v>
      </c>
      <c r="D30" s="29"/>
      <c r="E30" s="788" t="s">
        <v>831</v>
      </c>
      <c r="F30" s="17" t="s">
        <v>365</v>
      </c>
      <c r="G30" s="71">
        <v>17800</v>
      </c>
      <c r="H30" s="867"/>
      <c r="I30" s="880">
        <f>H30*G30</f>
        <v>0</v>
      </c>
    </row>
    <row r="31" spans="1:9" ht="12" customHeight="1" x14ac:dyDescent="0.25">
      <c r="A31" s="757"/>
      <c r="B31" s="743"/>
      <c r="C31" s="757"/>
      <c r="D31" s="29"/>
      <c r="E31" s="788"/>
      <c r="F31" s="17"/>
      <c r="G31" s="71"/>
      <c r="H31" s="868"/>
      <c r="I31" s="873"/>
    </row>
    <row r="32" spans="1:9" ht="15" customHeight="1" x14ac:dyDescent="0.25">
      <c r="A32" s="668" t="s">
        <v>1788</v>
      </c>
      <c r="B32" s="743"/>
      <c r="C32" s="757"/>
      <c r="D32" s="29"/>
      <c r="E32" s="785" t="s">
        <v>834</v>
      </c>
      <c r="F32" s="17"/>
      <c r="G32" s="71"/>
      <c r="H32" s="868"/>
      <c r="I32" s="873"/>
    </row>
    <row r="33" spans="1:9" ht="15" customHeight="1" x14ac:dyDescent="0.25">
      <c r="A33" s="757"/>
      <c r="B33" s="743"/>
      <c r="C33" s="757"/>
      <c r="D33" s="29"/>
      <c r="E33" s="683"/>
      <c r="F33" s="17"/>
      <c r="G33" s="17"/>
      <c r="H33" s="868"/>
      <c r="I33" s="873" t="str">
        <f t="shared" si="0"/>
        <v/>
      </c>
    </row>
    <row r="34" spans="1:9" ht="15" customHeight="1" x14ac:dyDescent="0.25">
      <c r="A34" s="757"/>
      <c r="B34" s="743"/>
      <c r="C34" s="757" t="s">
        <v>80</v>
      </c>
      <c r="D34" s="29"/>
      <c r="E34" s="788" t="s">
        <v>1789</v>
      </c>
      <c r="F34" s="17" t="s">
        <v>365</v>
      </c>
      <c r="G34" s="71">
        <v>9800</v>
      </c>
      <c r="H34" s="867"/>
      <c r="I34" s="880">
        <f>H34*G34</f>
        <v>0</v>
      </c>
    </row>
    <row r="35" spans="1:9" ht="15" customHeight="1" x14ac:dyDescent="0.25">
      <c r="A35" s="670"/>
      <c r="B35" s="786"/>
      <c r="C35" s="786"/>
      <c r="D35" s="773"/>
      <c r="E35" s="683"/>
      <c r="F35" s="17"/>
      <c r="G35" s="17"/>
      <c r="H35" s="868"/>
      <c r="I35" s="873" t="str">
        <f t="shared" si="0"/>
        <v/>
      </c>
    </row>
    <row r="36" spans="1:9" ht="25" x14ac:dyDescent="0.25">
      <c r="A36" s="671"/>
      <c r="B36" s="671" t="s">
        <v>1790</v>
      </c>
      <c r="C36" s="787"/>
      <c r="D36" s="665"/>
      <c r="E36" s="789" t="s">
        <v>836</v>
      </c>
      <c r="F36" s="17" t="s">
        <v>57</v>
      </c>
      <c r="G36" s="17">
        <v>2</v>
      </c>
      <c r="H36" s="867"/>
      <c r="I36" s="880">
        <f>H36*G36</f>
        <v>0</v>
      </c>
    </row>
    <row r="37" spans="1:9" x14ac:dyDescent="0.25">
      <c r="A37" s="671"/>
      <c r="B37" s="671"/>
      <c r="C37" s="787"/>
      <c r="D37" s="665"/>
      <c r="E37" s="789"/>
      <c r="F37" s="24"/>
      <c r="G37" s="17"/>
      <c r="H37" s="868"/>
      <c r="I37" s="873"/>
    </row>
    <row r="38" spans="1:9" ht="40.5" customHeight="1" x14ac:dyDescent="0.25">
      <c r="A38" s="668" t="s">
        <v>1791</v>
      </c>
      <c r="B38" s="668"/>
      <c r="C38" s="668"/>
      <c r="D38" s="189"/>
      <c r="E38" s="785" t="s">
        <v>510</v>
      </c>
      <c r="F38" s="17"/>
      <c r="G38" s="17"/>
      <c r="H38" s="868"/>
      <c r="I38" s="873" t="str">
        <f t="shared" ref="I38:I43" si="1">IF(F38="","",G38*H38)</f>
        <v/>
      </c>
    </row>
    <row r="39" spans="1:9" ht="15" customHeight="1" x14ac:dyDescent="0.25">
      <c r="A39" s="670"/>
      <c r="E39" s="683"/>
      <c r="F39" s="17"/>
      <c r="G39" s="17"/>
      <c r="H39" s="868"/>
      <c r="I39" s="873" t="str">
        <f t="shared" si="1"/>
        <v/>
      </c>
    </row>
    <row r="40" spans="1:9" ht="15" customHeight="1" x14ac:dyDescent="0.25">
      <c r="A40" s="671"/>
      <c r="B40" s="671" t="s">
        <v>1792</v>
      </c>
      <c r="C40" s="671"/>
      <c r="D40" s="191"/>
      <c r="E40" s="788" t="s">
        <v>485</v>
      </c>
      <c r="F40" s="17" t="s">
        <v>1262</v>
      </c>
      <c r="G40" s="71">
        <v>21265</v>
      </c>
      <c r="H40" s="867"/>
      <c r="I40" s="880">
        <f>H40*G40</f>
        <v>0</v>
      </c>
    </row>
    <row r="41" spans="1:9" ht="15" customHeight="1" x14ac:dyDescent="0.25">
      <c r="A41" s="670"/>
      <c r="E41" s="683"/>
      <c r="F41" s="17"/>
      <c r="G41" s="17"/>
      <c r="H41" s="868"/>
      <c r="I41" s="873" t="str">
        <f t="shared" si="1"/>
        <v/>
      </c>
    </row>
    <row r="42" spans="1:9" ht="15" customHeight="1" x14ac:dyDescent="0.25">
      <c r="A42" s="671"/>
      <c r="B42" s="671" t="s">
        <v>1793</v>
      </c>
      <c r="C42" s="671"/>
      <c r="D42" s="191"/>
      <c r="E42" s="788" t="s">
        <v>486</v>
      </c>
      <c r="F42" s="17" t="s">
        <v>1262</v>
      </c>
      <c r="G42" s="71">
        <v>36600</v>
      </c>
      <c r="H42" s="867"/>
      <c r="I42" s="880">
        <f>H42*G42</f>
        <v>0</v>
      </c>
    </row>
    <row r="43" spans="1:9" ht="15" customHeight="1" x14ac:dyDescent="0.25">
      <c r="A43" s="670"/>
      <c r="E43" s="683"/>
      <c r="F43" s="17"/>
      <c r="G43" s="17"/>
      <c r="H43" s="868"/>
      <c r="I43" s="873" t="str">
        <f t="shared" si="1"/>
        <v/>
      </c>
    </row>
    <row r="44" spans="1:9" ht="15" customHeight="1" x14ac:dyDescent="0.25">
      <c r="A44" s="671"/>
      <c r="B44" s="671" t="s">
        <v>1794</v>
      </c>
      <c r="C44" s="671"/>
      <c r="D44" s="191"/>
      <c r="E44" s="788" t="s">
        <v>1795</v>
      </c>
      <c r="F44" s="17" t="s">
        <v>1262</v>
      </c>
      <c r="G44" s="71">
        <v>12880</v>
      </c>
      <c r="H44" s="867"/>
      <c r="I44" s="880">
        <f>H44*G44</f>
        <v>0</v>
      </c>
    </row>
    <row r="45" spans="1:9" ht="15" customHeight="1" x14ac:dyDescent="0.25">
      <c r="A45" s="671"/>
      <c r="B45" s="671"/>
      <c r="C45" s="671"/>
      <c r="D45" s="191"/>
      <c r="E45" s="788"/>
      <c r="F45" s="17"/>
      <c r="G45" s="71"/>
      <c r="H45" s="868"/>
      <c r="I45" s="873"/>
    </row>
    <row r="46" spans="1:9" ht="27" customHeight="1" x14ac:dyDescent="0.25">
      <c r="A46" s="671"/>
      <c r="B46" s="671" t="s">
        <v>1796</v>
      </c>
      <c r="C46" s="671"/>
      <c r="D46" s="191"/>
      <c r="E46" s="52" t="s">
        <v>514</v>
      </c>
      <c r="F46" s="17" t="s">
        <v>1262</v>
      </c>
      <c r="G46" s="71">
        <v>5925</v>
      </c>
      <c r="H46" s="867"/>
      <c r="I46" s="880">
        <f>H46*G46</f>
        <v>0</v>
      </c>
    </row>
    <row r="47" spans="1:9" ht="15" customHeight="1" x14ac:dyDescent="0.25">
      <c r="A47" s="757"/>
      <c r="B47" s="757"/>
      <c r="C47" s="757"/>
      <c r="D47" s="12"/>
      <c r="E47" s="42"/>
      <c r="F47" s="17"/>
      <c r="G47" s="17"/>
      <c r="H47" s="868"/>
      <c r="I47" s="873" t="str">
        <f t="shared" ref="I47:I51" si="2">IF(F47="","",G47*H47)</f>
        <v/>
      </c>
    </row>
    <row r="48" spans="1:9" ht="15" customHeight="1" x14ac:dyDescent="0.25">
      <c r="A48" s="668" t="s">
        <v>1797</v>
      </c>
      <c r="B48" s="668"/>
      <c r="C48" s="668"/>
      <c r="D48" s="189"/>
      <c r="E48" s="790" t="s">
        <v>842</v>
      </c>
      <c r="F48" s="17"/>
      <c r="G48" s="17"/>
      <c r="H48" s="868"/>
      <c r="I48" s="873" t="str">
        <f t="shared" si="2"/>
        <v/>
      </c>
    </row>
    <row r="49" spans="1:9" ht="12.75" customHeight="1" x14ac:dyDescent="0.25">
      <c r="A49" s="670"/>
      <c r="E49" s="683"/>
      <c r="F49" s="17"/>
      <c r="G49" s="17"/>
      <c r="H49" s="868"/>
      <c r="I49" s="873" t="str">
        <f t="shared" si="2"/>
        <v/>
      </c>
    </row>
    <row r="50" spans="1:9" ht="15" customHeight="1" x14ac:dyDescent="0.25">
      <c r="A50" s="671"/>
      <c r="B50" s="671" t="s">
        <v>1798</v>
      </c>
      <c r="C50" s="671"/>
      <c r="D50" s="191"/>
      <c r="E50" s="788" t="s">
        <v>844</v>
      </c>
      <c r="F50" s="17" t="s">
        <v>1262</v>
      </c>
      <c r="G50" s="71">
        <v>89210</v>
      </c>
      <c r="H50" s="867"/>
      <c r="I50" s="880">
        <f>H50*G50</f>
        <v>0</v>
      </c>
    </row>
    <row r="51" spans="1:9" ht="12.75" customHeight="1" x14ac:dyDescent="0.25">
      <c r="A51" s="670"/>
      <c r="E51" s="683"/>
      <c r="F51" s="17"/>
      <c r="G51" s="17"/>
      <c r="H51" s="868"/>
      <c r="I51" s="873" t="str">
        <f t="shared" si="2"/>
        <v/>
      </c>
    </row>
    <row r="52" spans="1:9" ht="15" customHeight="1" x14ac:dyDescent="0.25">
      <c r="A52" s="671"/>
      <c r="B52" s="671" t="s">
        <v>1799</v>
      </c>
      <c r="C52" s="671"/>
      <c r="D52" s="191"/>
      <c r="E52" s="788" t="s">
        <v>1800</v>
      </c>
      <c r="F52" s="17" t="s">
        <v>1262</v>
      </c>
      <c r="G52" s="71">
        <v>32490</v>
      </c>
      <c r="H52" s="867"/>
      <c r="I52" s="880">
        <f>H52*G52</f>
        <v>0</v>
      </c>
    </row>
    <row r="53" spans="1:9" ht="15" customHeight="1" x14ac:dyDescent="0.25">
      <c r="A53" s="671"/>
      <c r="B53" s="671"/>
      <c r="C53" s="787"/>
      <c r="D53" s="665"/>
      <c r="E53" s="789"/>
      <c r="F53" s="24"/>
      <c r="G53" s="17"/>
      <c r="H53" s="868"/>
      <c r="I53" s="873"/>
    </row>
    <row r="54" spans="1:9" ht="30" customHeight="1" x14ac:dyDescent="0.25">
      <c r="A54" s="668" t="s">
        <v>1801</v>
      </c>
      <c r="B54" s="668"/>
      <c r="C54" s="668"/>
      <c r="D54" s="189"/>
      <c r="E54" s="785" t="s">
        <v>846</v>
      </c>
      <c r="F54" s="17"/>
      <c r="G54" s="17"/>
      <c r="H54" s="868"/>
      <c r="I54" s="873" t="str">
        <f t="shared" ref="I54:I67" si="3">IF(F54="","",G54*H54)</f>
        <v/>
      </c>
    </row>
    <row r="55" spans="1:9" ht="12.75" customHeight="1" x14ac:dyDescent="0.25">
      <c r="A55" s="670"/>
      <c r="E55" s="683"/>
      <c r="F55" s="17"/>
      <c r="G55" s="17"/>
      <c r="H55" s="868"/>
      <c r="I55" s="873" t="str">
        <f t="shared" si="3"/>
        <v/>
      </c>
    </row>
    <row r="56" spans="1:9" ht="15" customHeight="1" x14ac:dyDescent="0.25">
      <c r="A56" s="671"/>
      <c r="B56" s="671" t="s">
        <v>1802</v>
      </c>
      <c r="C56" s="671"/>
      <c r="D56" s="191"/>
      <c r="E56" s="788" t="s">
        <v>848</v>
      </c>
      <c r="F56" s="17" t="s">
        <v>1262</v>
      </c>
      <c r="G56" s="71">
        <v>84450</v>
      </c>
      <c r="H56" s="867"/>
      <c r="I56" s="880">
        <f>H56*G56</f>
        <v>0</v>
      </c>
    </row>
    <row r="57" spans="1:9" ht="12" customHeight="1" x14ac:dyDescent="0.25">
      <c r="A57" s="670"/>
      <c r="E57" s="683"/>
      <c r="F57" s="17"/>
      <c r="G57" s="17"/>
      <c r="H57" s="868"/>
      <c r="I57" s="873" t="str">
        <f t="shared" si="3"/>
        <v/>
      </c>
    </row>
    <row r="58" spans="1:9" ht="30" customHeight="1" x14ac:dyDescent="0.25">
      <c r="A58" s="668" t="s">
        <v>1803</v>
      </c>
      <c r="B58" s="668"/>
      <c r="C58" s="668"/>
      <c r="D58" s="189"/>
      <c r="E58" s="785" t="s">
        <v>850</v>
      </c>
      <c r="F58" s="17"/>
      <c r="G58" s="17"/>
      <c r="H58" s="868"/>
      <c r="I58" s="873" t="str">
        <f t="shared" si="3"/>
        <v/>
      </c>
    </row>
    <row r="59" spans="1:9" ht="15" customHeight="1" x14ac:dyDescent="0.25">
      <c r="A59" s="670"/>
      <c r="E59" s="683"/>
      <c r="F59" s="17"/>
      <c r="G59" s="17"/>
      <c r="H59" s="868"/>
      <c r="I59" s="873" t="str">
        <f t="shared" si="3"/>
        <v/>
      </c>
    </row>
    <row r="60" spans="1:9" ht="15" customHeight="1" x14ac:dyDescent="0.25">
      <c r="A60" s="671"/>
      <c r="B60" s="671" t="s">
        <v>1804</v>
      </c>
      <c r="C60" s="671"/>
      <c r="D60" s="191"/>
      <c r="E60" s="788" t="s">
        <v>852</v>
      </c>
      <c r="F60" s="17"/>
      <c r="G60" s="17"/>
      <c r="H60" s="868"/>
      <c r="I60" s="873" t="str">
        <f t="shared" si="3"/>
        <v/>
      </c>
    </row>
    <row r="61" spans="1:9" ht="12.75" customHeight="1" x14ac:dyDescent="0.25">
      <c r="A61" s="757"/>
      <c r="B61" s="757"/>
      <c r="C61" s="757"/>
      <c r="D61" s="12"/>
      <c r="E61" s="42"/>
      <c r="F61" s="17"/>
      <c r="G61" s="17"/>
      <c r="H61" s="868"/>
      <c r="I61" s="873" t="str">
        <f t="shared" si="3"/>
        <v/>
      </c>
    </row>
    <row r="62" spans="1:9" ht="15" customHeight="1" x14ac:dyDescent="0.25">
      <c r="A62" s="757"/>
      <c r="B62" s="757"/>
      <c r="C62" s="757" t="s">
        <v>343</v>
      </c>
      <c r="D62" s="12"/>
      <c r="E62" s="788" t="s">
        <v>853</v>
      </c>
      <c r="F62" s="17" t="s">
        <v>1262</v>
      </c>
      <c r="G62" s="71">
        <v>1500</v>
      </c>
      <c r="H62" s="867"/>
      <c r="I62" s="880">
        <f>H62*G62</f>
        <v>0</v>
      </c>
    </row>
    <row r="63" spans="1:9" ht="15" customHeight="1" x14ac:dyDescent="0.25">
      <c r="A63" s="757"/>
      <c r="B63" s="757"/>
      <c r="C63" s="757"/>
      <c r="D63" s="12"/>
      <c r="E63" s="683"/>
      <c r="F63" s="17"/>
      <c r="G63" s="17"/>
      <c r="H63" s="868"/>
      <c r="I63" s="873" t="str">
        <f t="shared" si="3"/>
        <v/>
      </c>
    </row>
    <row r="64" spans="1:9" ht="30" customHeight="1" x14ac:dyDescent="0.25">
      <c r="A64" s="671"/>
      <c r="B64" s="671" t="s">
        <v>1805</v>
      </c>
      <c r="C64" s="671"/>
      <c r="D64" s="191"/>
      <c r="E64" s="789" t="s">
        <v>856</v>
      </c>
      <c r="F64" s="17"/>
      <c r="G64" s="17"/>
      <c r="H64" s="868"/>
      <c r="I64" s="873" t="str">
        <f t="shared" si="3"/>
        <v/>
      </c>
    </row>
    <row r="65" spans="1:11" ht="12" customHeight="1" x14ac:dyDescent="0.25">
      <c r="A65" s="757"/>
      <c r="B65" s="757"/>
      <c r="C65" s="757"/>
      <c r="D65" s="12"/>
      <c r="E65" s="42"/>
      <c r="F65" s="17"/>
      <c r="G65" s="17"/>
      <c r="H65" s="868"/>
      <c r="I65" s="873" t="str">
        <f t="shared" si="3"/>
        <v/>
      </c>
    </row>
    <row r="66" spans="1:11" ht="15" customHeight="1" x14ac:dyDescent="0.25">
      <c r="A66" s="757"/>
      <c r="B66" s="757"/>
      <c r="C66" s="757" t="s">
        <v>343</v>
      </c>
      <c r="D66" s="12"/>
      <c r="E66" s="788" t="s">
        <v>857</v>
      </c>
      <c r="F66" s="17" t="s">
        <v>1262</v>
      </c>
      <c r="G66" s="71">
        <v>480</v>
      </c>
      <c r="H66" s="867"/>
      <c r="I66" s="880">
        <f>H66*G66</f>
        <v>0</v>
      </c>
    </row>
    <row r="67" spans="1:11" ht="12" customHeight="1" x14ac:dyDescent="0.25">
      <c r="A67" s="757"/>
      <c r="B67" s="757"/>
      <c r="C67" s="757"/>
      <c r="D67" s="12"/>
      <c r="E67" s="683"/>
      <c r="F67" s="17"/>
      <c r="G67" s="17"/>
      <c r="H67" s="868"/>
      <c r="I67" s="873" t="str">
        <f t="shared" si="3"/>
        <v/>
      </c>
    </row>
    <row r="68" spans="1:11" ht="15" customHeight="1" x14ac:dyDescent="0.25">
      <c r="A68" s="757"/>
      <c r="B68" s="757"/>
      <c r="C68" s="757" t="s">
        <v>44</v>
      </c>
      <c r="D68" s="12"/>
      <c r="E68" s="788" t="s">
        <v>858</v>
      </c>
      <c r="F68" s="17" t="s">
        <v>1262</v>
      </c>
      <c r="G68" s="71">
        <v>560</v>
      </c>
      <c r="H68" s="867"/>
      <c r="I68" s="880">
        <f>H68*G68</f>
        <v>0</v>
      </c>
    </row>
    <row r="69" spans="1:11" ht="15" customHeight="1" x14ac:dyDescent="0.25">
      <c r="A69" s="711"/>
      <c r="B69" s="711"/>
      <c r="C69" s="711"/>
      <c r="D69" s="711"/>
      <c r="E69" s="206"/>
      <c r="F69" s="45"/>
      <c r="G69" s="150"/>
      <c r="H69" s="915"/>
      <c r="I69" s="916"/>
    </row>
    <row r="70" spans="1:11" ht="13" x14ac:dyDescent="0.25">
      <c r="A70" s="195" t="str">
        <f>$A$10</f>
        <v>C4.3</v>
      </c>
      <c r="B70" s="696"/>
      <c r="C70" s="696"/>
      <c r="D70" s="696"/>
      <c r="E70" s="19" t="s">
        <v>90</v>
      </c>
      <c r="F70" s="20"/>
      <c r="G70" s="21"/>
      <c r="H70" s="907"/>
      <c r="I70" s="874">
        <f>SUM(I12:I68)</f>
        <v>30000</v>
      </c>
      <c r="J70" s="54"/>
    </row>
    <row r="71" spans="1:11" ht="13" x14ac:dyDescent="0.25">
      <c r="A71" s="34" t="s">
        <v>11</v>
      </c>
      <c r="B71" s="34"/>
      <c r="C71" s="34"/>
      <c r="D71" s="34"/>
      <c r="E71" s="10" t="s">
        <v>12</v>
      </c>
      <c r="F71" s="10" t="s">
        <v>13</v>
      </c>
      <c r="G71" s="10" t="s">
        <v>14</v>
      </c>
      <c r="H71" s="10" t="s">
        <v>15</v>
      </c>
      <c r="I71" s="10" t="s">
        <v>16</v>
      </c>
      <c r="J71" s="54"/>
    </row>
    <row r="72" spans="1:11" ht="13" x14ac:dyDescent="0.25">
      <c r="A72" s="37"/>
      <c r="B72" s="20"/>
      <c r="C72" s="20"/>
      <c r="D72" s="20"/>
      <c r="E72" s="19" t="s">
        <v>91</v>
      </c>
      <c r="F72" s="20"/>
      <c r="G72" s="21"/>
      <c r="H72" s="907"/>
      <c r="I72" s="874">
        <f>I70</f>
        <v>30000</v>
      </c>
      <c r="J72" s="54"/>
    </row>
    <row r="73" spans="1:11" ht="15" customHeight="1" x14ac:dyDescent="0.25">
      <c r="A73" s="757"/>
      <c r="B73" s="757"/>
      <c r="C73" s="757"/>
      <c r="D73" s="12"/>
      <c r="E73" s="788"/>
      <c r="F73" s="17"/>
      <c r="G73" s="17"/>
      <c r="H73" s="868"/>
      <c r="I73" s="873"/>
    </row>
    <row r="74" spans="1:11" ht="45" customHeight="1" x14ac:dyDescent="0.25">
      <c r="A74" s="668" t="s">
        <v>1806</v>
      </c>
      <c r="B74" s="784"/>
      <c r="C74" s="784"/>
      <c r="D74" s="771"/>
      <c r="E74" s="785" t="s">
        <v>1807</v>
      </c>
      <c r="F74" s="17"/>
      <c r="G74" s="17"/>
      <c r="H74" s="868"/>
      <c r="I74" s="873" t="str">
        <f t="shared" ref="I74:I81" si="4">IF(F74="","",G74*H74)</f>
        <v/>
      </c>
    </row>
    <row r="75" spans="1:11" ht="15" customHeight="1" x14ac:dyDescent="0.25">
      <c r="A75" s="670"/>
      <c r="B75" s="786"/>
      <c r="C75" s="786"/>
      <c r="D75" s="773"/>
      <c r="E75" s="683"/>
      <c r="F75" s="17"/>
      <c r="G75" s="17"/>
      <c r="H75" s="868"/>
      <c r="I75" s="873" t="str">
        <f t="shared" si="4"/>
        <v/>
      </c>
    </row>
    <row r="76" spans="1:11" ht="15" customHeight="1" x14ac:dyDescent="0.25">
      <c r="A76" s="671"/>
      <c r="B76" s="671" t="s">
        <v>1808</v>
      </c>
      <c r="C76" s="787"/>
      <c r="D76" s="665"/>
      <c r="E76" s="788" t="s">
        <v>1809</v>
      </c>
      <c r="F76" s="17" t="s">
        <v>1810</v>
      </c>
      <c r="G76" s="71">
        <v>920</v>
      </c>
      <c r="H76" s="867"/>
      <c r="I76" s="880">
        <f>H76*G76</f>
        <v>0</v>
      </c>
    </row>
    <row r="77" spans="1:11" ht="15" customHeight="1" x14ac:dyDescent="0.25">
      <c r="A77" s="670"/>
      <c r="B77" s="786"/>
      <c r="C77" s="786"/>
      <c r="D77" s="773"/>
      <c r="E77" s="683"/>
      <c r="F77" s="17"/>
      <c r="G77" s="17"/>
      <c r="H77" s="868"/>
      <c r="I77" s="873" t="str">
        <f t="shared" si="4"/>
        <v/>
      </c>
    </row>
    <row r="78" spans="1:11" ht="15" customHeight="1" x14ac:dyDescent="0.25">
      <c r="A78" s="668" t="s">
        <v>1811</v>
      </c>
      <c r="B78" s="784"/>
      <c r="C78" s="784"/>
      <c r="D78" s="771"/>
      <c r="E78" s="790" t="s">
        <v>864</v>
      </c>
      <c r="F78" s="17"/>
      <c r="G78" s="791"/>
      <c r="H78" s="871"/>
      <c r="I78" s="873" t="str">
        <f t="shared" si="4"/>
        <v/>
      </c>
      <c r="J78" s="18"/>
      <c r="K78" s="18"/>
    </row>
    <row r="79" spans="1:11" ht="15" customHeight="1" x14ac:dyDescent="0.25">
      <c r="A79" s="670"/>
      <c r="B79" s="786"/>
      <c r="C79" s="786"/>
      <c r="D79" s="773"/>
      <c r="E79" s="683"/>
      <c r="F79" s="17"/>
      <c r="G79" s="17"/>
      <c r="H79" s="878"/>
      <c r="I79" s="873" t="str">
        <f t="shared" si="4"/>
        <v/>
      </c>
      <c r="J79" s="18"/>
      <c r="K79" s="18"/>
    </row>
    <row r="80" spans="1:11" ht="15" customHeight="1" x14ac:dyDescent="0.25">
      <c r="A80" s="671"/>
      <c r="B80" s="671" t="s">
        <v>1812</v>
      </c>
      <c r="C80" s="787"/>
      <c r="D80" s="665"/>
      <c r="E80" s="788" t="s">
        <v>866</v>
      </c>
      <c r="F80" s="17" t="s">
        <v>1262</v>
      </c>
      <c r="G80" s="128">
        <v>26200</v>
      </c>
      <c r="H80" s="879"/>
      <c r="I80" s="880">
        <f>H80*G80</f>
        <v>0</v>
      </c>
    </row>
    <row r="81" spans="1:9" ht="15" customHeight="1" x14ac:dyDescent="0.25">
      <c r="A81" s="670"/>
      <c r="C81" s="786"/>
      <c r="D81" s="773"/>
      <c r="E81" s="683"/>
      <c r="F81" s="17"/>
      <c r="G81" s="24"/>
      <c r="H81" s="871"/>
      <c r="I81" s="880" t="str">
        <f t="shared" si="4"/>
        <v/>
      </c>
    </row>
    <row r="82" spans="1:9" ht="15" customHeight="1" x14ac:dyDescent="0.25">
      <c r="A82" s="671"/>
      <c r="B82" s="671" t="s">
        <v>1813</v>
      </c>
      <c r="C82" s="787"/>
      <c r="D82" s="665"/>
      <c r="E82" s="788" t="s">
        <v>844</v>
      </c>
      <c r="F82" s="17" t="s">
        <v>1262</v>
      </c>
      <c r="G82" s="128">
        <v>20700</v>
      </c>
      <c r="H82" s="879"/>
      <c r="I82" s="880">
        <f>H82*G82</f>
        <v>0</v>
      </c>
    </row>
    <row r="83" spans="1:9" ht="15" customHeight="1" x14ac:dyDescent="0.25">
      <c r="A83" s="671"/>
      <c r="B83" s="671"/>
      <c r="C83" s="787"/>
      <c r="D83" s="665"/>
      <c r="E83" s="788"/>
      <c r="F83" s="17"/>
      <c r="G83" s="128"/>
      <c r="H83" s="871"/>
      <c r="I83" s="880"/>
    </row>
    <row r="84" spans="1:9" ht="15" customHeight="1" x14ac:dyDescent="0.25">
      <c r="A84" s="671"/>
      <c r="B84" s="671"/>
      <c r="C84" s="787"/>
      <c r="D84" s="665"/>
      <c r="E84" s="788"/>
      <c r="F84" s="17"/>
      <c r="G84" s="128"/>
      <c r="H84" s="871"/>
      <c r="I84" s="880"/>
    </row>
    <row r="85" spans="1:9" ht="15" customHeight="1" x14ac:dyDescent="0.25">
      <c r="A85" s="671"/>
      <c r="B85" s="671"/>
      <c r="C85" s="787"/>
      <c r="D85" s="665"/>
      <c r="E85" s="788"/>
      <c r="F85" s="17"/>
      <c r="G85" s="128"/>
      <c r="H85" s="871"/>
      <c r="I85" s="880"/>
    </row>
    <row r="86" spans="1:9" ht="15" customHeight="1" x14ac:dyDescent="0.25">
      <c r="A86" s="671"/>
      <c r="B86" s="671"/>
      <c r="C86" s="787"/>
      <c r="D86" s="665"/>
      <c r="E86" s="788"/>
      <c r="F86" s="17"/>
      <c r="G86" s="128"/>
      <c r="H86" s="871"/>
      <c r="I86" s="880"/>
    </row>
    <row r="87" spans="1:9" ht="15" customHeight="1" x14ac:dyDescent="0.25">
      <c r="A87" s="671"/>
      <c r="B87" s="671"/>
      <c r="C87" s="787"/>
      <c r="D87" s="665"/>
      <c r="E87" s="788"/>
      <c r="F87" s="17"/>
      <c r="G87" s="128"/>
      <c r="H87" s="871"/>
      <c r="I87" s="880"/>
    </row>
    <row r="88" spans="1:9" ht="15" customHeight="1" x14ac:dyDescent="0.25">
      <c r="A88" s="671"/>
      <c r="B88" s="671"/>
      <c r="C88" s="787"/>
      <c r="D88" s="665"/>
      <c r="E88" s="788"/>
      <c r="F88" s="17"/>
      <c r="G88" s="128"/>
      <c r="H88" s="871"/>
      <c r="I88" s="880"/>
    </row>
    <row r="89" spans="1:9" ht="15" customHeight="1" x14ac:dyDescent="0.25">
      <c r="A89" s="671"/>
      <c r="B89" s="671"/>
      <c r="C89" s="787"/>
      <c r="D89" s="665"/>
      <c r="E89" s="788"/>
      <c r="F89" s="17"/>
      <c r="G89" s="128"/>
      <c r="H89" s="871"/>
      <c r="I89" s="880"/>
    </row>
    <row r="90" spans="1:9" ht="15" customHeight="1" x14ac:dyDescent="0.25">
      <c r="A90" s="671"/>
      <c r="B90" s="671"/>
      <c r="C90" s="787"/>
      <c r="D90" s="665"/>
      <c r="E90" s="788"/>
      <c r="F90" s="17"/>
      <c r="G90" s="128"/>
      <c r="H90" s="871"/>
      <c r="I90" s="880"/>
    </row>
    <row r="91" spans="1:9" ht="15" customHeight="1" x14ac:dyDescent="0.25">
      <c r="A91" s="671"/>
      <c r="B91" s="671"/>
      <c r="C91" s="787"/>
      <c r="D91" s="665"/>
      <c r="E91" s="788"/>
      <c r="F91" s="17"/>
      <c r="G91" s="128"/>
      <c r="H91" s="871"/>
      <c r="I91" s="880"/>
    </row>
    <row r="92" spans="1:9" ht="15" customHeight="1" x14ac:dyDescent="0.25">
      <c r="A92" s="671"/>
      <c r="B92" s="671"/>
      <c r="C92" s="787"/>
      <c r="D92" s="665"/>
      <c r="E92" s="788"/>
      <c r="F92" s="17"/>
      <c r="G92" s="128"/>
      <c r="H92" s="871"/>
      <c r="I92" s="880"/>
    </row>
    <row r="93" spans="1:9" ht="15" customHeight="1" x14ac:dyDescent="0.25">
      <c r="A93" s="671"/>
      <c r="B93" s="671"/>
      <c r="C93" s="787"/>
      <c r="D93" s="665"/>
      <c r="E93" s="788"/>
      <c r="F93" s="17"/>
      <c r="G93" s="128"/>
      <c r="H93" s="871"/>
      <c r="I93" s="880"/>
    </row>
    <row r="94" spans="1:9" ht="15" customHeight="1" x14ac:dyDescent="0.25">
      <c r="A94" s="671"/>
      <c r="B94" s="671"/>
      <c r="C94" s="787"/>
      <c r="D94" s="665"/>
      <c r="E94" s="788"/>
      <c r="F94" s="17"/>
      <c r="G94" s="128"/>
      <c r="H94" s="871"/>
      <c r="I94" s="880"/>
    </row>
    <row r="95" spans="1:9" ht="15" customHeight="1" x14ac:dyDescent="0.25">
      <c r="A95" s="671"/>
      <c r="B95" s="671"/>
      <c r="C95" s="787"/>
      <c r="D95" s="665"/>
      <c r="E95" s="788"/>
      <c r="F95" s="17"/>
      <c r="G95" s="128"/>
      <c r="H95" s="871"/>
      <c r="I95" s="880"/>
    </row>
    <row r="96" spans="1:9" ht="15" customHeight="1" x14ac:dyDescent="0.25">
      <c r="A96" s="671"/>
      <c r="B96" s="671"/>
      <c r="C96" s="787"/>
      <c r="D96" s="665"/>
      <c r="E96" s="788"/>
      <c r="F96" s="17"/>
      <c r="G96" s="128"/>
      <c r="H96" s="871"/>
      <c r="I96" s="880"/>
    </row>
    <row r="97" spans="1:9" ht="15" customHeight="1" x14ac:dyDescent="0.25">
      <c r="A97" s="671"/>
      <c r="B97" s="671"/>
      <c r="C97" s="787"/>
      <c r="D97" s="665"/>
      <c r="E97" s="788"/>
      <c r="F97" s="17"/>
      <c r="G97" s="128"/>
      <c r="H97" s="871"/>
      <c r="I97" s="880"/>
    </row>
    <row r="98" spans="1:9" ht="15" customHeight="1" x14ac:dyDescent="0.25">
      <c r="A98" s="671"/>
      <c r="B98" s="671"/>
      <c r="C98" s="787"/>
      <c r="D98" s="665"/>
      <c r="E98" s="788"/>
      <c r="F98" s="17"/>
      <c r="G98" s="128"/>
      <c r="H98" s="871"/>
      <c r="I98" s="880"/>
    </row>
    <row r="99" spans="1:9" ht="15" customHeight="1" x14ac:dyDescent="0.25">
      <c r="A99" s="671"/>
      <c r="B99" s="671"/>
      <c r="C99" s="787"/>
      <c r="D99" s="665"/>
      <c r="E99" s="788"/>
      <c r="F99" s="17"/>
      <c r="G99" s="128"/>
      <c r="H99" s="871"/>
      <c r="I99" s="880"/>
    </row>
    <row r="100" spans="1:9" ht="15" customHeight="1" x14ac:dyDescent="0.25">
      <c r="A100" s="671"/>
      <c r="B100" s="671"/>
      <c r="C100" s="787"/>
      <c r="D100" s="665"/>
      <c r="E100" s="788"/>
      <c r="F100" s="17"/>
      <c r="G100" s="128"/>
      <c r="H100" s="871"/>
      <c r="I100" s="880"/>
    </row>
    <row r="101" spans="1:9" ht="15" customHeight="1" x14ac:dyDescent="0.25">
      <c r="A101" s="671"/>
      <c r="B101" s="671"/>
      <c r="C101" s="787"/>
      <c r="D101" s="665"/>
      <c r="E101" s="788"/>
      <c r="F101" s="17"/>
      <c r="G101" s="128"/>
      <c r="H101" s="871"/>
      <c r="I101" s="880"/>
    </row>
    <row r="102" spans="1:9" ht="15" customHeight="1" x14ac:dyDescent="0.25">
      <c r="A102" s="671"/>
      <c r="B102" s="671"/>
      <c r="C102" s="787"/>
      <c r="D102" s="665"/>
      <c r="E102" s="788"/>
      <c r="F102" s="17"/>
      <c r="G102" s="128"/>
      <c r="H102" s="871"/>
      <c r="I102" s="880"/>
    </row>
    <row r="103" spans="1:9" ht="15" customHeight="1" x14ac:dyDescent="0.25">
      <c r="A103" s="671"/>
      <c r="B103" s="671"/>
      <c r="C103" s="787"/>
      <c r="D103" s="665"/>
      <c r="E103" s="788"/>
      <c r="F103" s="17"/>
      <c r="G103" s="128"/>
      <c r="H103" s="871"/>
      <c r="I103" s="880"/>
    </row>
    <row r="104" spans="1:9" ht="15" customHeight="1" x14ac:dyDescent="0.25">
      <c r="A104" s="671"/>
      <c r="B104" s="671"/>
      <c r="C104" s="787"/>
      <c r="D104" s="665"/>
      <c r="E104" s="788"/>
      <c r="F104" s="17"/>
      <c r="G104" s="128"/>
      <c r="H104" s="871"/>
      <c r="I104" s="880"/>
    </row>
    <row r="105" spans="1:9" ht="15" customHeight="1" x14ac:dyDescent="0.25">
      <c r="A105" s="671"/>
      <c r="B105" s="671"/>
      <c r="C105" s="787"/>
      <c r="D105" s="665"/>
      <c r="E105" s="788"/>
      <c r="F105" s="17"/>
      <c r="G105" s="128"/>
      <c r="H105" s="871"/>
      <c r="I105" s="880"/>
    </row>
    <row r="106" spans="1:9" ht="15" customHeight="1" x14ac:dyDescent="0.25">
      <c r="A106" s="671"/>
      <c r="B106" s="671"/>
      <c r="C106" s="787"/>
      <c r="D106" s="665"/>
      <c r="E106" s="788"/>
      <c r="F106" s="17"/>
      <c r="G106" s="128"/>
      <c r="H106" s="871"/>
      <c r="I106" s="880"/>
    </row>
    <row r="107" spans="1:9" ht="15" customHeight="1" x14ac:dyDescent="0.25">
      <c r="A107" s="671"/>
      <c r="B107" s="671"/>
      <c r="C107" s="787"/>
      <c r="D107" s="665"/>
      <c r="E107" s="788"/>
      <c r="F107" s="17"/>
      <c r="G107" s="128"/>
      <c r="H107" s="871"/>
      <c r="I107" s="880"/>
    </row>
    <row r="108" spans="1:9" ht="15" customHeight="1" x14ac:dyDescent="0.25">
      <c r="A108" s="671"/>
      <c r="B108" s="671"/>
      <c r="C108" s="787"/>
      <c r="D108" s="665"/>
      <c r="E108" s="788"/>
      <c r="F108" s="17"/>
      <c r="G108" s="128"/>
      <c r="H108" s="871"/>
      <c r="I108" s="880"/>
    </row>
    <row r="109" spans="1:9" ht="15" customHeight="1" x14ac:dyDescent="0.25">
      <c r="A109" s="671"/>
      <c r="B109" s="671"/>
      <c r="C109" s="787"/>
      <c r="D109" s="665"/>
      <c r="E109" s="788"/>
      <c r="F109" s="17"/>
      <c r="G109" s="128"/>
      <c r="H109" s="871"/>
      <c r="I109" s="880"/>
    </row>
    <row r="110" spans="1:9" ht="15" customHeight="1" x14ac:dyDescent="0.25">
      <c r="A110" s="671"/>
      <c r="B110" s="671"/>
      <c r="C110" s="787"/>
      <c r="D110" s="665"/>
      <c r="E110" s="788"/>
      <c r="F110" s="17"/>
      <c r="G110" s="128"/>
      <c r="H110" s="871"/>
      <c r="I110" s="880"/>
    </row>
    <row r="111" spans="1:9" ht="15" customHeight="1" x14ac:dyDescent="0.25">
      <c r="A111" s="671"/>
      <c r="B111" s="671"/>
      <c r="C111" s="787"/>
      <c r="D111" s="665"/>
      <c r="E111" s="788"/>
      <c r="F111" s="17"/>
      <c r="G111" s="128"/>
      <c r="H111" s="871"/>
      <c r="I111" s="880"/>
    </row>
    <row r="112" spans="1:9" ht="15" customHeight="1" x14ac:dyDescent="0.25">
      <c r="A112" s="671"/>
      <c r="B112" s="671"/>
      <c r="C112" s="787"/>
      <c r="D112" s="665"/>
      <c r="E112" s="788"/>
      <c r="F112" s="17"/>
      <c r="G112" s="128"/>
      <c r="H112" s="871"/>
      <c r="I112" s="880"/>
    </row>
    <row r="113" spans="1:9" ht="15" customHeight="1" x14ac:dyDescent="0.25">
      <c r="A113" s="671"/>
      <c r="B113" s="671"/>
      <c r="C113" s="787"/>
      <c r="D113" s="665"/>
      <c r="E113" s="788"/>
      <c r="F113" s="17"/>
      <c r="G113" s="128"/>
      <c r="H113" s="871"/>
      <c r="I113" s="880"/>
    </row>
    <row r="114" spans="1:9" ht="15" customHeight="1" x14ac:dyDescent="0.25">
      <c r="A114" s="671"/>
      <c r="B114" s="671"/>
      <c r="C114" s="787"/>
      <c r="D114" s="665"/>
      <c r="E114" s="788"/>
      <c r="F114" s="17"/>
      <c r="G114" s="128"/>
      <c r="H114" s="871"/>
      <c r="I114" s="880"/>
    </row>
    <row r="115" spans="1:9" ht="15" customHeight="1" x14ac:dyDescent="0.25">
      <c r="A115" s="671"/>
      <c r="B115" s="671"/>
      <c r="C115" s="787"/>
      <c r="D115" s="665"/>
      <c r="E115" s="788"/>
      <c r="F115" s="17"/>
      <c r="G115" s="128"/>
      <c r="H115" s="871"/>
      <c r="I115" s="880"/>
    </row>
    <row r="116" spans="1:9" ht="15" customHeight="1" x14ac:dyDescent="0.25">
      <c r="A116" s="671"/>
      <c r="B116" s="671"/>
      <c r="C116" s="787"/>
      <c r="D116" s="665"/>
      <c r="E116" s="788"/>
      <c r="F116" s="17"/>
      <c r="G116" s="128"/>
      <c r="H116" s="871"/>
      <c r="I116" s="880"/>
    </row>
    <row r="117" spans="1:9" ht="15" customHeight="1" x14ac:dyDescent="0.25">
      <c r="A117" s="671"/>
      <c r="B117" s="671"/>
      <c r="C117" s="787"/>
      <c r="D117" s="665"/>
      <c r="E117" s="788"/>
      <c r="F117" s="17"/>
      <c r="G117" s="128"/>
      <c r="H117" s="871"/>
      <c r="I117" s="880"/>
    </row>
    <row r="118" spans="1:9" ht="15" customHeight="1" x14ac:dyDescent="0.25">
      <c r="A118" s="671"/>
      <c r="B118" s="671"/>
      <c r="C118" s="787"/>
      <c r="D118" s="665"/>
      <c r="E118" s="788"/>
      <c r="F118" s="17"/>
      <c r="G118" s="128"/>
      <c r="H118" s="871"/>
      <c r="I118" s="880"/>
    </row>
    <row r="119" spans="1:9" ht="15" customHeight="1" x14ac:dyDescent="0.25">
      <c r="A119" s="671"/>
      <c r="B119" s="671"/>
      <c r="C119" s="787"/>
      <c r="D119" s="665"/>
      <c r="E119" s="788"/>
      <c r="F119" s="17"/>
      <c r="G119" s="128"/>
      <c r="H119" s="871"/>
      <c r="I119" s="880"/>
    </row>
    <row r="120" spans="1:9" ht="15" customHeight="1" x14ac:dyDescent="0.25">
      <c r="A120" s="671"/>
      <c r="B120" s="671"/>
      <c r="C120" s="787"/>
      <c r="D120" s="665"/>
      <c r="E120" s="788"/>
      <c r="F120" s="17"/>
      <c r="G120" s="128"/>
      <c r="H120" s="871"/>
      <c r="I120" s="880"/>
    </row>
    <row r="121" spans="1:9" ht="15" customHeight="1" x14ac:dyDescent="0.25">
      <c r="A121" s="671"/>
      <c r="B121" s="671"/>
      <c r="C121" s="787"/>
      <c r="D121" s="665"/>
      <c r="E121" s="788"/>
      <c r="F121" s="17"/>
      <c r="G121" s="128"/>
      <c r="H121" s="871"/>
      <c r="I121" s="880"/>
    </row>
    <row r="122" spans="1:9" ht="15" customHeight="1" x14ac:dyDescent="0.25">
      <c r="A122" s="671"/>
      <c r="B122" s="671"/>
      <c r="C122" s="787"/>
      <c r="D122" s="665"/>
      <c r="E122" s="788"/>
      <c r="F122" s="17"/>
      <c r="G122" s="128"/>
      <c r="H122" s="871"/>
      <c r="I122" s="880"/>
    </row>
    <row r="123" spans="1:9" ht="15" customHeight="1" x14ac:dyDescent="0.25">
      <c r="A123" s="671"/>
      <c r="B123" s="671"/>
      <c r="C123" s="787"/>
      <c r="D123" s="665"/>
      <c r="E123" s="788"/>
      <c r="F123" s="17"/>
      <c r="G123" s="128"/>
      <c r="H123" s="871"/>
      <c r="I123" s="880"/>
    </row>
    <row r="124" spans="1:9" ht="15" customHeight="1" x14ac:dyDescent="0.25">
      <c r="A124" s="671"/>
      <c r="B124" s="671"/>
      <c r="C124" s="787"/>
      <c r="D124" s="665"/>
      <c r="E124" s="788"/>
      <c r="F124" s="17"/>
      <c r="G124" s="128"/>
      <c r="H124" s="871"/>
      <c r="I124" s="880"/>
    </row>
    <row r="125" spans="1:9" ht="15" customHeight="1" x14ac:dyDescent="0.25">
      <c r="A125" s="671"/>
      <c r="B125" s="671"/>
      <c r="C125" s="787"/>
      <c r="D125" s="665"/>
      <c r="E125" s="788"/>
      <c r="F125" s="17"/>
      <c r="G125" s="128"/>
      <c r="H125" s="871"/>
      <c r="I125" s="880"/>
    </row>
    <row r="126" spans="1:9" ht="15" customHeight="1" x14ac:dyDescent="0.25">
      <c r="A126" s="671"/>
      <c r="B126" s="671"/>
      <c r="C126" s="787"/>
      <c r="D126" s="665"/>
      <c r="E126" s="788"/>
      <c r="F126" s="17"/>
      <c r="G126" s="128"/>
      <c r="H126" s="871"/>
      <c r="I126" s="880"/>
    </row>
    <row r="127" spans="1:9" ht="15" customHeight="1" x14ac:dyDescent="0.25">
      <c r="A127" s="671"/>
      <c r="B127" s="671"/>
      <c r="C127" s="787"/>
      <c r="D127" s="665"/>
      <c r="E127" s="788"/>
      <c r="F127" s="17"/>
      <c r="G127" s="128"/>
      <c r="H127" s="871"/>
      <c r="I127" s="880"/>
    </row>
    <row r="128" spans="1:9" ht="15" customHeight="1" x14ac:dyDescent="0.25">
      <c r="A128" s="671"/>
      <c r="B128" s="671"/>
      <c r="C128" s="787"/>
      <c r="D128" s="665"/>
      <c r="E128" s="788"/>
      <c r="F128" s="17"/>
      <c r="G128" s="128"/>
      <c r="H128" s="871"/>
      <c r="I128" s="880"/>
    </row>
    <row r="129" spans="1:9" ht="15" customHeight="1" x14ac:dyDescent="0.25">
      <c r="A129" s="671"/>
      <c r="B129" s="671"/>
      <c r="C129" s="787"/>
      <c r="D129" s="665"/>
      <c r="E129" s="788"/>
      <c r="F129" s="17"/>
      <c r="G129" s="128"/>
      <c r="H129" s="871"/>
      <c r="I129" s="880"/>
    </row>
    <row r="130" spans="1:9" ht="15" customHeight="1" x14ac:dyDescent="0.25">
      <c r="A130" s="671"/>
      <c r="B130" s="671"/>
      <c r="C130" s="787"/>
      <c r="D130" s="665"/>
      <c r="E130" s="788"/>
      <c r="F130" s="17"/>
      <c r="G130" s="128"/>
      <c r="H130" s="871"/>
      <c r="I130" s="880"/>
    </row>
    <row r="131" spans="1:9" ht="15" customHeight="1" x14ac:dyDescent="0.25">
      <c r="A131" s="671"/>
      <c r="B131" s="671"/>
      <c r="C131" s="787"/>
      <c r="D131" s="665"/>
      <c r="E131" s="788"/>
      <c r="F131" s="17"/>
      <c r="G131" s="128"/>
      <c r="H131" s="871"/>
      <c r="I131" s="880"/>
    </row>
    <row r="132" spans="1:9" ht="15" customHeight="1" x14ac:dyDescent="0.25">
      <c r="A132" s="671"/>
      <c r="B132" s="671"/>
      <c r="C132" s="787"/>
      <c r="D132" s="665"/>
      <c r="E132" s="788"/>
      <c r="F132" s="17"/>
      <c r="G132" s="128"/>
      <c r="H132" s="871"/>
      <c r="I132" s="880"/>
    </row>
    <row r="133" spans="1:9" ht="15" customHeight="1" x14ac:dyDescent="0.25">
      <c r="A133" s="671"/>
      <c r="B133" s="671"/>
      <c r="C133" s="787"/>
      <c r="D133" s="665"/>
      <c r="E133" s="788"/>
      <c r="F133" s="17"/>
      <c r="G133" s="128"/>
      <c r="H133" s="871"/>
      <c r="I133" s="880"/>
    </row>
    <row r="134" spans="1:9" ht="15" customHeight="1" x14ac:dyDescent="0.25">
      <c r="A134" s="671"/>
      <c r="B134" s="671"/>
      <c r="C134" s="787"/>
      <c r="D134" s="665"/>
      <c r="E134" s="788"/>
      <c r="F134" s="17"/>
      <c r="G134" s="128"/>
      <c r="H134" s="871"/>
      <c r="I134" s="880"/>
    </row>
    <row r="135" spans="1:9" ht="15" customHeight="1" x14ac:dyDescent="0.25">
      <c r="A135" s="671"/>
      <c r="B135" s="671"/>
      <c r="C135" s="787"/>
      <c r="D135" s="665"/>
      <c r="E135" s="788"/>
      <c r="F135" s="17"/>
      <c r="G135" s="128"/>
      <c r="H135" s="871"/>
      <c r="I135" s="880"/>
    </row>
    <row r="136" spans="1:9" s="18" customFormat="1" ht="19.5" customHeight="1" x14ac:dyDescent="0.25">
      <c r="A136" s="207" t="str">
        <f>$A$10</f>
        <v>C4.3</v>
      </c>
      <c r="B136" s="792"/>
      <c r="C136" s="696"/>
      <c r="D136" s="696"/>
      <c r="E136" s="19" t="s">
        <v>90</v>
      </c>
      <c r="F136" s="21"/>
      <c r="G136" s="21"/>
      <c r="H136" s="907"/>
      <c r="I136" s="874">
        <f>SUM(I72:I135)</f>
        <v>30000</v>
      </c>
    </row>
  </sheetData>
  <sheetProtection algorithmName="SHA-512" hashValue="pIpkxBPw1FtYps6njvFHNkAdP3uLwGow268/d9cttnA2yoNuFVGr1vv8FjvV2E8J0gRVLY5ZYoFzIKuBTCRZhg==" saltValue="ziziCjeBwhUJd6hf7q2JQA=="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1" manualBreakCount="1">
    <brk id="70"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57925-794C-4881-B386-825C41AC2B15}">
  <sheetPr codeName="Sheet72">
    <tabColor rgb="FF92D050"/>
  </sheetPr>
  <dimension ref="A1:J82"/>
  <sheetViews>
    <sheetView view="pageBreakPreview" zoomScaleNormal="125" zoomScaleSheetLayoutView="100" zoomScalePageLayoutView="125" workbookViewId="0">
      <selection activeCell="H20" sqref="H20"/>
    </sheetView>
  </sheetViews>
  <sheetFormatPr defaultColWidth="8.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0" width="0.90625" style="5" customWidth="1"/>
    <col min="11" max="16384" width="8.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656" t="s">
        <v>15</v>
      </c>
      <c r="I8" s="10" t="s">
        <v>16</v>
      </c>
      <c r="J8" s="11"/>
    </row>
    <row r="9" spans="1:10" ht="13" x14ac:dyDescent="0.25">
      <c r="A9" s="769"/>
      <c r="B9" s="7"/>
      <c r="C9" s="769"/>
      <c r="D9" s="769"/>
      <c r="E9" s="168"/>
      <c r="F9" s="186"/>
      <c r="G9" s="17"/>
      <c r="H9" s="658"/>
      <c r="I9" s="70" t="str">
        <f>IF(F9="","",G9*H9)</f>
        <v/>
      </c>
      <c r="J9" s="53"/>
    </row>
    <row r="10" spans="1:10" ht="13" x14ac:dyDescent="0.25">
      <c r="A10" s="188" t="s">
        <v>1814</v>
      </c>
      <c r="B10" s="770"/>
      <c r="C10" s="33"/>
      <c r="D10" s="33"/>
      <c r="E10" s="168" t="s">
        <v>1815</v>
      </c>
      <c r="F10" s="17"/>
      <c r="G10" s="17"/>
      <c r="H10" s="658"/>
      <c r="I10" s="70" t="str">
        <f>IF(F10="","",G10*H10)</f>
        <v/>
      </c>
      <c r="J10" s="53"/>
    </row>
    <row r="11" spans="1:10" x14ac:dyDescent="0.25">
      <c r="A11" s="191"/>
      <c r="B11" s="5"/>
      <c r="C11" s="665"/>
      <c r="D11" s="665"/>
      <c r="E11" s="1"/>
      <c r="F11" s="17"/>
      <c r="G11" s="17"/>
      <c r="H11" s="73"/>
      <c r="I11" s="70"/>
      <c r="J11" s="54"/>
    </row>
    <row r="12" spans="1:10" ht="39" x14ac:dyDescent="0.25">
      <c r="A12" s="189" t="s">
        <v>1816</v>
      </c>
      <c r="B12" s="6"/>
      <c r="C12" s="771"/>
      <c r="D12" s="771"/>
      <c r="E12" s="181" t="s">
        <v>869</v>
      </c>
      <c r="F12" s="17"/>
      <c r="G12" s="17"/>
      <c r="H12" s="73"/>
      <c r="I12" s="70" t="str">
        <f t="shared" ref="I12:I43" si="0">IF(F12="","",G12*H12)</f>
        <v/>
      </c>
      <c r="J12" s="54"/>
    </row>
    <row r="13" spans="1:10" x14ac:dyDescent="0.25">
      <c r="A13" s="669"/>
      <c r="B13" s="772"/>
      <c r="C13" s="773"/>
      <c r="D13" s="773"/>
      <c r="E13" s="1"/>
      <c r="F13" s="17"/>
      <c r="G13" s="17"/>
      <c r="H13" s="73"/>
      <c r="I13" s="70" t="str">
        <f t="shared" si="0"/>
        <v/>
      </c>
      <c r="J13" s="54"/>
    </row>
    <row r="14" spans="1:10" ht="15" customHeight="1" x14ac:dyDescent="0.25">
      <c r="A14" s="191"/>
      <c r="B14" s="671" t="s">
        <v>1817</v>
      </c>
      <c r="C14" s="665"/>
      <c r="D14" s="665"/>
      <c r="E14" s="1" t="s">
        <v>871</v>
      </c>
      <c r="F14" s="17"/>
      <c r="G14" s="17"/>
      <c r="H14" s="73"/>
      <c r="I14" s="70" t="str">
        <f t="shared" si="0"/>
        <v/>
      </c>
      <c r="J14" s="54"/>
    </row>
    <row r="15" spans="1:10" x14ac:dyDescent="0.25">
      <c r="A15" s="669"/>
      <c r="B15" s="772"/>
      <c r="C15" s="773"/>
      <c r="D15" s="773"/>
      <c r="E15" s="1"/>
      <c r="F15" s="17"/>
      <c r="G15" s="17"/>
      <c r="H15" s="73"/>
      <c r="I15" s="70" t="str">
        <f t="shared" si="0"/>
        <v/>
      </c>
      <c r="J15" s="54"/>
    </row>
    <row r="16" spans="1:10" x14ac:dyDescent="0.25">
      <c r="A16" s="12"/>
      <c r="B16" s="742"/>
      <c r="C16" s="12" t="s">
        <v>82</v>
      </c>
      <c r="D16" s="29"/>
      <c r="E16" s="1" t="s">
        <v>1818</v>
      </c>
      <c r="F16" s="17" t="s">
        <v>1262</v>
      </c>
      <c r="G16" s="128">
        <v>49075</v>
      </c>
      <c r="H16" s="867"/>
      <c r="I16" s="880">
        <f>H16*G16</f>
        <v>0</v>
      </c>
      <c r="J16" s="28"/>
    </row>
    <row r="17" spans="1:10" x14ac:dyDescent="0.25">
      <c r="A17" s="12"/>
      <c r="B17" s="742"/>
      <c r="C17" s="12"/>
      <c r="D17" s="29"/>
      <c r="E17" s="1"/>
      <c r="F17" s="17"/>
      <c r="G17" s="128"/>
      <c r="H17" s="878"/>
      <c r="I17" s="880"/>
      <c r="J17" s="28"/>
    </row>
    <row r="18" spans="1:10" ht="14.5" x14ac:dyDescent="0.25">
      <c r="A18" s="12"/>
      <c r="B18" s="742"/>
      <c r="C18" s="12" t="s">
        <v>84</v>
      </c>
      <c r="D18" s="29"/>
      <c r="E18" s="1" t="s">
        <v>1819</v>
      </c>
      <c r="F18" s="17" t="s">
        <v>660</v>
      </c>
      <c r="G18" s="128">
        <v>28600</v>
      </c>
      <c r="H18" s="867"/>
      <c r="I18" s="880">
        <f>H18*G18</f>
        <v>0</v>
      </c>
      <c r="J18" s="28"/>
    </row>
    <row r="19" spans="1:10" x14ac:dyDescent="0.25">
      <c r="A19" s="12"/>
      <c r="B19" s="742"/>
      <c r="C19" s="12"/>
      <c r="D19" s="29"/>
      <c r="E19" s="1"/>
      <c r="F19" s="17"/>
      <c r="G19" s="128"/>
      <c r="H19" s="878"/>
      <c r="I19" s="880"/>
      <c r="J19" s="28"/>
    </row>
    <row r="20" spans="1:10" x14ac:dyDescent="0.25">
      <c r="A20" s="12"/>
      <c r="B20" s="742"/>
      <c r="C20" s="12" t="s">
        <v>86</v>
      </c>
      <c r="D20" s="29"/>
      <c r="E20" s="1" t="s">
        <v>872</v>
      </c>
      <c r="F20" s="17" t="s">
        <v>1262</v>
      </c>
      <c r="G20" s="128">
        <v>217255</v>
      </c>
      <c r="H20" s="867"/>
      <c r="I20" s="880">
        <f>H20*G20</f>
        <v>0</v>
      </c>
      <c r="J20" s="28"/>
    </row>
    <row r="21" spans="1:10" x14ac:dyDescent="0.25">
      <c r="A21" s="191"/>
      <c r="B21" s="5"/>
      <c r="C21" s="191"/>
      <c r="D21" s="665"/>
      <c r="E21" s="1"/>
      <c r="F21" s="17"/>
      <c r="G21" s="24"/>
      <c r="H21" s="878"/>
      <c r="I21" s="880" t="str">
        <f t="shared" si="0"/>
        <v/>
      </c>
      <c r="J21" s="28"/>
    </row>
    <row r="22" spans="1:10" x14ac:dyDescent="0.25">
      <c r="A22" s="191"/>
      <c r="B22" s="5"/>
      <c r="C22" s="191" t="s">
        <v>107</v>
      </c>
      <c r="D22" s="665"/>
      <c r="E22" s="1" t="s">
        <v>873</v>
      </c>
      <c r="F22" s="17" t="s">
        <v>1262</v>
      </c>
      <c r="G22" s="128">
        <v>73580</v>
      </c>
      <c r="H22" s="867"/>
      <c r="I22" s="880">
        <f>H22*G22</f>
        <v>0</v>
      </c>
      <c r="J22" s="28"/>
    </row>
    <row r="23" spans="1:10" x14ac:dyDescent="0.25">
      <c r="A23" s="191"/>
      <c r="B23" s="5"/>
      <c r="C23" s="191"/>
      <c r="D23" s="665"/>
      <c r="E23" s="1"/>
      <c r="F23" s="17"/>
      <c r="G23" s="128"/>
      <c r="H23" s="878"/>
      <c r="I23" s="880"/>
      <c r="J23" s="28"/>
    </row>
    <row r="24" spans="1:10" ht="25" x14ac:dyDescent="0.25">
      <c r="A24" s="191"/>
      <c r="B24" s="5"/>
      <c r="C24" s="191" t="s">
        <v>1820</v>
      </c>
      <c r="D24" s="665"/>
      <c r="E24" s="30" t="s">
        <v>1821</v>
      </c>
      <c r="F24" s="17" t="s">
        <v>660</v>
      </c>
      <c r="G24" s="128">
        <v>125</v>
      </c>
      <c r="H24" s="867"/>
      <c r="I24" s="880">
        <f>H24*G24</f>
        <v>0</v>
      </c>
      <c r="J24" s="28"/>
    </row>
    <row r="25" spans="1:10" x14ac:dyDescent="0.25">
      <c r="A25" s="191"/>
      <c r="B25" s="5"/>
      <c r="C25" s="191"/>
      <c r="D25" s="665"/>
      <c r="E25" s="1"/>
      <c r="F25" s="17"/>
      <c r="G25" s="128"/>
      <c r="H25" s="878"/>
      <c r="I25" s="880"/>
      <c r="J25" s="28"/>
    </row>
    <row r="26" spans="1:10" x14ac:dyDescent="0.25">
      <c r="A26" s="191"/>
      <c r="B26" s="191" t="s">
        <v>1822</v>
      </c>
      <c r="C26" s="665"/>
      <c r="D26" s="665"/>
      <c r="E26" s="1" t="s">
        <v>875</v>
      </c>
      <c r="F26" s="17"/>
      <c r="G26" s="17"/>
      <c r="H26" s="868"/>
      <c r="I26" s="873" t="str">
        <f t="shared" si="0"/>
        <v/>
      </c>
      <c r="J26" s="54"/>
    </row>
    <row r="27" spans="1:10" x14ac:dyDescent="0.25">
      <c r="A27" s="191"/>
      <c r="B27" s="5"/>
      <c r="C27" s="665"/>
      <c r="D27" s="665"/>
      <c r="E27" s="1"/>
      <c r="F27" s="17"/>
      <c r="G27" s="17"/>
      <c r="H27" s="868"/>
      <c r="I27" s="873" t="str">
        <f t="shared" si="0"/>
        <v/>
      </c>
      <c r="J27" s="54"/>
    </row>
    <row r="28" spans="1:10" x14ac:dyDescent="0.25">
      <c r="A28" s="774"/>
      <c r="B28" s="775"/>
      <c r="C28" s="776"/>
      <c r="D28" s="776" t="s">
        <v>41</v>
      </c>
      <c r="E28" s="777" t="s">
        <v>876</v>
      </c>
      <c r="F28" s="17" t="s">
        <v>1262</v>
      </c>
      <c r="G28" s="140">
        <v>44940</v>
      </c>
      <c r="H28" s="867"/>
      <c r="I28" s="880">
        <f>H28*G28</f>
        <v>0</v>
      </c>
      <c r="J28" s="60"/>
    </row>
    <row r="29" spans="1:10" x14ac:dyDescent="0.25">
      <c r="A29" s="12"/>
      <c r="B29" s="742"/>
      <c r="C29" s="29"/>
      <c r="D29" s="29"/>
      <c r="F29" s="17"/>
      <c r="G29" s="17"/>
      <c r="H29" s="868"/>
      <c r="I29" s="873" t="str">
        <f t="shared" si="0"/>
        <v/>
      </c>
      <c r="J29" s="54"/>
    </row>
    <row r="30" spans="1:10" x14ac:dyDescent="0.25">
      <c r="A30" s="12"/>
      <c r="B30" s="742"/>
      <c r="C30" s="29"/>
      <c r="D30" s="29" t="s">
        <v>1823</v>
      </c>
      <c r="E30" s="3" t="s">
        <v>956</v>
      </c>
      <c r="F30" s="17" t="s">
        <v>1262</v>
      </c>
      <c r="G30" s="17">
        <v>150000</v>
      </c>
      <c r="H30" s="867"/>
      <c r="I30" s="880">
        <f>H30*G30</f>
        <v>0</v>
      </c>
      <c r="J30" s="54"/>
    </row>
    <row r="31" spans="1:10" x14ac:dyDescent="0.25">
      <c r="A31" s="12"/>
      <c r="B31" s="742"/>
      <c r="C31" s="29"/>
      <c r="D31" s="29"/>
      <c r="F31" s="17"/>
      <c r="G31" s="17"/>
      <c r="H31" s="868"/>
      <c r="I31" s="873"/>
      <c r="J31" s="54"/>
    </row>
    <row r="32" spans="1:10" x14ac:dyDescent="0.25">
      <c r="A32" s="669"/>
      <c r="B32" s="669"/>
      <c r="C32" s="773"/>
      <c r="D32" s="773" t="s">
        <v>1824</v>
      </c>
      <c r="E32" s="31" t="s">
        <v>1825</v>
      </c>
      <c r="F32" s="17" t="s">
        <v>1262</v>
      </c>
      <c r="G32" s="17">
        <v>6570</v>
      </c>
      <c r="H32" s="867"/>
      <c r="I32" s="880">
        <f>H32*G32</f>
        <v>0</v>
      </c>
      <c r="J32" s="54"/>
    </row>
    <row r="33" spans="1:10" x14ac:dyDescent="0.25">
      <c r="A33" s="669"/>
      <c r="C33" s="773"/>
      <c r="D33" s="773"/>
      <c r="E33" s="31"/>
      <c r="F33" s="17"/>
      <c r="G33" s="17"/>
      <c r="H33" s="868"/>
      <c r="I33" s="873"/>
      <c r="J33" s="54"/>
    </row>
    <row r="34" spans="1:10" x14ac:dyDescent="0.25">
      <c r="A34" s="669"/>
      <c r="B34" s="191" t="s">
        <v>1826</v>
      </c>
      <c r="C34" s="773"/>
      <c r="D34" s="773"/>
      <c r="E34" s="1" t="s">
        <v>1827</v>
      </c>
      <c r="F34" s="17" t="s">
        <v>1262</v>
      </c>
      <c r="G34" s="17">
        <v>91375</v>
      </c>
      <c r="H34" s="867"/>
      <c r="I34" s="880">
        <f>H34*G34</f>
        <v>0</v>
      </c>
      <c r="J34" s="54"/>
    </row>
    <row r="35" spans="1:10" x14ac:dyDescent="0.25">
      <c r="A35" s="669"/>
      <c r="C35" s="773"/>
      <c r="D35" s="773"/>
      <c r="E35" s="31"/>
      <c r="F35" s="17"/>
      <c r="G35" s="17"/>
      <c r="H35" s="868"/>
      <c r="I35" s="873"/>
      <c r="J35" s="54"/>
    </row>
    <row r="36" spans="1:10" ht="13" x14ac:dyDescent="0.25">
      <c r="A36" s="189" t="s">
        <v>1828</v>
      </c>
      <c r="B36" s="6"/>
      <c r="C36" s="771"/>
      <c r="D36" s="771"/>
      <c r="E36" s="18" t="s">
        <v>878</v>
      </c>
      <c r="F36" s="17"/>
      <c r="G36" s="17"/>
      <c r="H36" s="868"/>
      <c r="I36" s="873" t="str">
        <f t="shared" si="0"/>
        <v/>
      </c>
      <c r="J36" s="54"/>
    </row>
    <row r="37" spans="1:10" x14ac:dyDescent="0.25">
      <c r="A37" s="669"/>
      <c r="B37" s="669"/>
      <c r="C37" s="773"/>
      <c r="D37" s="773"/>
      <c r="E37" s="31"/>
      <c r="F37" s="17"/>
      <c r="G37" s="17"/>
      <c r="H37" s="868"/>
      <c r="I37" s="873" t="str">
        <f t="shared" si="0"/>
        <v/>
      </c>
      <c r="J37" s="54"/>
    </row>
    <row r="38" spans="1:10" x14ac:dyDescent="0.25">
      <c r="A38" s="191"/>
      <c r="B38" s="191" t="s">
        <v>1829</v>
      </c>
      <c r="C38" s="665"/>
      <c r="D38" s="665"/>
      <c r="E38" s="1" t="s">
        <v>1830</v>
      </c>
      <c r="F38" s="17" t="s">
        <v>522</v>
      </c>
      <c r="G38" s="71">
        <v>17490</v>
      </c>
      <c r="H38" s="867"/>
      <c r="I38" s="880">
        <f>H38*G38</f>
        <v>0</v>
      </c>
      <c r="J38" s="54"/>
    </row>
    <row r="39" spans="1:10" x14ac:dyDescent="0.25">
      <c r="A39" s="669"/>
      <c r="B39" s="669"/>
      <c r="C39" s="773"/>
      <c r="D39" s="773"/>
      <c r="F39" s="17"/>
      <c r="G39" s="17"/>
      <c r="H39" s="868"/>
      <c r="I39" s="873" t="str">
        <f t="shared" si="0"/>
        <v/>
      </c>
      <c r="J39" s="54"/>
    </row>
    <row r="40" spans="1:10" ht="13" x14ac:dyDescent="0.25">
      <c r="A40" s="189" t="s">
        <v>1831</v>
      </c>
      <c r="B40" s="770"/>
      <c r="C40" s="33"/>
      <c r="D40" s="33"/>
      <c r="E40" s="7" t="s">
        <v>1832</v>
      </c>
      <c r="F40" s="24"/>
      <c r="G40" s="17"/>
      <c r="H40" s="868"/>
      <c r="I40" s="873" t="str">
        <f t="shared" si="0"/>
        <v/>
      </c>
      <c r="J40" s="54"/>
    </row>
    <row r="41" spans="1:10" x14ac:dyDescent="0.25">
      <c r="A41" s="669"/>
      <c r="B41" s="772"/>
      <c r="C41" s="773"/>
      <c r="D41" s="773"/>
      <c r="F41" s="17"/>
      <c r="G41" s="17"/>
      <c r="H41" s="868"/>
      <c r="I41" s="873" t="str">
        <f t="shared" si="0"/>
        <v/>
      </c>
      <c r="J41" s="54"/>
    </row>
    <row r="42" spans="1:10" x14ac:dyDescent="0.25">
      <c r="A42" s="12"/>
      <c r="B42" s="12" t="s">
        <v>1833</v>
      </c>
      <c r="C42" s="29"/>
      <c r="D42" s="29"/>
      <c r="E42" s="741" t="s">
        <v>1834</v>
      </c>
      <c r="F42" s="17" t="s">
        <v>522</v>
      </c>
      <c r="G42" s="128">
        <v>1700</v>
      </c>
      <c r="H42" s="867"/>
      <c r="I42" s="880">
        <f>H42*G42</f>
        <v>0</v>
      </c>
      <c r="J42" s="54"/>
    </row>
    <row r="43" spans="1:10" x14ac:dyDescent="0.25">
      <c r="A43" s="669"/>
      <c r="B43" s="669"/>
      <c r="C43" s="773"/>
      <c r="D43" s="773"/>
      <c r="F43" s="17"/>
      <c r="G43" s="17"/>
      <c r="H43" s="868"/>
      <c r="I43" s="873" t="str">
        <f t="shared" si="0"/>
        <v/>
      </c>
      <c r="J43" s="54"/>
    </row>
    <row r="44" spans="1:10" ht="26" x14ac:dyDescent="0.25">
      <c r="A44" s="189" t="s">
        <v>1835</v>
      </c>
      <c r="B44" s="6"/>
      <c r="C44" s="771"/>
      <c r="D44" s="771"/>
      <c r="E44" s="181" t="s">
        <v>1836</v>
      </c>
      <c r="F44" s="17"/>
      <c r="G44" s="17"/>
      <c r="H44" s="868"/>
      <c r="I44" s="873"/>
      <c r="J44" s="54"/>
    </row>
    <row r="45" spans="1:10" x14ac:dyDescent="0.25">
      <c r="A45" s="669"/>
      <c r="C45" s="773"/>
      <c r="D45" s="773"/>
      <c r="F45" s="17"/>
      <c r="G45" s="17"/>
      <c r="H45" s="868"/>
      <c r="I45" s="873"/>
      <c r="J45" s="54"/>
    </row>
    <row r="46" spans="1:10" x14ac:dyDescent="0.25">
      <c r="A46" s="669"/>
      <c r="C46" s="773"/>
      <c r="D46" s="773"/>
      <c r="E46" s="1" t="s">
        <v>1837</v>
      </c>
      <c r="F46" s="17" t="s">
        <v>60</v>
      </c>
      <c r="G46" s="17">
        <v>1</v>
      </c>
      <c r="H46" s="868">
        <v>450000</v>
      </c>
      <c r="I46" s="880">
        <f>H46*G46</f>
        <v>450000</v>
      </c>
      <c r="J46" s="54"/>
    </row>
    <row r="47" spans="1:10" x14ac:dyDescent="0.25">
      <c r="A47" s="669"/>
      <c r="C47" s="773"/>
      <c r="D47" s="773"/>
      <c r="E47" s="1"/>
      <c r="F47" s="24"/>
      <c r="G47" s="17"/>
      <c r="H47" s="73"/>
      <c r="I47" s="70" t="str">
        <f t="shared" ref="I47" si="1">IF(F47="","",G47*H47)</f>
        <v/>
      </c>
      <c r="J47" s="54"/>
    </row>
    <row r="48" spans="1:10" ht="25" x14ac:dyDescent="0.25">
      <c r="A48" s="669"/>
      <c r="C48" s="773"/>
      <c r="D48" s="773"/>
      <c r="E48" s="30" t="s">
        <v>1838</v>
      </c>
      <c r="F48" s="17" t="s">
        <v>46</v>
      </c>
      <c r="G48" s="205">
        <v>450000</v>
      </c>
      <c r="H48" s="62"/>
      <c r="I48" s="880">
        <f>H48*G48</f>
        <v>0</v>
      </c>
      <c r="J48" s="54"/>
    </row>
    <row r="49" spans="1:10" x14ac:dyDescent="0.25">
      <c r="A49" s="669"/>
      <c r="C49" s="773"/>
      <c r="D49" s="773"/>
      <c r="F49" s="17"/>
      <c r="G49" s="17"/>
      <c r="H49" s="73"/>
      <c r="I49" s="70"/>
      <c r="J49" s="54"/>
    </row>
    <row r="50" spans="1:10" x14ac:dyDescent="0.25">
      <c r="A50" s="669"/>
      <c r="C50" s="773"/>
      <c r="D50" s="773"/>
      <c r="F50" s="17"/>
      <c r="G50" s="17"/>
      <c r="H50" s="73"/>
      <c r="I50" s="70"/>
      <c r="J50" s="54"/>
    </row>
    <row r="51" spans="1:10" x14ac:dyDescent="0.25">
      <c r="A51" s="669"/>
      <c r="C51" s="773"/>
      <c r="D51" s="773"/>
      <c r="F51" s="17"/>
      <c r="G51" s="17"/>
      <c r="H51" s="73"/>
      <c r="I51" s="70"/>
      <c r="J51" s="54"/>
    </row>
    <row r="52" spans="1:10" x14ac:dyDescent="0.25">
      <c r="A52" s="669"/>
      <c r="C52" s="773"/>
      <c r="D52" s="773"/>
      <c r="F52" s="17"/>
      <c r="G52" s="17"/>
      <c r="H52" s="73"/>
      <c r="I52" s="70"/>
      <c r="J52" s="54"/>
    </row>
    <row r="53" spans="1:10" x14ac:dyDescent="0.25">
      <c r="A53" s="669"/>
      <c r="C53" s="773"/>
      <c r="D53" s="773"/>
      <c r="F53" s="17"/>
      <c r="G53" s="17"/>
      <c r="H53" s="73"/>
      <c r="I53" s="70"/>
      <c r="J53" s="54"/>
    </row>
    <row r="54" spans="1:10" x14ac:dyDescent="0.25">
      <c r="A54" s="669"/>
      <c r="C54" s="773"/>
      <c r="D54" s="773"/>
      <c r="F54" s="17"/>
      <c r="G54" s="17"/>
      <c r="H54" s="73"/>
      <c r="I54" s="70"/>
      <c r="J54" s="54"/>
    </row>
    <row r="55" spans="1:10" x14ac:dyDescent="0.25">
      <c r="A55" s="669"/>
      <c r="C55" s="773"/>
      <c r="D55" s="773"/>
      <c r="F55" s="17"/>
      <c r="G55" s="17"/>
      <c r="H55" s="73"/>
      <c r="I55" s="70"/>
      <c r="J55" s="54"/>
    </row>
    <row r="56" spans="1:10" x14ac:dyDescent="0.25">
      <c r="A56" s="669"/>
      <c r="C56" s="773"/>
      <c r="D56" s="773"/>
      <c r="F56" s="17"/>
      <c r="G56" s="17"/>
      <c r="H56" s="73"/>
      <c r="I56" s="70"/>
      <c r="J56" s="54"/>
    </row>
    <row r="57" spans="1:10" x14ac:dyDescent="0.25">
      <c r="A57" s="669"/>
      <c r="C57" s="773"/>
      <c r="D57" s="773"/>
      <c r="F57" s="17"/>
      <c r="G57" s="17"/>
      <c r="H57" s="73"/>
      <c r="I57" s="70"/>
      <c r="J57" s="54"/>
    </row>
    <row r="58" spans="1:10" x14ac:dyDescent="0.25">
      <c r="A58" s="669"/>
      <c r="C58" s="773"/>
      <c r="D58" s="773"/>
      <c r="F58" s="17"/>
      <c r="G58" s="17"/>
      <c r="H58" s="73"/>
      <c r="I58" s="70"/>
      <c r="J58" s="54"/>
    </row>
    <row r="59" spans="1:10" x14ac:dyDescent="0.25">
      <c r="A59" s="669"/>
      <c r="C59" s="773"/>
      <c r="D59" s="773"/>
      <c r="F59" s="17"/>
      <c r="G59" s="17"/>
      <c r="H59" s="73"/>
      <c r="I59" s="70"/>
      <c r="J59" s="54"/>
    </row>
    <row r="60" spans="1:10" x14ac:dyDescent="0.25">
      <c r="A60" s="669"/>
      <c r="C60" s="773"/>
      <c r="D60" s="773"/>
      <c r="F60" s="17"/>
      <c r="G60" s="17"/>
      <c r="H60" s="73"/>
      <c r="I60" s="70"/>
      <c r="J60" s="54"/>
    </row>
    <row r="61" spans="1:10" x14ac:dyDescent="0.25">
      <c r="A61" s="669"/>
      <c r="C61" s="773"/>
      <c r="D61" s="773"/>
      <c r="F61" s="17"/>
      <c r="G61" s="17"/>
      <c r="H61" s="73"/>
      <c r="I61" s="70"/>
      <c r="J61" s="54"/>
    </row>
    <row r="62" spans="1:10" x14ac:dyDescent="0.25">
      <c r="A62" s="669"/>
      <c r="C62" s="773"/>
      <c r="D62" s="773"/>
      <c r="F62" s="17"/>
      <c r="G62" s="17"/>
      <c r="H62" s="73"/>
      <c r="I62" s="70"/>
      <c r="J62" s="54"/>
    </row>
    <row r="63" spans="1:10" x14ac:dyDescent="0.25">
      <c r="A63" s="669"/>
      <c r="C63" s="773"/>
      <c r="D63" s="773"/>
      <c r="F63" s="17"/>
      <c r="G63" s="17"/>
      <c r="H63" s="73"/>
      <c r="I63" s="70"/>
      <c r="J63" s="54"/>
    </row>
    <row r="64" spans="1:10" x14ac:dyDescent="0.25">
      <c r="A64" s="669"/>
      <c r="C64" s="773"/>
      <c r="D64" s="773"/>
      <c r="F64" s="17"/>
      <c r="G64" s="17"/>
      <c r="H64" s="73"/>
      <c r="I64" s="70"/>
      <c r="J64" s="54"/>
    </row>
    <row r="65" spans="1:10" x14ac:dyDescent="0.25">
      <c r="A65" s="669"/>
      <c r="C65" s="773"/>
      <c r="D65" s="773"/>
      <c r="F65" s="17"/>
      <c r="G65" s="17"/>
      <c r="H65" s="73"/>
      <c r="I65" s="70"/>
      <c r="J65" s="54"/>
    </row>
    <row r="66" spans="1:10" x14ac:dyDescent="0.25">
      <c r="A66" s="669"/>
      <c r="C66" s="773"/>
      <c r="D66" s="773"/>
      <c r="F66" s="17"/>
      <c r="G66" s="17"/>
      <c r="H66" s="73"/>
      <c r="I66" s="70"/>
      <c r="J66" s="54"/>
    </row>
    <row r="67" spans="1:10" x14ac:dyDescent="0.25">
      <c r="A67" s="669"/>
      <c r="C67" s="773"/>
      <c r="D67" s="773"/>
      <c r="F67" s="17"/>
      <c r="G67" s="17"/>
      <c r="H67" s="73"/>
      <c r="I67" s="70"/>
      <c r="J67" s="54"/>
    </row>
    <row r="68" spans="1:10" x14ac:dyDescent="0.25">
      <c r="A68" s="669"/>
      <c r="C68" s="773"/>
      <c r="D68" s="773"/>
      <c r="F68" s="17"/>
      <c r="G68" s="17"/>
      <c r="H68" s="73"/>
      <c r="I68" s="70"/>
      <c r="J68" s="54"/>
    </row>
    <row r="69" spans="1:10" x14ac:dyDescent="0.25">
      <c r="A69" s="669"/>
      <c r="C69" s="773"/>
      <c r="D69" s="773"/>
      <c r="F69" s="17"/>
      <c r="G69" s="17"/>
      <c r="H69" s="73"/>
      <c r="I69" s="70"/>
      <c r="J69" s="54"/>
    </row>
    <row r="70" spans="1:10" x14ac:dyDescent="0.25">
      <c r="A70" s="669"/>
      <c r="C70" s="773"/>
      <c r="D70" s="773"/>
      <c r="F70" s="17"/>
      <c r="G70" s="17"/>
      <c r="H70" s="73"/>
      <c r="I70" s="70"/>
      <c r="J70" s="54"/>
    </row>
    <row r="71" spans="1:10" x14ac:dyDescent="0.25">
      <c r="A71" s="669"/>
      <c r="C71" s="773"/>
      <c r="D71" s="773"/>
      <c r="F71" s="17"/>
      <c r="G71" s="17"/>
      <c r="H71" s="73"/>
      <c r="I71" s="70"/>
      <c r="J71" s="54"/>
    </row>
    <row r="72" spans="1:10" x14ac:dyDescent="0.25">
      <c r="A72" s="669"/>
      <c r="C72" s="773"/>
      <c r="D72" s="773"/>
      <c r="F72" s="17"/>
      <c r="G72" s="17"/>
      <c r="H72" s="73"/>
      <c r="I72" s="70"/>
      <c r="J72" s="54"/>
    </row>
    <row r="73" spans="1:10" x14ac:dyDescent="0.25">
      <c r="A73" s="669"/>
      <c r="C73" s="773"/>
      <c r="D73" s="773"/>
      <c r="F73" s="17"/>
      <c r="G73" s="17"/>
      <c r="H73" s="73"/>
      <c r="I73" s="70"/>
      <c r="J73" s="54"/>
    </row>
    <row r="74" spans="1:10" x14ac:dyDescent="0.25">
      <c r="A74" s="669"/>
      <c r="C74" s="773"/>
      <c r="D74" s="773"/>
      <c r="F74" s="17"/>
      <c r="G74" s="17"/>
      <c r="H74" s="73"/>
      <c r="I74" s="70"/>
      <c r="J74" s="54"/>
    </row>
    <row r="75" spans="1:10" x14ac:dyDescent="0.25">
      <c r="A75" s="669"/>
      <c r="C75" s="773"/>
      <c r="D75" s="773"/>
      <c r="F75" s="17"/>
      <c r="G75" s="17"/>
      <c r="H75" s="73"/>
      <c r="I75" s="70"/>
      <c r="J75" s="54"/>
    </row>
    <row r="76" spans="1:10" x14ac:dyDescent="0.25">
      <c r="A76" s="669"/>
      <c r="C76" s="773"/>
      <c r="D76" s="773"/>
      <c r="F76" s="17"/>
      <c r="G76" s="17"/>
      <c r="H76" s="73"/>
      <c r="I76" s="70"/>
      <c r="J76" s="54"/>
    </row>
    <row r="77" spans="1:10" x14ac:dyDescent="0.25">
      <c r="A77" s="669"/>
      <c r="C77" s="773"/>
      <c r="D77" s="773"/>
      <c r="F77" s="17"/>
      <c r="G77" s="17"/>
      <c r="H77" s="73"/>
      <c r="I77" s="70"/>
      <c r="J77" s="54"/>
    </row>
    <row r="78" spans="1:10" x14ac:dyDescent="0.25">
      <c r="A78" s="669"/>
      <c r="C78" s="773"/>
      <c r="D78" s="773"/>
      <c r="F78" s="17"/>
      <c r="G78" s="17"/>
      <c r="H78" s="73"/>
      <c r="I78" s="70"/>
      <c r="J78" s="54"/>
    </row>
    <row r="79" spans="1:10" x14ac:dyDescent="0.25">
      <c r="A79" s="669"/>
      <c r="C79" s="773"/>
      <c r="D79" s="773"/>
      <c r="F79" s="17"/>
      <c r="G79" s="17"/>
      <c r="H79" s="73"/>
      <c r="I79" s="70"/>
      <c r="J79" s="54"/>
    </row>
    <row r="80" spans="1:10" x14ac:dyDescent="0.25">
      <c r="A80" s="669"/>
      <c r="C80" s="773"/>
      <c r="D80" s="773"/>
      <c r="F80" s="17"/>
      <c r="G80" s="17"/>
      <c r="H80" s="73"/>
      <c r="I80" s="70"/>
      <c r="J80" s="54"/>
    </row>
    <row r="81" spans="1:10" x14ac:dyDescent="0.25">
      <c r="A81" s="669"/>
      <c r="C81" s="773"/>
      <c r="D81" s="773"/>
      <c r="F81" s="17"/>
      <c r="G81" s="17"/>
      <c r="H81" s="73"/>
      <c r="I81" s="70"/>
      <c r="J81" s="54"/>
    </row>
    <row r="82" spans="1:10" s="18" customFormat="1" ht="19.5" customHeight="1" x14ac:dyDescent="0.25">
      <c r="A82" s="195" t="str">
        <f>$A$10</f>
        <v>C4.4</v>
      </c>
      <c r="B82" s="696"/>
      <c r="C82" s="696"/>
      <c r="D82" s="696"/>
      <c r="E82" s="19" t="s">
        <v>172</v>
      </c>
      <c r="F82" s="20"/>
      <c r="G82" s="21"/>
      <c r="H82" s="663"/>
      <c r="I82" s="874">
        <f>SUM(I12:I81)</f>
        <v>450000</v>
      </c>
      <c r="J82" s="57"/>
    </row>
  </sheetData>
  <sheetProtection algorithmName="SHA-512" hashValue="ScsuVp0nQko6Tv4Ine6RBbiyg1FGYlSm4n4PA7CI6NOgjAroCm1kAQFtNd6b7T9MkoI5I0MB1TG9GdnSKpYbdg==" saltValue="ImYMzeVJG0UUbZUDRSgOJQ=="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07209-C79B-46E4-B449-19ACD8AA9C1D}">
  <sheetPr codeName="Sheet11">
    <tabColor rgb="FF92D050"/>
  </sheetPr>
  <dimension ref="A1:J142"/>
  <sheetViews>
    <sheetView view="pageBreakPreview" zoomScaleNormal="125" zoomScaleSheetLayoutView="100" zoomScalePageLayoutView="125" workbookViewId="0">
      <selection activeCell="H78" sqref="H78"/>
    </sheetView>
  </sheetViews>
  <sheetFormatPr defaultColWidth="6.90625" defaultRowHeight="12.5" x14ac:dyDescent="0.25"/>
  <cols>
    <col min="1" max="1" width="9.26953125" style="767" customWidth="1"/>
    <col min="2" max="2" width="10" style="741" customWidth="1"/>
    <col min="3" max="4" width="4.26953125" style="741" customWidth="1"/>
    <col min="5" max="5" width="40.7265625" style="31" customWidth="1"/>
    <col min="6" max="6" width="18.26953125" style="32" customWidth="1"/>
    <col min="7" max="8" width="15.54296875" style="32" customWidth="1"/>
    <col min="9" max="9" width="16.26953125" style="768" customWidth="1"/>
    <col min="10" max="16384" width="6.90625" style="30"/>
  </cols>
  <sheetData>
    <row r="1" spans="1:10" s="1" customFormat="1" ht="13" x14ac:dyDescent="0.25">
      <c r="A1" s="18" t="s">
        <v>1</v>
      </c>
      <c r="B1" s="49"/>
      <c r="C1" s="49"/>
      <c r="D1" s="49"/>
      <c r="E1" s="49"/>
      <c r="F1" s="49"/>
      <c r="G1" s="49"/>
      <c r="H1" s="653"/>
      <c r="I1" s="49"/>
      <c r="J1" s="5"/>
    </row>
    <row r="2" spans="1:10" s="1" customFormat="1" ht="13" x14ac:dyDescent="0.25">
      <c r="A2" s="18"/>
      <c r="B2" s="49"/>
      <c r="C2" s="49"/>
      <c r="D2" s="49"/>
      <c r="E2" s="49"/>
      <c r="F2" s="49"/>
      <c r="G2" s="49"/>
      <c r="H2" s="653"/>
      <c r="I2" s="49"/>
      <c r="J2" s="5"/>
    </row>
    <row r="3" spans="1:10" s="1" customFormat="1" ht="13" x14ac:dyDescent="0.25">
      <c r="A3" s="654" t="s">
        <v>3</v>
      </c>
      <c r="B3" s="49"/>
      <c r="C3" s="49"/>
      <c r="D3" s="49"/>
      <c r="E3" s="49"/>
      <c r="F3" s="49"/>
      <c r="G3" s="49"/>
      <c r="H3" s="653"/>
      <c r="I3" s="49"/>
      <c r="J3" s="5"/>
    </row>
    <row r="4" spans="1:10" s="1" customFormat="1" ht="13" x14ac:dyDescent="0.25">
      <c r="A4" s="18" t="s">
        <v>9</v>
      </c>
      <c r="B4" s="49"/>
      <c r="C4" s="49"/>
      <c r="D4" s="49"/>
      <c r="E4" s="49"/>
      <c r="F4" s="49"/>
      <c r="G4" s="49"/>
      <c r="H4" s="653"/>
      <c r="I4" s="49"/>
      <c r="J4" s="6"/>
    </row>
    <row r="5" spans="1:10" s="1" customFormat="1" ht="13.5" customHeight="1" x14ac:dyDescent="0.25">
      <c r="A5" s="18"/>
      <c r="B5" s="49"/>
      <c r="C5" s="49"/>
      <c r="D5" s="49"/>
      <c r="E5" s="49"/>
      <c r="F5" s="49"/>
      <c r="G5" s="49"/>
      <c r="H5" s="653"/>
      <c r="I5" s="49"/>
      <c r="J5" s="7"/>
    </row>
    <row r="6" spans="1:10" s="1" customFormat="1" ht="12.75" customHeight="1" x14ac:dyDescent="0.25">
      <c r="A6" s="18" t="s">
        <v>10</v>
      </c>
      <c r="B6" s="49"/>
      <c r="C6" s="49"/>
      <c r="D6" s="49"/>
      <c r="E6" s="49"/>
      <c r="F6" s="49"/>
      <c r="G6" s="49"/>
      <c r="H6" s="653"/>
      <c r="I6" s="49"/>
      <c r="J6" s="7"/>
    </row>
    <row r="7" spans="1:10" s="1" customFormat="1" ht="15" customHeight="1" x14ac:dyDescent="0.25">
      <c r="A7" s="2"/>
      <c r="B7" s="182"/>
      <c r="C7" s="182"/>
      <c r="D7" s="182"/>
      <c r="E7" s="182"/>
      <c r="F7" s="182"/>
      <c r="G7" s="182"/>
      <c r="H7" s="655"/>
      <c r="I7" s="182"/>
      <c r="J7" s="7"/>
    </row>
    <row r="8" spans="1:10" s="11" customFormat="1" ht="25.25" customHeight="1" x14ac:dyDescent="0.25">
      <c r="A8" s="34" t="s">
        <v>11</v>
      </c>
      <c r="B8" s="9"/>
      <c r="C8" s="9"/>
      <c r="D8" s="9"/>
      <c r="E8" s="10" t="s">
        <v>12</v>
      </c>
      <c r="F8" s="10" t="s">
        <v>13</v>
      </c>
      <c r="G8" s="10" t="s">
        <v>14</v>
      </c>
      <c r="H8" s="10" t="s">
        <v>15</v>
      </c>
      <c r="I8" s="10" t="s">
        <v>16</v>
      </c>
    </row>
    <row r="9" spans="1:10" x14ac:dyDescent="0.25">
      <c r="A9" s="657"/>
      <c r="B9" s="29"/>
      <c r="C9" s="29"/>
      <c r="D9" s="29"/>
      <c r="E9" s="13"/>
      <c r="F9" s="17"/>
      <c r="G9" s="17"/>
      <c r="H9" s="17"/>
      <c r="I9" s="70" t="str">
        <f t="shared" ref="I9:I89" si="0">IF(F9="","",G9*H9)</f>
        <v/>
      </c>
    </row>
    <row r="10" spans="1:10" s="766" customFormat="1" ht="13" x14ac:dyDescent="0.25">
      <c r="A10" s="659" t="s">
        <v>1839</v>
      </c>
      <c r="B10" s="33"/>
      <c r="C10" s="33"/>
      <c r="D10" s="33"/>
      <c r="E10" s="15" t="s">
        <v>1840</v>
      </c>
      <c r="F10" s="17"/>
      <c r="G10" s="17"/>
      <c r="H10" s="17"/>
      <c r="I10" s="70" t="str">
        <f t="shared" si="0"/>
        <v/>
      </c>
    </row>
    <row r="11" spans="1:10" s="766" customFormat="1" x14ac:dyDescent="0.25">
      <c r="A11" s="657"/>
      <c r="B11" s="29"/>
      <c r="C11" s="29"/>
      <c r="D11" s="29"/>
      <c r="E11" s="13"/>
      <c r="F11" s="17"/>
      <c r="G11" s="17"/>
      <c r="H11" s="17"/>
      <c r="I11" s="70" t="str">
        <f t="shared" si="0"/>
        <v/>
      </c>
    </row>
    <row r="12" spans="1:10" s="766" customFormat="1" ht="13" x14ac:dyDescent="0.25">
      <c r="A12" s="659" t="s">
        <v>1841</v>
      </c>
      <c r="B12" s="33"/>
      <c r="C12" s="33"/>
      <c r="D12" s="33"/>
      <c r="E12" s="15" t="s">
        <v>882</v>
      </c>
      <c r="F12" s="17"/>
      <c r="G12" s="17"/>
      <c r="H12" s="17"/>
      <c r="I12" s="70" t="str">
        <f t="shared" si="0"/>
        <v/>
      </c>
    </row>
    <row r="13" spans="1:10" s="766" customFormat="1" x14ac:dyDescent="0.25">
      <c r="A13" s="657"/>
      <c r="B13" s="29"/>
      <c r="C13" s="29"/>
      <c r="D13" s="29"/>
      <c r="E13" s="13"/>
      <c r="F13" s="17"/>
      <c r="G13" s="17"/>
      <c r="H13" s="17"/>
      <c r="I13" s="70" t="str">
        <f t="shared" si="0"/>
        <v/>
      </c>
    </row>
    <row r="14" spans="1:10" s="766" customFormat="1" ht="14.5" x14ac:dyDescent="0.25">
      <c r="A14" s="657"/>
      <c r="B14" s="12" t="s">
        <v>1842</v>
      </c>
      <c r="C14" s="29"/>
      <c r="D14" s="29"/>
      <c r="E14" s="13" t="s">
        <v>884</v>
      </c>
      <c r="F14" s="17" t="s">
        <v>660</v>
      </c>
      <c r="G14" s="71">
        <v>66460</v>
      </c>
      <c r="H14" s="867"/>
      <c r="I14" s="873">
        <f>H14*G14</f>
        <v>0</v>
      </c>
    </row>
    <row r="15" spans="1:10" s="766" customFormat="1" x14ac:dyDescent="0.25">
      <c r="A15" s="657"/>
      <c r="B15" s="12"/>
      <c r="C15" s="29"/>
      <c r="D15" s="29"/>
      <c r="E15" s="13"/>
      <c r="F15" s="17"/>
      <c r="G15" s="71"/>
      <c r="H15" s="868"/>
      <c r="I15" s="873"/>
    </row>
    <row r="16" spans="1:10" s="766" customFormat="1" ht="14.5" x14ac:dyDescent="0.25">
      <c r="A16" s="657"/>
      <c r="B16" s="12" t="s">
        <v>1843</v>
      </c>
      <c r="C16" s="29"/>
      <c r="D16" s="29"/>
      <c r="E16" s="13" t="s">
        <v>1844</v>
      </c>
      <c r="F16" s="17" t="s">
        <v>660</v>
      </c>
      <c r="G16" s="71">
        <v>8875</v>
      </c>
      <c r="H16" s="867"/>
      <c r="I16" s="873">
        <f t="shared" ref="I16:I20" si="1">G16*H16</f>
        <v>0</v>
      </c>
    </row>
    <row r="17" spans="1:9" s="766" customFormat="1" x14ac:dyDescent="0.25">
      <c r="A17" s="657"/>
      <c r="B17" s="12"/>
      <c r="C17" s="29"/>
      <c r="D17" s="29"/>
      <c r="E17" s="13"/>
      <c r="F17" s="17"/>
      <c r="G17" s="71"/>
      <c r="H17" s="868"/>
      <c r="I17" s="873" t="str">
        <f t="shared" si="0"/>
        <v/>
      </c>
    </row>
    <row r="18" spans="1:9" s="766" customFormat="1" ht="25" x14ac:dyDescent="0.25">
      <c r="A18" s="657"/>
      <c r="B18" s="12" t="s">
        <v>1845</v>
      </c>
      <c r="C18" s="29"/>
      <c r="D18" s="29"/>
      <c r="E18" s="13" t="s">
        <v>886</v>
      </c>
      <c r="F18" s="17" t="s">
        <v>660</v>
      </c>
      <c r="G18" s="71">
        <v>67570</v>
      </c>
      <c r="H18" s="867"/>
      <c r="I18" s="873">
        <f t="shared" si="1"/>
        <v>0</v>
      </c>
    </row>
    <row r="19" spans="1:9" s="766" customFormat="1" x14ac:dyDescent="0.25">
      <c r="A19" s="657"/>
      <c r="B19" s="12"/>
      <c r="C19" s="29"/>
      <c r="D19" s="29"/>
      <c r="E19" s="13"/>
      <c r="F19" s="17"/>
      <c r="G19" s="71"/>
      <c r="H19" s="868"/>
      <c r="I19" s="873"/>
    </row>
    <row r="20" spans="1:9" s="766" customFormat="1" ht="25" x14ac:dyDescent="0.25">
      <c r="A20" s="657"/>
      <c r="B20" s="12" t="s">
        <v>1846</v>
      </c>
      <c r="C20" s="29"/>
      <c r="D20" s="29"/>
      <c r="E20" s="13" t="s">
        <v>888</v>
      </c>
      <c r="F20" s="17" t="s">
        <v>660</v>
      </c>
      <c r="G20" s="71">
        <v>4530</v>
      </c>
      <c r="H20" s="867"/>
      <c r="I20" s="873">
        <f t="shared" si="1"/>
        <v>0</v>
      </c>
    </row>
    <row r="21" spans="1:9" s="766" customFormat="1" x14ac:dyDescent="0.25">
      <c r="A21" s="657"/>
      <c r="B21" s="12"/>
      <c r="C21" s="29"/>
      <c r="D21" s="29"/>
      <c r="E21" s="13"/>
      <c r="F21" s="17"/>
      <c r="G21" s="71"/>
      <c r="H21" s="868"/>
      <c r="I21" s="873"/>
    </row>
    <row r="22" spans="1:9" s="766" customFormat="1" ht="26" x14ac:dyDescent="0.25">
      <c r="A22" s="659" t="s">
        <v>1847</v>
      </c>
      <c r="B22" s="33"/>
      <c r="C22" s="33"/>
      <c r="D22" s="33"/>
      <c r="E22" s="15" t="s">
        <v>890</v>
      </c>
      <c r="F22" s="17"/>
      <c r="G22" s="71"/>
      <c r="H22" s="868" t="s">
        <v>5</v>
      </c>
      <c r="I22" s="873" t="str">
        <f t="shared" si="0"/>
        <v/>
      </c>
    </row>
    <row r="23" spans="1:9" s="766" customFormat="1" x14ac:dyDescent="0.25">
      <c r="A23" s="657"/>
      <c r="B23" s="29"/>
      <c r="C23" s="29"/>
      <c r="D23" s="29"/>
      <c r="E23" s="13"/>
      <c r="F23" s="17"/>
      <c r="G23" s="71"/>
      <c r="H23" s="868"/>
      <c r="I23" s="873" t="str">
        <f t="shared" si="0"/>
        <v/>
      </c>
    </row>
    <row r="24" spans="1:9" s="766" customFormat="1" ht="25" x14ac:dyDescent="0.25">
      <c r="A24" s="657"/>
      <c r="B24" s="12" t="s">
        <v>1848</v>
      </c>
      <c r="C24" s="29"/>
      <c r="D24" s="29"/>
      <c r="E24" s="13" t="s">
        <v>892</v>
      </c>
      <c r="F24" s="17"/>
      <c r="G24" s="71"/>
      <c r="H24" s="868"/>
      <c r="I24" s="873" t="str">
        <f t="shared" si="0"/>
        <v/>
      </c>
    </row>
    <row r="25" spans="1:9" s="766" customFormat="1" x14ac:dyDescent="0.25">
      <c r="A25" s="657"/>
      <c r="B25" s="29"/>
      <c r="C25" s="29"/>
      <c r="D25" s="29"/>
      <c r="E25" s="13"/>
      <c r="F25" s="17"/>
      <c r="G25" s="71"/>
      <c r="H25" s="868"/>
      <c r="I25" s="873" t="str">
        <f t="shared" si="0"/>
        <v/>
      </c>
    </row>
    <row r="26" spans="1:9" s="766" customFormat="1" ht="14.5" x14ac:dyDescent="0.25">
      <c r="A26" s="657"/>
      <c r="B26" s="29"/>
      <c r="C26" s="12" t="s">
        <v>41</v>
      </c>
      <c r="D26" s="29"/>
      <c r="E26" s="13" t="s">
        <v>794</v>
      </c>
      <c r="F26" s="17" t="s">
        <v>660</v>
      </c>
      <c r="G26" s="71">
        <v>4503</v>
      </c>
      <c r="H26" s="867"/>
      <c r="I26" s="873">
        <f t="shared" ref="I26" si="2">G26*H26</f>
        <v>0</v>
      </c>
    </row>
    <row r="27" spans="1:9" s="766" customFormat="1" x14ac:dyDescent="0.25">
      <c r="A27" s="657"/>
      <c r="B27" s="29"/>
      <c r="C27" s="12"/>
      <c r="D27" s="29"/>
      <c r="E27" s="13"/>
      <c r="F27" s="17"/>
      <c r="G27" s="71"/>
      <c r="H27" s="869"/>
      <c r="I27" s="873" t="str">
        <f t="shared" si="0"/>
        <v/>
      </c>
    </row>
    <row r="28" spans="1:9" s="766" customFormat="1" ht="24.75" customHeight="1" x14ac:dyDescent="0.25">
      <c r="A28" s="659" t="s">
        <v>1849</v>
      </c>
      <c r="B28" s="33"/>
      <c r="C28" s="33"/>
      <c r="D28" s="33"/>
      <c r="E28" s="15" t="s">
        <v>894</v>
      </c>
      <c r="F28" s="17"/>
      <c r="G28" s="17"/>
      <c r="H28" s="868"/>
      <c r="I28" s="873" t="str">
        <f t="shared" si="0"/>
        <v/>
      </c>
    </row>
    <row r="29" spans="1:9" s="766" customFormat="1" x14ac:dyDescent="0.25">
      <c r="A29" s="657"/>
      <c r="B29" s="29"/>
      <c r="C29" s="29"/>
      <c r="D29" s="29"/>
      <c r="E29" s="13"/>
      <c r="F29" s="17"/>
      <c r="G29" s="17"/>
      <c r="H29" s="868"/>
      <c r="I29" s="873" t="str">
        <f t="shared" si="0"/>
        <v/>
      </c>
    </row>
    <row r="30" spans="1:9" s="766" customFormat="1" ht="27.75" customHeight="1" x14ac:dyDescent="0.25">
      <c r="A30" s="657"/>
      <c r="B30" s="12" t="s">
        <v>1850</v>
      </c>
      <c r="C30" s="29"/>
      <c r="D30" s="29"/>
      <c r="E30" s="13" t="s">
        <v>896</v>
      </c>
      <c r="F30" s="17"/>
      <c r="G30" s="17"/>
      <c r="H30" s="868"/>
      <c r="I30" s="873" t="str">
        <f t="shared" si="0"/>
        <v/>
      </c>
    </row>
    <row r="31" spans="1:9" s="766" customFormat="1" x14ac:dyDescent="0.25">
      <c r="A31" s="657"/>
      <c r="B31" s="29"/>
      <c r="C31" s="12"/>
      <c r="D31" s="29"/>
      <c r="E31" s="13"/>
      <c r="F31" s="17"/>
      <c r="G31" s="17"/>
      <c r="H31" s="868"/>
      <c r="I31" s="873" t="str">
        <f t="shared" si="0"/>
        <v/>
      </c>
    </row>
    <row r="32" spans="1:9" s="766" customFormat="1" ht="14.5" x14ac:dyDescent="0.25">
      <c r="A32" s="657"/>
      <c r="B32" s="29"/>
      <c r="C32" s="12" t="s">
        <v>41</v>
      </c>
      <c r="D32" s="29"/>
      <c r="E32" s="13" t="s">
        <v>897</v>
      </c>
      <c r="F32" s="17" t="s">
        <v>660</v>
      </c>
      <c r="G32" s="128">
        <v>20115</v>
      </c>
      <c r="H32" s="867"/>
      <c r="I32" s="873">
        <f t="shared" ref="I32" si="3">G32*H32</f>
        <v>0</v>
      </c>
    </row>
    <row r="33" spans="1:9" s="766" customFormat="1" x14ac:dyDescent="0.25">
      <c r="A33" s="657"/>
      <c r="B33" s="29"/>
      <c r="C33" s="12"/>
      <c r="D33" s="29"/>
      <c r="E33" s="13"/>
      <c r="F33" s="17"/>
      <c r="G33" s="128"/>
      <c r="H33" s="878"/>
      <c r="I33" s="880"/>
    </row>
    <row r="34" spans="1:9" s="766" customFormat="1" ht="14.5" x14ac:dyDescent="0.25">
      <c r="A34" s="657"/>
      <c r="B34" s="29"/>
      <c r="C34" s="12" t="s">
        <v>44</v>
      </c>
      <c r="D34" s="29"/>
      <c r="E34" s="13" t="s">
        <v>1851</v>
      </c>
      <c r="F34" s="17" t="s">
        <v>660</v>
      </c>
      <c r="G34" s="128">
        <v>18075</v>
      </c>
      <c r="H34" s="867"/>
      <c r="I34" s="873">
        <f t="shared" ref="I34" si="4">G34*H34</f>
        <v>0</v>
      </c>
    </row>
    <row r="35" spans="1:9" s="766" customFormat="1" x14ac:dyDescent="0.25">
      <c r="A35" s="657"/>
      <c r="B35" s="29"/>
      <c r="C35" s="12"/>
      <c r="D35" s="29"/>
      <c r="E35" s="13"/>
      <c r="F35" s="17"/>
      <c r="G35" s="128"/>
      <c r="H35" s="878"/>
      <c r="I35" s="880"/>
    </row>
    <row r="36" spans="1:9" s="766" customFormat="1" x14ac:dyDescent="0.25">
      <c r="A36" s="657"/>
      <c r="B36" s="12" t="s">
        <v>1852</v>
      </c>
      <c r="C36" s="12"/>
      <c r="D36" s="29"/>
      <c r="E36" s="13" t="s">
        <v>1853</v>
      </c>
      <c r="F36" s="17"/>
      <c r="G36" s="128"/>
      <c r="H36" s="878"/>
      <c r="I36" s="880"/>
    </row>
    <row r="37" spans="1:9" s="766" customFormat="1" x14ac:dyDescent="0.25">
      <c r="A37" s="657"/>
      <c r="B37" s="29"/>
      <c r="C37" s="12"/>
      <c r="D37" s="29"/>
      <c r="E37" s="720"/>
      <c r="F37" s="17"/>
      <c r="G37" s="128"/>
      <c r="H37" s="878"/>
      <c r="I37" s="880"/>
    </row>
    <row r="38" spans="1:9" s="766" customFormat="1" ht="14.5" x14ac:dyDescent="0.25">
      <c r="A38" s="657"/>
      <c r="B38" s="29"/>
      <c r="C38" s="12" t="s">
        <v>41</v>
      </c>
      <c r="D38" s="29"/>
      <c r="E38" s="13" t="s">
        <v>1854</v>
      </c>
      <c r="F38" s="17" t="s">
        <v>660</v>
      </c>
      <c r="G38" s="128">
        <v>50910</v>
      </c>
      <c r="H38" s="867"/>
      <c r="I38" s="873">
        <f t="shared" ref="I38" si="5">G38*H38</f>
        <v>0</v>
      </c>
    </row>
    <row r="39" spans="1:9" s="766" customFormat="1" x14ac:dyDescent="0.25">
      <c r="A39" s="657"/>
      <c r="B39" s="29"/>
      <c r="C39" s="12"/>
      <c r="D39" s="29"/>
      <c r="E39" s="13"/>
      <c r="F39" s="17"/>
      <c r="G39" s="128"/>
      <c r="H39" s="878"/>
      <c r="I39" s="880"/>
    </row>
    <row r="40" spans="1:9" s="766" customFormat="1" ht="14.5" x14ac:dyDescent="0.25">
      <c r="A40" s="657"/>
      <c r="B40" s="29"/>
      <c r="C40" s="12" t="s">
        <v>44</v>
      </c>
      <c r="D40" s="29"/>
      <c r="E40" s="13" t="s">
        <v>1851</v>
      </c>
      <c r="F40" s="17" t="s">
        <v>660</v>
      </c>
      <c r="G40" s="128">
        <v>157310</v>
      </c>
      <c r="H40" s="867"/>
      <c r="I40" s="873">
        <f t="shared" ref="I40" si="6">G40*H40</f>
        <v>0</v>
      </c>
    </row>
    <row r="41" spans="1:9" s="766" customFormat="1" x14ac:dyDescent="0.25">
      <c r="A41" s="657"/>
      <c r="B41" s="29"/>
      <c r="C41" s="12"/>
      <c r="D41" s="29"/>
      <c r="E41" s="720"/>
      <c r="F41" s="17"/>
      <c r="G41" s="128"/>
      <c r="H41" s="878"/>
      <c r="I41" s="880"/>
    </row>
    <row r="42" spans="1:9" s="766" customFormat="1" ht="13" x14ac:dyDescent="0.25">
      <c r="A42" s="659" t="s">
        <v>1855</v>
      </c>
      <c r="B42" s="692"/>
      <c r="C42" s="682"/>
      <c r="D42" s="692"/>
      <c r="E42" s="15" t="s">
        <v>899</v>
      </c>
      <c r="F42" s="17"/>
      <c r="G42" s="17"/>
      <c r="H42" s="878"/>
      <c r="I42" s="880" t="str">
        <f t="shared" si="0"/>
        <v/>
      </c>
    </row>
    <row r="43" spans="1:9" s="766" customFormat="1" x14ac:dyDescent="0.25">
      <c r="A43" s="657"/>
      <c r="B43" s="692"/>
      <c r="C43" s="682"/>
      <c r="D43" s="692"/>
      <c r="E43" s="13"/>
      <c r="F43" s="17"/>
      <c r="G43" s="17"/>
      <c r="H43" s="878"/>
      <c r="I43" s="880" t="str">
        <f t="shared" si="0"/>
        <v/>
      </c>
    </row>
    <row r="44" spans="1:9" s="766" customFormat="1" ht="14.5" x14ac:dyDescent="0.25">
      <c r="A44" s="657"/>
      <c r="B44" s="29" t="s">
        <v>1856</v>
      </c>
      <c r="C44" s="682"/>
      <c r="D44" s="692"/>
      <c r="E44" s="13" t="s">
        <v>901</v>
      </c>
      <c r="F44" s="17" t="s">
        <v>660</v>
      </c>
      <c r="G44" s="17">
        <v>6965</v>
      </c>
      <c r="H44" s="867"/>
      <c r="I44" s="873">
        <f t="shared" ref="I44" si="7">G44*H44</f>
        <v>0</v>
      </c>
    </row>
    <row r="45" spans="1:9" s="766" customFormat="1" x14ac:dyDescent="0.25">
      <c r="A45" s="657"/>
      <c r="B45" s="29"/>
      <c r="C45" s="682"/>
      <c r="D45" s="692"/>
      <c r="E45" s="13"/>
      <c r="F45" s="17"/>
      <c r="G45" s="17"/>
      <c r="H45" s="878"/>
      <c r="I45" s="880" t="str">
        <f t="shared" si="0"/>
        <v/>
      </c>
    </row>
    <row r="46" spans="1:9" s="766" customFormat="1" ht="14.5" x14ac:dyDescent="0.25">
      <c r="A46" s="657"/>
      <c r="B46" s="29" t="s">
        <v>1857</v>
      </c>
      <c r="C46" s="682"/>
      <c r="D46" s="692"/>
      <c r="E46" s="13" t="s">
        <v>903</v>
      </c>
      <c r="F46" s="17" t="s">
        <v>660</v>
      </c>
      <c r="G46" s="17">
        <v>6000</v>
      </c>
      <c r="H46" s="867"/>
      <c r="I46" s="873">
        <f t="shared" ref="I46" si="8">G46*H46</f>
        <v>0</v>
      </c>
    </row>
    <row r="47" spans="1:9" s="766" customFormat="1" x14ac:dyDescent="0.25">
      <c r="A47" s="657"/>
      <c r="B47" s="692"/>
      <c r="C47" s="682"/>
      <c r="D47" s="692"/>
      <c r="E47" s="42"/>
      <c r="F47" s="17"/>
      <c r="G47" s="17"/>
      <c r="H47" s="878"/>
      <c r="I47" s="880"/>
    </row>
    <row r="48" spans="1:9" s="766" customFormat="1" ht="13" x14ac:dyDescent="0.25">
      <c r="A48" s="659" t="s">
        <v>1858</v>
      </c>
      <c r="B48" s="764"/>
      <c r="C48" s="764"/>
      <c r="D48" s="764"/>
      <c r="E48" s="710" t="s">
        <v>905</v>
      </c>
      <c r="F48" s="17"/>
      <c r="G48" s="17"/>
      <c r="H48" s="878"/>
      <c r="I48" s="880" t="str">
        <f t="shared" si="0"/>
        <v/>
      </c>
    </row>
    <row r="49" spans="1:9" s="766" customFormat="1" x14ac:dyDescent="0.25">
      <c r="A49" s="657"/>
      <c r="B49" s="692"/>
      <c r="C49" s="692"/>
      <c r="D49" s="692"/>
      <c r="E49" s="42"/>
      <c r="F49" s="17"/>
      <c r="G49" s="17"/>
      <c r="H49" s="878"/>
      <c r="I49" s="880" t="str">
        <f t="shared" si="0"/>
        <v/>
      </c>
    </row>
    <row r="50" spans="1:9" s="766" customFormat="1" ht="27" x14ac:dyDescent="0.25">
      <c r="A50" s="657"/>
      <c r="B50" s="12" t="s">
        <v>1859</v>
      </c>
      <c r="C50" s="29"/>
      <c r="D50" s="29"/>
      <c r="E50" s="13" t="s">
        <v>907</v>
      </c>
      <c r="F50" s="17" t="s">
        <v>908</v>
      </c>
      <c r="G50" s="128">
        <v>48790</v>
      </c>
      <c r="H50" s="867"/>
      <c r="I50" s="873">
        <f t="shared" ref="I50" si="9">G50*H50</f>
        <v>0</v>
      </c>
    </row>
    <row r="51" spans="1:9" s="766" customFormat="1" x14ac:dyDescent="0.25">
      <c r="A51" s="657"/>
      <c r="B51" s="12"/>
      <c r="C51" s="692"/>
      <c r="D51" s="692"/>
      <c r="E51" s="42"/>
      <c r="F51" s="17"/>
      <c r="G51" s="17"/>
      <c r="H51" s="878"/>
      <c r="I51" s="880" t="str">
        <f t="shared" si="0"/>
        <v/>
      </c>
    </row>
    <row r="52" spans="1:9" s="766" customFormat="1" ht="14.5" x14ac:dyDescent="0.25">
      <c r="A52" s="657"/>
      <c r="B52" s="12" t="s">
        <v>1860</v>
      </c>
      <c r="C52" s="692"/>
      <c r="D52" s="692"/>
      <c r="E52" s="42" t="s">
        <v>910</v>
      </c>
      <c r="F52" s="17" t="s">
        <v>1764</v>
      </c>
      <c r="G52" s="128">
        <v>112035</v>
      </c>
      <c r="H52" s="867"/>
      <c r="I52" s="873">
        <f t="shared" ref="I52" si="10">G52*H52</f>
        <v>0</v>
      </c>
    </row>
    <row r="53" spans="1:9" s="766" customFormat="1" x14ac:dyDescent="0.25">
      <c r="A53" s="657"/>
      <c r="B53" s="12"/>
      <c r="C53" s="692"/>
      <c r="D53" s="692"/>
      <c r="E53" s="42"/>
      <c r="F53" s="17"/>
      <c r="G53" s="128"/>
      <c r="H53" s="878"/>
      <c r="I53" s="880"/>
    </row>
    <row r="54" spans="1:9" s="766" customFormat="1" ht="14.5" x14ac:dyDescent="0.25">
      <c r="A54" s="657"/>
      <c r="B54" s="12" t="s">
        <v>1861</v>
      </c>
      <c r="C54" s="692"/>
      <c r="D54" s="692"/>
      <c r="E54" s="42" t="s">
        <v>1862</v>
      </c>
      <c r="F54" s="17" t="s">
        <v>1764</v>
      </c>
      <c r="G54" s="128">
        <v>5500</v>
      </c>
      <c r="H54" s="867"/>
      <c r="I54" s="873">
        <f t="shared" ref="I54" si="11">G54*H54</f>
        <v>0</v>
      </c>
    </row>
    <row r="55" spans="1:9" s="766" customFormat="1" x14ac:dyDescent="0.25">
      <c r="A55" s="657"/>
      <c r="B55" s="12"/>
      <c r="C55" s="692"/>
      <c r="D55" s="692"/>
      <c r="E55" s="42"/>
      <c r="F55" s="17"/>
      <c r="G55" s="17"/>
      <c r="H55" s="878"/>
      <c r="I55" s="880" t="str">
        <f t="shared" si="0"/>
        <v/>
      </c>
    </row>
    <row r="56" spans="1:9" s="766" customFormat="1" ht="13" x14ac:dyDescent="0.25">
      <c r="A56" s="659" t="s">
        <v>1863</v>
      </c>
      <c r="B56" s="12"/>
      <c r="C56" s="692"/>
      <c r="D56" s="692"/>
      <c r="E56" s="710" t="s">
        <v>912</v>
      </c>
      <c r="F56" s="17"/>
      <c r="G56" s="17"/>
      <c r="H56" s="878"/>
      <c r="I56" s="880" t="str">
        <f t="shared" si="0"/>
        <v/>
      </c>
    </row>
    <row r="57" spans="1:9" s="766" customFormat="1" x14ac:dyDescent="0.25">
      <c r="A57" s="657"/>
      <c r="B57" s="12"/>
      <c r="C57" s="692"/>
      <c r="D57" s="692"/>
      <c r="E57" s="42"/>
      <c r="F57" s="17"/>
      <c r="G57" s="17"/>
      <c r="H57" s="878"/>
      <c r="I57" s="880" t="str">
        <f t="shared" si="0"/>
        <v/>
      </c>
    </row>
    <row r="58" spans="1:9" s="766" customFormat="1" ht="37.5" x14ac:dyDescent="0.25">
      <c r="A58" s="657"/>
      <c r="B58" s="29" t="s">
        <v>1864</v>
      </c>
      <c r="C58" s="692"/>
      <c r="D58" s="692"/>
      <c r="E58" s="42" t="s">
        <v>914</v>
      </c>
      <c r="F58" s="17" t="s">
        <v>660</v>
      </c>
      <c r="G58" s="17">
        <v>450</v>
      </c>
      <c r="H58" s="867"/>
      <c r="I58" s="873">
        <f t="shared" ref="I58" si="12">G58*H58</f>
        <v>0</v>
      </c>
    </row>
    <row r="59" spans="1:9" s="766" customFormat="1" x14ac:dyDescent="0.25">
      <c r="A59" s="657"/>
      <c r="B59" s="29"/>
      <c r="C59" s="692"/>
      <c r="D59" s="692"/>
      <c r="E59" s="42"/>
      <c r="F59" s="17"/>
      <c r="G59" s="17"/>
      <c r="H59" s="878"/>
      <c r="I59" s="880" t="str">
        <f t="shared" si="0"/>
        <v/>
      </c>
    </row>
    <row r="60" spans="1:9" s="766" customFormat="1" ht="50" x14ac:dyDescent="0.25">
      <c r="A60" s="657"/>
      <c r="B60" s="29" t="s">
        <v>1865</v>
      </c>
      <c r="C60" s="692"/>
      <c r="D60" s="692"/>
      <c r="E60" s="42" t="s">
        <v>916</v>
      </c>
      <c r="F60" s="17" t="s">
        <v>660</v>
      </c>
      <c r="G60" s="17">
        <v>450</v>
      </c>
      <c r="H60" s="867"/>
      <c r="I60" s="873">
        <f t="shared" ref="I60" si="13">G60*H60</f>
        <v>0</v>
      </c>
    </row>
    <row r="61" spans="1:9" s="766" customFormat="1" x14ac:dyDescent="0.25">
      <c r="A61" s="657"/>
      <c r="B61" s="29"/>
      <c r="C61" s="692"/>
      <c r="D61" s="692"/>
      <c r="E61" s="13"/>
      <c r="F61" s="17"/>
      <c r="G61" s="17"/>
      <c r="H61" s="878"/>
      <c r="I61" s="880" t="str">
        <f t="shared" ref="I61" si="14">IF(F61="","",G61*H61)</f>
        <v/>
      </c>
    </row>
    <row r="62" spans="1:9" s="766" customFormat="1" ht="14.5" x14ac:dyDescent="0.25">
      <c r="A62" s="657"/>
      <c r="B62" s="29" t="s">
        <v>1866</v>
      </c>
      <c r="C62" s="692"/>
      <c r="D62" s="692"/>
      <c r="E62" s="13" t="s">
        <v>905</v>
      </c>
      <c r="F62" s="17" t="s">
        <v>660</v>
      </c>
      <c r="G62" s="17">
        <v>450</v>
      </c>
      <c r="H62" s="867"/>
      <c r="I62" s="873">
        <f t="shared" ref="I62" si="15">G62*H62</f>
        <v>0</v>
      </c>
    </row>
    <row r="63" spans="1:9" s="766" customFormat="1" x14ac:dyDescent="0.25">
      <c r="A63" s="657"/>
      <c r="B63" s="29"/>
      <c r="C63" s="692"/>
      <c r="D63" s="692"/>
      <c r="E63" s="42"/>
      <c r="F63" s="17"/>
      <c r="G63" s="17"/>
      <c r="H63" s="878"/>
      <c r="I63" s="880"/>
    </row>
    <row r="64" spans="1:9" s="766" customFormat="1" ht="26" x14ac:dyDescent="0.25">
      <c r="A64" s="659" t="s">
        <v>1867</v>
      </c>
      <c r="B64" s="29"/>
      <c r="C64" s="692"/>
      <c r="D64" s="692"/>
      <c r="E64" s="15" t="s">
        <v>924</v>
      </c>
      <c r="F64" s="417" t="s">
        <v>660</v>
      </c>
      <c r="G64" s="707">
        <v>53165</v>
      </c>
      <c r="H64" s="867"/>
      <c r="I64" s="873">
        <f t="shared" ref="I64" si="16">G64*H64</f>
        <v>0</v>
      </c>
    </row>
    <row r="65" spans="1:10" s="766" customFormat="1" x14ac:dyDescent="0.25">
      <c r="A65" s="657"/>
      <c r="B65" s="12"/>
      <c r="C65" s="692"/>
      <c r="D65" s="692"/>
      <c r="E65" s="42"/>
      <c r="F65" s="17"/>
      <c r="G65" s="17"/>
      <c r="H65" s="878"/>
      <c r="I65" s="880"/>
    </row>
    <row r="66" spans="1:10" s="766" customFormat="1" ht="13" x14ac:dyDescent="0.25">
      <c r="A66" s="659" t="s">
        <v>1868</v>
      </c>
      <c r="B66" s="33"/>
      <c r="C66" s="33"/>
      <c r="D66" s="33"/>
      <c r="E66" s="15" t="s">
        <v>919</v>
      </c>
      <c r="F66" s="17"/>
      <c r="G66" s="17"/>
      <c r="H66" s="878"/>
      <c r="I66" s="880" t="str">
        <f t="shared" si="0"/>
        <v/>
      </c>
    </row>
    <row r="67" spans="1:10" s="766" customFormat="1" x14ac:dyDescent="0.25">
      <c r="A67" s="657"/>
      <c r="B67" s="29"/>
      <c r="C67" s="29"/>
      <c r="D67" s="29"/>
      <c r="E67" s="13"/>
      <c r="F67" s="17"/>
      <c r="G67" s="17"/>
      <c r="H67" s="868"/>
      <c r="I67" s="873" t="str">
        <f t="shared" si="0"/>
        <v/>
      </c>
    </row>
    <row r="68" spans="1:10" s="766" customFormat="1" x14ac:dyDescent="0.25">
      <c r="A68" s="657"/>
      <c r="B68" s="12" t="s">
        <v>1869</v>
      </c>
      <c r="C68" s="29"/>
      <c r="D68" s="29"/>
      <c r="E68" s="13" t="s">
        <v>919</v>
      </c>
      <c r="F68" s="17"/>
      <c r="G68" s="17"/>
      <c r="H68" s="868"/>
      <c r="I68" s="873" t="str">
        <f t="shared" si="0"/>
        <v/>
      </c>
    </row>
    <row r="69" spans="1:10" s="766" customFormat="1" x14ac:dyDescent="0.25">
      <c r="A69" s="657"/>
      <c r="B69" s="12"/>
      <c r="C69" s="29"/>
      <c r="D69" s="29"/>
      <c r="E69" s="13"/>
      <c r="F69" s="17"/>
      <c r="G69" s="17"/>
      <c r="H69" s="868"/>
      <c r="I69" s="917"/>
    </row>
    <row r="70" spans="1:10" s="766" customFormat="1" x14ac:dyDescent="0.25">
      <c r="A70" s="657"/>
      <c r="B70" s="12"/>
      <c r="C70" s="29"/>
      <c r="D70" s="29"/>
      <c r="E70" s="13"/>
      <c r="F70" s="17"/>
      <c r="G70" s="17"/>
      <c r="H70" s="868"/>
      <c r="I70" s="917"/>
    </row>
    <row r="71" spans="1:10" s="766" customFormat="1" x14ac:dyDescent="0.25">
      <c r="A71" s="657"/>
      <c r="B71" s="12"/>
      <c r="C71" s="29"/>
      <c r="D71" s="29"/>
      <c r="E71" s="13"/>
      <c r="F71" s="17"/>
      <c r="G71" s="17"/>
      <c r="H71" s="868"/>
      <c r="I71" s="917"/>
    </row>
    <row r="72" spans="1:10" s="766" customFormat="1" x14ac:dyDescent="0.25">
      <c r="A72" s="657"/>
      <c r="B72" s="12"/>
      <c r="C72" s="29"/>
      <c r="D72" s="29"/>
      <c r="E72" s="13"/>
      <c r="F72" s="17"/>
      <c r="G72" s="17"/>
      <c r="H72" s="868"/>
      <c r="I72" s="917"/>
    </row>
    <row r="73" spans="1:10" s="766" customFormat="1" x14ac:dyDescent="0.25">
      <c r="A73" s="657"/>
      <c r="B73" s="711"/>
      <c r="C73" s="719"/>
      <c r="D73" s="719"/>
      <c r="E73" s="712"/>
      <c r="F73" s="45"/>
      <c r="G73" s="45"/>
      <c r="H73" s="906"/>
      <c r="I73" s="873"/>
    </row>
    <row r="74" spans="1:10" s="1" customFormat="1" ht="13" x14ac:dyDescent="0.25">
      <c r="A74" s="195" t="str">
        <f>$A$10</f>
        <v>C5.1</v>
      </c>
      <c r="B74" s="696"/>
      <c r="C74" s="696"/>
      <c r="D74" s="696"/>
      <c r="E74" s="19" t="s">
        <v>90</v>
      </c>
      <c r="F74" s="20"/>
      <c r="G74" s="21"/>
      <c r="H74" s="907"/>
      <c r="I74" s="874">
        <f>SUM(I12:I66)</f>
        <v>0</v>
      </c>
      <c r="J74" s="54"/>
    </row>
    <row r="75" spans="1:10" s="1" customFormat="1" ht="13" x14ac:dyDescent="0.25">
      <c r="A75" s="34" t="s">
        <v>11</v>
      </c>
      <c r="B75" s="34"/>
      <c r="C75" s="34"/>
      <c r="D75" s="34"/>
      <c r="E75" s="10" t="s">
        <v>12</v>
      </c>
      <c r="F75" s="10" t="s">
        <v>13</v>
      </c>
      <c r="G75" s="10" t="s">
        <v>14</v>
      </c>
      <c r="H75" s="10" t="s">
        <v>15</v>
      </c>
      <c r="I75" s="10" t="s">
        <v>16</v>
      </c>
      <c r="J75" s="54"/>
    </row>
    <row r="76" spans="1:10" s="1" customFormat="1" ht="13" x14ac:dyDescent="0.25">
      <c r="A76" s="37"/>
      <c r="B76" s="20"/>
      <c r="C76" s="20"/>
      <c r="D76" s="20"/>
      <c r="E76" s="19" t="s">
        <v>91</v>
      </c>
      <c r="F76" s="20"/>
      <c r="G76" s="21"/>
      <c r="H76" s="907"/>
      <c r="I76" s="874">
        <f>I74</f>
        <v>0</v>
      </c>
      <c r="J76" s="54"/>
    </row>
    <row r="77" spans="1:10" s="766" customFormat="1" x14ac:dyDescent="0.25">
      <c r="A77" s="657"/>
      <c r="B77" s="29"/>
      <c r="C77" s="29"/>
      <c r="D77" s="29"/>
      <c r="E77" s="13"/>
      <c r="F77" s="17"/>
      <c r="G77" s="17"/>
      <c r="H77" s="868"/>
      <c r="I77" s="873" t="str">
        <f t="shared" si="0"/>
        <v/>
      </c>
    </row>
    <row r="78" spans="1:10" s="766" customFormat="1" ht="21" customHeight="1" x14ac:dyDescent="0.25">
      <c r="A78" s="657"/>
      <c r="B78" s="29"/>
      <c r="C78" s="12" t="s">
        <v>41</v>
      </c>
      <c r="D78" s="29"/>
      <c r="E78" s="13" t="s">
        <v>921</v>
      </c>
      <c r="F78" s="17" t="s">
        <v>660</v>
      </c>
      <c r="G78" s="71">
        <v>14000</v>
      </c>
      <c r="H78" s="867"/>
      <c r="I78" s="873">
        <f t="shared" ref="I78" si="17">G78*H78</f>
        <v>0</v>
      </c>
    </row>
    <row r="79" spans="1:10" s="766" customFormat="1" x14ac:dyDescent="0.25">
      <c r="A79" s="657"/>
      <c r="B79" s="29"/>
      <c r="C79" s="12"/>
      <c r="D79" s="29"/>
      <c r="E79" s="13"/>
      <c r="F79" s="17"/>
      <c r="G79" s="17"/>
      <c r="H79" s="868"/>
      <c r="I79" s="873" t="str">
        <f t="shared" si="0"/>
        <v/>
      </c>
    </row>
    <row r="80" spans="1:10" s="766" customFormat="1" ht="14.5" x14ac:dyDescent="0.25">
      <c r="A80" s="657"/>
      <c r="B80" s="29"/>
      <c r="C80" s="12" t="s">
        <v>44</v>
      </c>
      <c r="D80" s="29"/>
      <c r="E80" s="13" t="s">
        <v>922</v>
      </c>
      <c r="F80" s="17" t="s">
        <v>660</v>
      </c>
      <c r="G80" s="71">
        <v>3650</v>
      </c>
      <c r="H80" s="867"/>
      <c r="I80" s="873">
        <f t="shared" ref="I80" si="18">G80*H80</f>
        <v>0</v>
      </c>
    </row>
    <row r="81" spans="1:9" s="766" customFormat="1" x14ac:dyDescent="0.25">
      <c r="A81" s="657"/>
      <c r="B81" s="29"/>
      <c r="C81" s="12"/>
      <c r="D81" s="29"/>
      <c r="E81" s="13"/>
      <c r="F81" s="17"/>
      <c r="G81" s="71"/>
      <c r="H81" s="868"/>
      <c r="I81" s="873"/>
    </row>
    <row r="82" spans="1:9" s="766" customFormat="1" ht="13" x14ac:dyDescent="0.25">
      <c r="A82" s="659" t="s">
        <v>1870</v>
      </c>
      <c r="B82" s="29"/>
      <c r="C82" s="12"/>
      <c r="D82" s="29"/>
      <c r="E82" s="15" t="s">
        <v>1871</v>
      </c>
      <c r="F82" s="17"/>
      <c r="G82" s="71"/>
      <c r="H82" s="868"/>
      <c r="I82" s="873"/>
    </row>
    <row r="83" spans="1:9" s="766" customFormat="1" x14ac:dyDescent="0.25">
      <c r="A83" s="657"/>
      <c r="B83" s="29"/>
      <c r="C83" s="12"/>
      <c r="D83" s="29"/>
      <c r="E83" s="13"/>
      <c r="F83" s="17"/>
      <c r="G83" s="71"/>
      <c r="H83" s="868"/>
      <c r="I83" s="873"/>
    </row>
    <row r="84" spans="1:9" s="766" customFormat="1" ht="25" x14ac:dyDescent="0.25">
      <c r="A84" s="657"/>
      <c r="B84" s="12" t="s">
        <v>1872</v>
      </c>
      <c r="C84" s="12"/>
      <c r="D84" s="29"/>
      <c r="E84" s="963" t="s">
        <v>3859</v>
      </c>
      <c r="F84" s="17" t="s">
        <v>660</v>
      </c>
      <c r="G84" s="71">
        <v>9475</v>
      </c>
      <c r="H84" s="867"/>
      <c r="I84" s="873">
        <f t="shared" ref="I84" si="19">G84*H84</f>
        <v>0</v>
      </c>
    </row>
    <row r="85" spans="1:9" s="766" customFormat="1" x14ac:dyDescent="0.25">
      <c r="A85" s="657"/>
      <c r="B85" s="29"/>
      <c r="C85" s="12"/>
      <c r="D85" s="29"/>
      <c r="E85" s="13"/>
      <c r="F85" s="17"/>
      <c r="G85" s="71"/>
      <c r="H85" s="868"/>
      <c r="I85" s="873"/>
    </row>
    <row r="86" spans="1:9" ht="26" x14ac:dyDescent="0.25">
      <c r="A86" s="659" t="s">
        <v>1873</v>
      </c>
      <c r="B86" s="29"/>
      <c r="C86" s="692"/>
      <c r="D86" s="692"/>
      <c r="E86" s="710" t="s">
        <v>609</v>
      </c>
      <c r="F86" s="17"/>
      <c r="G86" s="17"/>
      <c r="H86" s="869"/>
      <c r="I86" s="918"/>
    </row>
    <row r="87" spans="1:9" s="766" customFormat="1" ht="13" x14ac:dyDescent="0.25">
      <c r="A87" s="659"/>
      <c r="B87" s="29"/>
      <c r="C87" s="692"/>
      <c r="D87" s="692"/>
      <c r="E87" s="710"/>
      <c r="F87" s="17"/>
      <c r="G87" s="71"/>
      <c r="H87" s="868"/>
      <c r="I87" s="873"/>
    </row>
    <row r="88" spans="1:9" s="766" customFormat="1" ht="25" x14ac:dyDescent="0.25">
      <c r="A88" s="657"/>
      <c r="B88" s="12" t="s">
        <v>1196</v>
      </c>
      <c r="C88" s="12"/>
      <c r="D88" s="29"/>
      <c r="E88" s="42" t="s">
        <v>1197</v>
      </c>
      <c r="F88" s="17"/>
      <c r="G88" s="71"/>
      <c r="H88" s="868"/>
      <c r="I88" s="873"/>
    </row>
    <row r="89" spans="1:9" s="766" customFormat="1" ht="15" customHeight="1" x14ac:dyDescent="0.25">
      <c r="A89" s="657"/>
      <c r="B89" s="29"/>
      <c r="C89" s="12"/>
      <c r="D89" s="29"/>
      <c r="E89" s="13"/>
      <c r="F89" s="17"/>
      <c r="G89" s="71"/>
      <c r="H89" s="868"/>
      <c r="I89" s="873" t="str">
        <f t="shared" si="0"/>
        <v/>
      </c>
    </row>
    <row r="90" spans="1:9" s="766" customFormat="1" ht="32.75" customHeight="1" x14ac:dyDescent="0.25">
      <c r="A90" s="657"/>
      <c r="B90" s="29"/>
      <c r="C90" s="12"/>
      <c r="D90" s="29"/>
      <c r="E90" s="13" t="s">
        <v>612</v>
      </c>
      <c r="F90" s="17" t="s">
        <v>1195</v>
      </c>
      <c r="G90" s="71">
        <f>(G32+G34+G38+G40)*10</f>
        <v>2464100</v>
      </c>
      <c r="H90" s="867"/>
      <c r="I90" s="873">
        <f t="shared" ref="I90" si="20">G90*H90</f>
        <v>0</v>
      </c>
    </row>
    <row r="91" spans="1:9" s="766" customFormat="1" ht="15" customHeight="1" x14ac:dyDescent="0.25">
      <c r="A91" s="657"/>
      <c r="B91" s="29"/>
      <c r="C91" s="12"/>
      <c r="D91" s="29"/>
      <c r="E91" s="13"/>
      <c r="F91" s="17"/>
      <c r="G91" s="71"/>
      <c r="H91" s="868"/>
      <c r="I91" s="873"/>
    </row>
    <row r="92" spans="1:9" s="766" customFormat="1" ht="15" customHeight="1" x14ac:dyDescent="0.25">
      <c r="A92" s="657"/>
      <c r="B92" s="29"/>
      <c r="C92" s="12"/>
      <c r="D92" s="29"/>
      <c r="E92" s="13"/>
      <c r="F92" s="17"/>
      <c r="G92" s="71"/>
      <c r="H92" s="868"/>
      <c r="I92" s="873"/>
    </row>
    <row r="93" spans="1:9" s="766" customFormat="1" ht="15" customHeight="1" x14ac:dyDescent="0.25">
      <c r="A93" s="657"/>
      <c r="B93" s="29"/>
      <c r="C93" s="12"/>
      <c r="D93" s="29"/>
      <c r="E93" s="13"/>
      <c r="F93" s="17"/>
      <c r="G93" s="71"/>
      <c r="H93" s="868"/>
      <c r="I93" s="873"/>
    </row>
    <row r="94" spans="1:9" s="766" customFormat="1" ht="15" customHeight="1" x14ac:dyDescent="0.25">
      <c r="A94" s="657"/>
      <c r="B94" s="29"/>
      <c r="C94" s="12"/>
      <c r="D94" s="29"/>
      <c r="E94" s="13"/>
      <c r="F94" s="17"/>
      <c r="G94" s="71"/>
      <c r="H94" s="868"/>
      <c r="I94" s="873"/>
    </row>
    <row r="95" spans="1:9" s="766" customFormat="1" ht="15" customHeight="1" x14ac:dyDescent="0.25">
      <c r="A95" s="657"/>
      <c r="B95" s="29"/>
      <c r="C95" s="12"/>
      <c r="D95" s="29"/>
      <c r="E95" s="13"/>
      <c r="F95" s="17"/>
      <c r="G95" s="71"/>
      <c r="H95" s="868"/>
      <c r="I95" s="873"/>
    </row>
    <row r="96" spans="1:9" s="766" customFormat="1" ht="15" customHeight="1" x14ac:dyDescent="0.25">
      <c r="A96" s="657"/>
      <c r="B96" s="29"/>
      <c r="C96" s="12"/>
      <c r="D96" s="29"/>
      <c r="E96" s="13"/>
      <c r="F96" s="17"/>
      <c r="G96" s="71"/>
      <c r="H96" s="868"/>
      <c r="I96" s="873"/>
    </row>
    <row r="97" spans="1:9" s="766" customFormat="1" ht="15" customHeight="1" x14ac:dyDescent="0.25">
      <c r="A97" s="657"/>
      <c r="B97" s="29"/>
      <c r="C97" s="12"/>
      <c r="D97" s="29"/>
      <c r="E97" s="13"/>
      <c r="F97" s="17"/>
      <c r="G97" s="71"/>
      <c r="H97" s="868"/>
      <c r="I97" s="873"/>
    </row>
    <row r="98" spans="1:9" s="766" customFormat="1" ht="15" customHeight="1" x14ac:dyDescent="0.25">
      <c r="A98" s="657"/>
      <c r="B98" s="29"/>
      <c r="C98" s="12"/>
      <c r="D98" s="29"/>
      <c r="E98" s="13"/>
      <c r="F98" s="17"/>
      <c r="G98" s="71"/>
      <c r="H98" s="868"/>
      <c r="I98" s="873"/>
    </row>
    <row r="99" spans="1:9" s="766" customFormat="1" ht="15" customHeight="1" x14ac:dyDescent="0.25">
      <c r="A99" s="657"/>
      <c r="B99" s="29"/>
      <c r="C99" s="12"/>
      <c r="D99" s="29"/>
      <c r="E99" s="13"/>
      <c r="F99" s="17"/>
      <c r="G99" s="71"/>
      <c r="H99" s="868"/>
      <c r="I99" s="873"/>
    </row>
    <row r="100" spans="1:9" s="766" customFormat="1" ht="15" customHeight="1" x14ac:dyDescent="0.25">
      <c r="A100" s="657"/>
      <c r="B100" s="29"/>
      <c r="C100" s="12"/>
      <c r="D100" s="29"/>
      <c r="E100" s="13"/>
      <c r="F100" s="17"/>
      <c r="G100" s="71"/>
      <c r="H100" s="868"/>
      <c r="I100" s="873"/>
    </row>
    <row r="101" spans="1:9" s="766" customFormat="1" ht="15" customHeight="1" x14ac:dyDescent="0.25">
      <c r="A101" s="657"/>
      <c r="B101" s="29"/>
      <c r="C101" s="12"/>
      <c r="D101" s="29"/>
      <c r="E101" s="13"/>
      <c r="F101" s="17"/>
      <c r="G101" s="71"/>
      <c r="H101" s="868"/>
      <c r="I101" s="873"/>
    </row>
    <row r="102" spans="1:9" s="766" customFormat="1" ht="15" customHeight="1" x14ac:dyDescent="0.25">
      <c r="A102" s="657"/>
      <c r="B102" s="29"/>
      <c r="C102" s="12"/>
      <c r="D102" s="29"/>
      <c r="E102" s="13"/>
      <c r="F102" s="17"/>
      <c r="G102" s="71"/>
      <c r="H102" s="868"/>
      <c r="I102" s="873"/>
    </row>
    <row r="103" spans="1:9" s="766" customFormat="1" ht="15" customHeight="1" x14ac:dyDescent="0.25">
      <c r="A103" s="657"/>
      <c r="B103" s="29"/>
      <c r="C103" s="12"/>
      <c r="D103" s="29"/>
      <c r="E103" s="13"/>
      <c r="F103" s="17"/>
      <c r="G103" s="71"/>
      <c r="H103" s="868"/>
      <c r="I103" s="873"/>
    </row>
    <row r="104" spans="1:9" s="766" customFormat="1" ht="15" customHeight="1" x14ac:dyDescent="0.25">
      <c r="A104" s="657"/>
      <c r="B104" s="29"/>
      <c r="C104" s="12"/>
      <c r="D104" s="29"/>
      <c r="E104" s="13"/>
      <c r="F104" s="17"/>
      <c r="G104" s="71"/>
      <c r="H104" s="868"/>
      <c r="I104" s="873"/>
    </row>
    <row r="105" spans="1:9" s="766" customFormat="1" ht="15" customHeight="1" x14ac:dyDescent="0.25">
      <c r="A105" s="657"/>
      <c r="B105" s="29"/>
      <c r="C105" s="12"/>
      <c r="D105" s="29"/>
      <c r="E105" s="13"/>
      <c r="F105" s="17"/>
      <c r="G105" s="71"/>
      <c r="H105" s="868"/>
      <c r="I105" s="873"/>
    </row>
    <row r="106" spans="1:9" s="766" customFormat="1" ht="15" customHeight="1" x14ac:dyDescent="0.25">
      <c r="A106" s="657"/>
      <c r="B106" s="29"/>
      <c r="C106" s="12"/>
      <c r="D106" s="29"/>
      <c r="E106" s="13"/>
      <c r="F106" s="17"/>
      <c r="G106" s="71"/>
      <c r="H106" s="868"/>
      <c r="I106" s="873"/>
    </row>
    <row r="107" spans="1:9" s="766" customFormat="1" ht="15" customHeight="1" x14ac:dyDescent="0.25">
      <c r="A107" s="657"/>
      <c r="B107" s="29"/>
      <c r="C107" s="12"/>
      <c r="D107" s="29"/>
      <c r="E107" s="13"/>
      <c r="F107" s="17"/>
      <c r="G107" s="71"/>
      <c r="H107" s="868"/>
      <c r="I107" s="873"/>
    </row>
    <row r="108" spans="1:9" s="766" customFormat="1" ht="15" customHeight="1" x14ac:dyDescent="0.25">
      <c r="A108" s="657"/>
      <c r="B108" s="29"/>
      <c r="C108" s="12"/>
      <c r="D108" s="29"/>
      <c r="E108" s="13"/>
      <c r="F108" s="17"/>
      <c r="G108" s="71"/>
      <c r="H108" s="868"/>
      <c r="I108" s="873"/>
    </row>
    <row r="109" spans="1:9" s="766" customFormat="1" ht="15" customHeight="1" x14ac:dyDescent="0.25">
      <c r="A109" s="657"/>
      <c r="B109" s="29"/>
      <c r="C109" s="12"/>
      <c r="D109" s="29"/>
      <c r="E109" s="13"/>
      <c r="F109" s="17"/>
      <c r="G109" s="71"/>
      <c r="H109" s="868"/>
      <c r="I109" s="873"/>
    </row>
    <row r="110" spans="1:9" s="766" customFormat="1" ht="15" customHeight="1" x14ac:dyDescent="0.25">
      <c r="A110" s="657"/>
      <c r="B110" s="29"/>
      <c r="C110" s="12"/>
      <c r="D110" s="29"/>
      <c r="E110" s="13"/>
      <c r="F110" s="17"/>
      <c r="G110" s="71"/>
      <c r="H110" s="868"/>
      <c r="I110" s="873"/>
    </row>
    <row r="111" spans="1:9" s="766" customFormat="1" ht="15" customHeight="1" x14ac:dyDescent="0.25">
      <c r="A111" s="657"/>
      <c r="B111" s="29"/>
      <c r="C111" s="12"/>
      <c r="D111" s="29"/>
      <c r="E111" s="13"/>
      <c r="F111" s="17"/>
      <c r="G111" s="71"/>
      <c r="H111" s="868"/>
      <c r="I111" s="873"/>
    </row>
    <row r="112" spans="1:9" s="766" customFormat="1" ht="15" customHeight="1" x14ac:dyDescent="0.25">
      <c r="A112" s="657"/>
      <c r="B112" s="29"/>
      <c r="C112" s="12"/>
      <c r="D112" s="29"/>
      <c r="E112" s="13"/>
      <c r="F112" s="17"/>
      <c r="G112" s="71"/>
      <c r="H112" s="868"/>
      <c r="I112" s="873"/>
    </row>
    <row r="113" spans="1:9" s="766" customFormat="1" ht="15" customHeight="1" x14ac:dyDescent="0.25">
      <c r="A113" s="657"/>
      <c r="B113" s="29"/>
      <c r="C113" s="12"/>
      <c r="D113" s="29"/>
      <c r="E113" s="13"/>
      <c r="F113" s="17"/>
      <c r="G113" s="71"/>
      <c r="H113" s="868"/>
      <c r="I113" s="873"/>
    </row>
    <row r="114" spans="1:9" s="766" customFormat="1" ht="15" customHeight="1" x14ac:dyDescent="0.25">
      <c r="A114" s="657"/>
      <c r="B114" s="29"/>
      <c r="C114" s="12"/>
      <c r="D114" s="29"/>
      <c r="E114" s="13"/>
      <c r="F114" s="17"/>
      <c r="G114" s="71"/>
      <c r="H114" s="868"/>
      <c r="I114" s="873"/>
    </row>
    <row r="115" spans="1:9" s="766" customFormat="1" ht="15" customHeight="1" x14ac:dyDescent="0.25">
      <c r="A115" s="657"/>
      <c r="B115" s="29"/>
      <c r="C115" s="12"/>
      <c r="D115" s="29"/>
      <c r="E115" s="13"/>
      <c r="F115" s="17"/>
      <c r="G115" s="71"/>
      <c r="H115" s="868"/>
      <c r="I115" s="873"/>
    </row>
    <row r="116" spans="1:9" s="766" customFormat="1" ht="15" customHeight="1" x14ac:dyDescent="0.25">
      <c r="A116" s="657"/>
      <c r="B116" s="29"/>
      <c r="C116" s="12"/>
      <c r="D116" s="29"/>
      <c r="E116" s="13"/>
      <c r="F116" s="17"/>
      <c r="G116" s="71"/>
      <c r="H116" s="868"/>
      <c r="I116" s="873"/>
    </row>
    <row r="117" spans="1:9" s="766" customFormat="1" ht="15" customHeight="1" x14ac:dyDescent="0.25">
      <c r="A117" s="657"/>
      <c r="B117" s="29"/>
      <c r="C117" s="12"/>
      <c r="D117" s="29"/>
      <c r="E117" s="13"/>
      <c r="F117" s="17"/>
      <c r="G117" s="71"/>
      <c r="H117" s="868"/>
      <c r="I117" s="873"/>
    </row>
    <row r="118" spans="1:9" s="766" customFormat="1" ht="15" customHeight="1" x14ac:dyDescent="0.25">
      <c r="A118" s="657"/>
      <c r="B118" s="29"/>
      <c r="C118" s="12"/>
      <c r="D118" s="29"/>
      <c r="E118" s="13"/>
      <c r="F118" s="17"/>
      <c r="G118" s="71"/>
      <c r="H118" s="868"/>
      <c r="I118" s="873"/>
    </row>
    <row r="119" spans="1:9" s="766" customFormat="1" ht="15" customHeight="1" x14ac:dyDescent="0.25">
      <c r="A119" s="657"/>
      <c r="B119" s="29"/>
      <c r="C119" s="12"/>
      <c r="D119" s="29"/>
      <c r="E119" s="13"/>
      <c r="F119" s="17"/>
      <c r="G119" s="71"/>
      <c r="H119" s="868"/>
      <c r="I119" s="873"/>
    </row>
    <row r="120" spans="1:9" s="766" customFormat="1" ht="15" customHeight="1" x14ac:dyDescent="0.25">
      <c r="A120" s="657"/>
      <c r="B120" s="29"/>
      <c r="C120" s="12"/>
      <c r="D120" s="29"/>
      <c r="E120" s="13"/>
      <c r="F120" s="17"/>
      <c r="G120" s="71"/>
      <c r="H120" s="868"/>
      <c r="I120" s="873"/>
    </row>
    <row r="121" spans="1:9" s="766" customFormat="1" ht="15" customHeight="1" x14ac:dyDescent="0.25">
      <c r="A121" s="657"/>
      <c r="B121" s="29"/>
      <c r="C121" s="12"/>
      <c r="D121" s="29"/>
      <c r="E121" s="13"/>
      <c r="F121" s="17"/>
      <c r="G121" s="71"/>
      <c r="H121" s="868"/>
      <c r="I121" s="873"/>
    </row>
    <row r="122" spans="1:9" s="766" customFormat="1" ht="15" customHeight="1" x14ac:dyDescent="0.25">
      <c r="A122" s="657"/>
      <c r="B122" s="29"/>
      <c r="C122" s="12"/>
      <c r="D122" s="29"/>
      <c r="E122" s="13"/>
      <c r="F122" s="17"/>
      <c r="G122" s="71"/>
      <c r="H122" s="868"/>
      <c r="I122" s="873"/>
    </row>
    <row r="123" spans="1:9" s="766" customFormat="1" ht="15" customHeight="1" x14ac:dyDescent="0.25">
      <c r="A123" s="657"/>
      <c r="B123" s="29"/>
      <c r="C123" s="12"/>
      <c r="D123" s="29"/>
      <c r="E123" s="13"/>
      <c r="F123" s="17"/>
      <c r="G123" s="71"/>
      <c r="H123" s="868"/>
      <c r="I123" s="873"/>
    </row>
    <row r="124" spans="1:9" s="766" customFormat="1" ht="15" customHeight="1" x14ac:dyDescent="0.25">
      <c r="A124" s="657"/>
      <c r="B124" s="29"/>
      <c r="C124" s="12"/>
      <c r="D124" s="29"/>
      <c r="E124" s="13"/>
      <c r="F124" s="17"/>
      <c r="G124" s="71"/>
      <c r="H124" s="868"/>
      <c r="I124" s="873"/>
    </row>
    <row r="125" spans="1:9" s="766" customFormat="1" ht="15" customHeight="1" x14ac:dyDescent="0.25">
      <c r="A125" s="657"/>
      <c r="B125" s="29"/>
      <c r="C125" s="12"/>
      <c r="D125" s="29"/>
      <c r="E125" s="13"/>
      <c r="F125" s="17"/>
      <c r="G125" s="71"/>
      <c r="H125" s="868"/>
      <c r="I125" s="873"/>
    </row>
    <row r="126" spans="1:9" s="766" customFormat="1" ht="15" customHeight="1" x14ac:dyDescent="0.25">
      <c r="A126" s="657"/>
      <c r="B126" s="29"/>
      <c r="C126" s="12"/>
      <c r="D126" s="29"/>
      <c r="E126" s="13"/>
      <c r="F126" s="17"/>
      <c r="G126" s="71"/>
      <c r="H126" s="868"/>
      <c r="I126" s="873"/>
    </row>
    <row r="127" spans="1:9" s="766" customFormat="1" ht="15" customHeight="1" x14ac:dyDescent="0.25">
      <c r="A127" s="657"/>
      <c r="B127" s="29"/>
      <c r="C127" s="12"/>
      <c r="D127" s="29"/>
      <c r="E127" s="13"/>
      <c r="F127" s="17"/>
      <c r="G127" s="71"/>
      <c r="H127" s="868"/>
      <c r="I127" s="873"/>
    </row>
    <row r="128" spans="1:9" s="766" customFormat="1" ht="15" customHeight="1" x14ac:dyDescent="0.25">
      <c r="A128" s="657"/>
      <c r="B128" s="29"/>
      <c r="C128" s="12"/>
      <c r="D128" s="29"/>
      <c r="E128" s="13"/>
      <c r="F128" s="17"/>
      <c r="G128" s="71"/>
      <c r="H128" s="868"/>
      <c r="I128" s="873"/>
    </row>
    <row r="129" spans="1:9" s="766" customFormat="1" ht="15" customHeight="1" x14ac:dyDescent="0.25">
      <c r="A129" s="657"/>
      <c r="B129" s="29"/>
      <c r="C129" s="12"/>
      <c r="D129" s="29"/>
      <c r="E129" s="13"/>
      <c r="F129" s="17"/>
      <c r="G129" s="71"/>
      <c r="H129" s="868"/>
      <c r="I129" s="873"/>
    </row>
    <row r="130" spans="1:9" s="766" customFormat="1" ht="15" customHeight="1" x14ac:dyDescent="0.25">
      <c r="A130" s="657"/>
      <c r="B130" s="29"/>
      <c r="C130" s="12"/>
      <c r="D130" s="29"/>
      <c r="E130" s="13"/>
      <c r="F130" s="17"/>
      <c r="G130" s="71"/>
      <c r="H130" s="868"/>
      <c r="I130" s="873"/>
    </row>
    <row r="131" spans="1:9" s="766" customFormat="1" ht="15" customHeight="1" x14ac:dyDescent="0.25">
      <c r="A131" s="657"/>
      <c r="B131" s="29"/>
      <c r="C131" s="12"/>
      <c r="D131" s="29"/>
      <c r="E131" s="13"/>
      <c r="F131" s="17"/>
      <c r="G131" s="71"/>
      <c r="H131" s="868"/>
      <c r="I131" s="873"/>
    </row>
    <row r="132" spans="1:9" s="766" customFormat="1" ht="15" customHeight="1" x14ac:dyDescent="0.25">
      <c r="A132" s="657"/>
      <c r="B132" s="29"/>
      <c r="C132" s="12"/>
      <c r="D132" s="29"/>
      <c r="E132" s="13"/>
      <c r="F132" s="17"/>
      <c r="G132" s="71"/>
      <c r="H132" s="868"/>
      <c r="I132" s="873"/>
    </row>
    <row r="133" spans="1:9" s="766" customFormat="1" ht="15" customHeight="1" x14ac:dyDescent="0.25">
      <c r="A133" s="657"/>
      <c r="B133" s="29"/>
      <c r="C133" s="12"/>
      <c r="D133" s="29"/>
      <c r="E133" s="13"/>
      <c r="F133" s="17"/>
      <c r="G133" s="71"/>
      <c r="H133" s="868"/>
      <c r="I133" s="873"/>
    </row>
    <row r="134" spans="1:9" s="766" customFormat="1" ht="15" customHeight="1" x14ac:dyDescent="0.25">
      <c r="A134" s="657"/>
      <c r="B134" s="29"/>
      <c r="C134" s="12"/>
      <c r="D134" s="29"/>
      <c r="E134" s="13"/>
      <c r="F134" s="17"/>
      <c r="G134" s="71"/>
      <c r="H134" s="868"/>
      <c r="I134" s="873"/>
    </row>
    <row r="135" spans="1:9" s="766" customFormat="1" ht="15" customHeight="1" x14ac:dyDescent="0.25">
      <c r="A135" s="657"/>
      <c r="B135" s="29"/>
      <c r="C135" s="12"/>
      <c r="D135" s="29"/>
      <c r="E135" s="13"/>
      <c r="F135" s="17"/>
      <c r="G135" s="71"/>
      <c r="H135" s="868"/>
      <c r="I135" s="873"/>
    </row>
    <row r="136" spans="1:9" s="766" customFormat="1" ht="15" customHeight="1" x14ac:dyDescent="0.25">
      <c r="A136" s="657"/>
      <c r="B136" s="29"/>
      <c r="C136" s="12"/>
      <c r="D136" s="29"/>
      <c r="E136" s="13"/>
      <c r="F136" s="17"/>
      <c r="G136" s="71"/>
      <c r="H136" s="868"/>
      <c r="I136" s="873"/>
    </row>
    <row r="137" spans="1:9" s="766" customFormat="1" ht="15" customHeight="1" x14ac:dyDescent="0.25">
      <c r="A137" s="657"/>
      <c r="B137" s="29"/>
      <c r="C137" s="12"/>
      <c r="D137" s="29"/>
      <c r="E137" s="13"/>
      <c r="F137" s="17"/>
      <c r="G137" s="71"/>
      <c r="H137" s="868"/>
      <c r="I137" s="873"/>
    </row>
    <row r="138" spans="1:9" s="766" customFormat="1" ht="15" customHeight="1" x14ac:dyDescent="0.25">
      <c r="A138" s="657"/>
      <c r="B138" s="29"/>
      <c r="C138" s="12"/>
      <c r="D138" s="29"/>
      <c r="E138" s="13"/>
      <c r="F138" s="17"/>
      <c r="G138" s="71"/>
      <c r="H138" s="868"/>
      <c r="I138" s="873"/>
    </row>
    <row r="139" spans="1:9" s="766" customFormat="1" ht="15" customHeight="1" x14ac:dyDescent="0.25">
      <c r="A139" s="657"/>
      <c r="B139" s="29"/>
      <c r="C139" s="12"/>
      <c r="D139" s="29"/>
      <c r="E139" s="13"/>
      <c r="F139" s="17"/>
      <c r="G139" s="71"/>
      <c r="H139" s="868"/>
      <c r="I139" s="873"/>
    </row>
    <row r="140" spans="1:9" s="766" customFormat="1" ht="15" customHeight="1" x14ac:dyDescent="0.25">
      <c r="A140" s="657"/>
      <c r="B140" s="29"/>
      <c r="C140" s="12"/>
      <c r="D140" s="29"/>
      <c r="E140" s="13"/>
      <c r="F140" s="17"/>
      <c r="G140" s="71"/>
      <c r="H140" s="868"/>
      <c r="I140" s="873"/>
    </row>
    <row r="141" spans="1:9" ht="15" customHeight="1" x14ac:dyDescent="0.25">
      <c r="A141" s="659"/>
      <c r="B141" s="33"/>
      <c r="C141" s="33"/>
      <c r="D141" s="33"/>
      <c r="E141" s="15"/>
      <c r="F141" s="17"/>
      <c r="G141" s="71"/>
      <c r="H141" s="868"/>
      <c r="I141" s="873"/>
    </row>
    <row r="142" spans="1:9" s="18" customFormat="1" ht="19.5" customHeight="1" x14ac:dyDescent="0.25">
      <c r="A142" s="37" t="str">
        <f>$A$10</f>
        <v>C5.1</v>
      </c>
      <c r="B142" s="696"/>
      <c r="C142" s="696"/>
      <c r="D142" s="696"/>
      <c r="E142" s="19" t="s">
        <v>172</v>
      </c>
      <c r="F142" s="20"/>
      <c r="G142" s="21"/>
      <c r="H142" s="907"/>
      <c r="I142" s="874">
        <f>SUM(I76:I141)</f>
        <v>0</v>
      </c>
    </row>
  </sheetData>
  <sheetProtection algorithmName="SHA-512" hashValue="PJBPObA7GUr3POHNqNHlfABSXMSpc155d4+wfGR4dSFQnJK8ZoT/hZ1Oh4cOOmfwlqtejM1PaTm9/Ikfpkx+8A==" saltValue="VRq7ua8KTjd5WOhzNvgG0g==" spinCount="100000" sheet="1" objects="1" scenarios="1"/>
  <phoneticPr fontId="15" type="noConversion"/>
  <pageMargins left="0.78740157480314965" right="0.51181102362204722" top="0.78740157480314965" bottom="0.78740157480314965" header="0.31496062992125984" footer="0.31496062992125984"/>
  <pageSetup paperSize="9" scale="64" firstPageNumber="31" fitToHeight="0" orientation="portrait" r:id="rId1"/>
  <headerFooter>
    <oddFooter>&amp;RC3-&amp;P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C57E1-B033-4CB5-82FE-3D1B5C920CB2}">
  <sheetPr codeName="Sheet12">
    <tabColor rgb="FF92D050"/>
  </sheetPr>
  <dimension ref="A1:J149"/>
  <sheetViews>
    <sheetView view="pageBreakPreview" zoomScaleNormal="125" zoomScaleSheetLayoutView="100" zoomScalePageLayoutView="125" workbookViewId="0">
      <selection activeCell="H22" sqref="H22"/>
    </sheetView>
  </sheetViews>
  <sheetFormatPr defaultColWidth="6.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8" width="15.54296875" style="4" customWidth="1"/>
    <col min="9" max="9" width="16.26953125" style="5" customWidth="1"/>
    <col min="10" max="16384" width="6.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10" t="s">
        <v>15</v>
      </c>
      <c r="I8" s="10" t="s">
        <v>16</v>
      </c>
    </row>
    <row r="9" spans="1:10" x14ac:dyDescent="0.25">
      <c r="A9" s="12"/>
      <c r="B9" s="29"/>
      <c r="C9" s="29"/>
      <c r="D9" s="29"/>
      <c r="E9" s="13"/>
      <c r="F9" s="17"/>
      <c r="G9" s="17"/>
      <c r="H9" s="17"/>
      <c r="I9" s="70" t="str">
        <f t="shared" ref="I9:I143" si="0">IF(F9="","",G9*H9)</f>
        <v/>
      </c>
    </row>
    <row r="10" spans="1:10" ht="13" x14ac:dyDescent="0.25">
      <c r="A10" s="188" t="s">
        <v>1874</v>
      </c>
      <c r="B10" s="33"/>
      <c r="C10" s="33"/>
      <c r="D10" s="33"/>
      <c r="E10" s="15" t="s">
        <v>925</v>
      </c>
      <c r="F10" s="17"/>
      <c r="G10" s="17"/>
      <c r="H10" s="17"/>
      <c r="I10" s="70" t="str">
        <f t="shared" si="0"/>
        <v/>
      </c>
    </row>
    <row r="11" spans="1:10" x14ac:dyDescent="0.25">
      <c r="A11" s="12"/>
      <c r="B11" s="29"/>
      <c r="C11" s="29"/>
      <c r="D11" s="29"/>
      <c r="E11" s="13"/>
      <c r="F11" s="17"/>
      <c r="G11" s="17"/>
      <c r="H11" s="17"/>
      <c r="I11" s="138" t="str">
        <f t="shared" si="0"/>
        <v/>
      </c>
    </row>
    <row r="12" spans="1:10" ht="13" x14ac:dyDescent="0.25">
      <c r="A12" s="188" t="s">
        <v>1875</v>
      </c>
      <c r="B12" s="29"/>
      <c r="C12" s="29"/>
      <c r="D12" s="29"/>
      <c r="E12" s="15" t="s">
        <v>927</v>
      </c>
      <c r="F12" s="17" t="s">
        <v>5</v>
      </c>
      <c r="G12" s="17"/>
      <c r="H12" s="17"/>
      <c r="I12" s="138" t="s">
        <v>5</v>
      </c>
    </row>
    <row r="13" spans="1:10" x14ac:dyDescent="0.25">
      <c r="A13" s="12"/>
      <c r="B13" s="29"/>
      <c r="C13" s="29"/>
      <c r="D13" s="29"/>
      <c r="E13" s="13"/>
      <c r="F13" s="17"/>
      <c r="G13" s="17"/>
      <c r="H13" s="17"/>
      <c r="I13" s="138" t="str">
        <f t="shared" si="0"/>
        <v/>
      </c>
    </row>
    <row r="14" spans="1:10" ht="14.5" x14ac:dyDescent="0.25">
      <c r="A14" s="12"/>
      <c r="B14" s="12" t="s">
        <v>1876</v>
      </c>
      <c r="C14" s="29"/>
      <c r="D14" s="29"/>
      <c r="E14" s="13" t="s">
        <v>929</v>
      </c>
      <c r="F14" s="17" t="s">
        <v>57</v>
      </c>
      <c r="G14" s="128">
        <v>2</v>
      </c>
      <c r="H14" s="867"/>
      <c r="I14" s="880">
        <f>H14*G14</f>
        <v>0</v>
      </c>
    </row>
    <row r="15" spans="1:10" x14ac:dyDescent="0.25">
      <c r="A15" s="12"/>
      <c r="B15" s="12"/>
      <c r="C15" s="29"/>
      <c r="D15" s="29"/>
      <c r="E15" s="13"/>
      <c r="F15" s="17"/>
      <c r="G15" s="128"/>
      <c r="H15" s="878"/>
      <c r="I15" s="880" t="str">
        <f t="shared" si="0"/>
        <v/>
      </c>
    </row>
    <row r="16" spans="1:10" ht="27" x14ac:dyDescent="0.25">
      <c r="A16" s="12"/>
      <c r="B16" s="12" t="s">
        <v>1877</v>
      </c>
      <c r="C16" s="29"/>
      <c r="D16" s="29"/>
      <c r="E16" s="13" t="s">
        <v>931</v>
      </c>
      <c r="F16" s="17" t="s">
        <v>57</v>
      </c>
      <c r="G16" s="128">
        <v>3</v>
      </c>
      <c r="H16" s="867"/>
      <c r="I16" s="880">
        <f>H16*G16</f>
        <v>0</v>
      </c>
    </row>
    <row r="17" spans="1:9" x14ac:dyDescent="0.25">
      <c r="A17" s="12"/>
      <c r="B17" s="29"/>
      <c r="C17" s="29"/>
      <c r="D17" s="29"/>
      <c r="E17" s="13"/>
      <c r="F17" s="17"/>
      <c r="G17" s="128"/>
      <c r="H17" s="878"/>
      <c r="I17" s="880"/>
    </row>
    <row r="18" spans="1:9" ht="13" x14ac:dyDescent="0.25">
      <c r="A18" s="188" t="s">
        <v>1878</v>
      </c>
      <c r="B18" s="33"/>
      <c r="C18" s="33"/>
      <c r="D18" s="33"/>
      <c r="E18" s="15" t="s">
        <v>933</v>
      </c>
      <c r="F18" s="17"/>
      <c r="G18" s="128"/>
      <c r="H18" s="869"/>
      <c r="I18" s="880" t="str">
        <f t="shared" si="0"/>
        <v/>
      </c>
    </row>
    <row r="19" spans="1:9" x14ac:dyDescent="0.25">
      <c r="A19" s="12"/>
      <c r="B19" s="29"/>
      <c r="C19" s="29"/>
      <c r="D19" s="29"/>
      <c r="E19" s="13"/>
      <c r="F19" s="17"/>
      <c r="G19" s="128"/>
      <c r="H19" s="869"/>
      <c r="I19" s="880" t="str">
        <f t="shared" si="0"/>
        <v/>
      </c>
    </row>
    <row r="20" spans="1:9" ht="25" x14ac:dyDescent="0.25">
      <c r="A20" s="12"/>
      <c r="B20" s="12" t="s">
        <v>1879</v>
      </c>
      <c r="C20" s="29"/>
      <c r="D20" s="29"/>
      <c r="E20" s="13" t="s">
        <v>935</v>
      </c>
      <c r="F20" s="17"/>
      <c r="G20" s="128"/>
      <c r="H20" s="901"/>
      <c r="I20" s="880" t="str">
        <f t="shared" si="0"/>
        <v/>
      </c>
    </row>
    <row r="21" spans="1:9" x14ac:dyDescent="0.25">
      <c r="A21" s="12"/>
      <c r="B21" s="12"/>
      <c r="C21" s="29"/>
      <c r="D21" s="29"/>
      <c r="E21" s="13"/>
      <c r="F21" s="17"/>
      <c r="G21" s="128"/>
      <c r="H21" s="901"/>
      <c r="I21" s="880"/>
    </row>
    <row r="22" spans="1:9" ht="25" x14ac:dyDescent="0.25">
      <c r="A22" s="12"/>
      <c r="B22" s="12"/>
      <c r="C22" s="12" t="s">
        <v>41</v>
      </c>
      <c r="D22" s="29"/>
      <c r="E22" s="963" t="s">
        <v>3860</v>
      </c>
      <c r="F22" s="17" t="s">
        <v>660</v>
      </c>
      <c r="G22" s="128">
        <v>2500</v>
      </c>
      <c r="H22" s="867"/>
      <c r="I22" s="880">
        <f>H22*G22</f>
        <v>0</v>
      </c>
    </row>
    <row r="23" spans="1:9" x14ac:dyDescent="0.25">
      <c r="A23" s="12"/>
      <c r="B23" s="12"/>
      <c r="C23" s="12"/>
      <c r="D23" s="29"/>
      <c r="E23" s="13"/>
      <c r="F23" s="17"/>
      <c r="G23" s="128"/>
      <c r="H23" s="878"/>
      <c r="I23" s="880"/>
    </row>
    <row r="24" spans="1:9" ht="25" x14ac:dyDescent="0.25">
      <c r="A24" s="12"/>
      <c r="B24" s="12"/>
      <c r="C24" s="12" t="s">
        <v>44</v>
      </c>
      <c r="D24" s="29"/>
      <c r="E24" s="13" t="s">
        <v>1880</v>
      </c>
      <c r="F24" s="17" t="s">
        <v>660</v>
      </c>
      <c r="G24" s="128">
        <v>2860</v>
      </c>
      <c r="H24" s="867"/>
      <c r="I24" s="880">
        <f t="shared" ref="I24" si="1">G24*H24</f>
        <v>0</v>
      </c>
    </row>
    <row r="25" spans="1:9" x14ac:dyDescent="0.25">
      <c r="A25" s="12"/>
      <c r="B25" s="12"/>
      <c r="C25" s="29"/>
      <c r="D25" s="29"/>
      <c r="E25" s="13"/>
      <c r="F25" s="17"/>
      <c r="G25" s="128"/>
      <c r="H25" s="878"/>
      <c r="I25" s="880"/>
    </row>
    <row r="26" spans="1:9" x14ac:dyDescent="0.25">
      <c r="A26" s="12"/>
      <c r="B26" s="29"/>
      <c r="C26" s="29"/>
      <c r="D26" s="29"/>
      <c r="E26" s="13"/>
      <c r="F26" s="17"/>
      <c r="G26" s="128"/>
      <c r="H26" s="878"/>
      <c r="I26" s="880" t="str">
        <f t="shared" si="0"/>
        <v/>
      </c>
    </row>
    <row r="27" spans="1:9" ht="27" x14ac:dyDescent="0.25">
      <c r="A27" s="12"/>
      <c r="B27" s="29"/>
      <c r="C27" s="12" t="s">
        <v>339</v>
      </c>
      <c r="D27" s="29"/>
      <c r="E27" s="13" t="s">
        <v>905</v>
      </c>
      <c r="F27" s="17" t="s">
        <v>165</v>
      </c>
      <c r="G27" s="128">
        <v>87960</v>
      </c>
      <c r="H27" s="867"/>
      <c r="I27" s="880">
        <f t="shared" si="0"/>
        <v>0</v>
      </c>
    </row>
    <row r="28" spans="1:9" x14ac:dyDescent="0.25">
      <c r="A28" s="12"/>
      <c r="B28" s="29"/>
      <c r="C28" s="12"/>
      <c r="D28" s="29"/>
      <c r="E28" s="13"/>
      <c r="F28" s="17"/>
      <c r="G28" s="128"/>
      <c r="H28" s="878"/>
      <c r="I28" s="880" t="str">
        <f t="shared" si="0"/>
        <v/>
      </c>
    </row>
    <row r="29" spans="1:9" ht="25" x14ac:dyDescent="0.25">
      <c r="A29" s="12"/>
      <c r="B29" s="29"/>
      <c r="C29" s="12" t="s">
        <v>82</v>
      </c>
      <c r="D29" s="29"/>
      <c r="E29" s="13" t="s">
        <v>1881</v>
      </c>
      <c r="F29" s="17" t="s">
        <v>660</v>
      </c>
      <c r="G29" s="128">
        <v>183200</v>
      </c>
      <c r="H29" s="867"/>
      <c r="I29" s="880">
        <f t="shared" ref="I29" si="2">G29*H29</f>
        <v>0</v>
      </c>
    </row>
    <row r="30" spans="1:9" x14ac:dyDescent="0.25">
      <c r="A30" s="12"/>
      <c r="B30" s="29"/>
      <c r="C30" s="12"/>
      <c r="D30" s="29"/>
      <c r="E30" s="13"/>
      <c r="F30" s="17"/>
      <c r="G30" s="128"/>
      <c r="H30" s="871"/>
      <c r="I30" s="880"/>
    </row>
    <row r="31" spans="1:9" ht="37.5" x14ac:dyDescent="0.25">
      <c r="A31" s="12"/>
      <c r="B31" s="12" t="s">
        <v>1882</v>
      </c>
      <c r="C31" s="12"/>
      <c r="D31" s="29"/>
      <c r="E31" s="13" t="s">
        <v>938</v>
      </c>
      <c r="F31" s="17"/>
      <c r="G31" s="128"/>
      <c r="H31" s="878"/>
      <c r="I31" s="880" t="str">
        <f t="shared" ref="I31" si="3">IF(F31="","",G31*H31)</f>
        <v/>
      </c>
    </row>
    <row r="32" spans="1:9" x14ac:dyDescent="0.25">
      <c r="A32" s="12"/>
      <c r="B32" s="29"/>
      <c r="C32" s="12"/>
      <c r="D32" s="29"/>
      <c r="E32" s="13"/>
      <c r="F32" s="17"/>
      <c r="G32" s="128"/>
      <c r="H32" s="878"/>
      <c r="I32" s="880"/>
    </row>
    <row r="33" spans="1:9" ht="14.5" x14ac:dyDescent="0.25">
      <c r="A33" s="12"/>
      <c r="B33" s="29"/>
      <c r="C33" s="12" t="s">
        <v>44</v>
      </c>
      <c r="D33" s="29"/>
      <c r="E33" s="13" t="s">
        <v>1883</v>
      </c>
      <c r="F33" s="17" t="s">
        <v>660</v>
      </c>
      <c r="G33" s="128">
        <v>18200</v>
      </c>
      <c r="H33" s="879"/>
      <c r="I33" s="880">
        <f>H33*G33</f>
        <v>0</v>
      </c>
    </row>
    <row r="34" spans="1:9" x14ac:dyDescent="0.25">
      <c r="A34" s="12"/>
      <c r="B34" s="29"/>
      <c r="C34" s="12"/>
      <c r="D34" s="29"/>
      <c r="E34" s="13"/>
      <c r="F34" s="17"/>
      <c r="H34" s="901"/>
      <c r="I34" s="880" t="str">
        <f>IF(F34="","",G33*H34)</f>
        <v/>
      </c>
    </row>
    <row r="35" spans="1:9" ht="27" x14ac:dyDescent="0.25">
      <c r="A35" s="12"/>
      <c r="B35" s="29"/>
      <c r="C35" s="12" t="s">
        <v>339</v>
      </c>
      <c r="D35" s="29"/>
      <c r="E35" s="13" t="s">
        <v>905</v>
      </c>
      <c r="F35" s="17" t="s">
        <v>165</v>
      </c>
      <c r="G35" s="128">
        <v>11000</v>
      </c>
      <c r="H35" s="879"/>
      <c r="I35" s="880">
        <f>H35*G35</f>
        <v>0</v>
      </c>
    </row>
    <row r="36" spans="1:9" x14ac:dyDescent="0.25">
      <c r="A36" s="12"/>
      <c r="B36" s="29"/>
      <c r="C36" s="12"/>
      <c r="D36" s="29"/>
      <c r="E36" s="13"/>
      <c r="F36" s="17"/>
      <c r="G36" s="128"/>
      <c r="H36" s="871"/>
      <c r="I36" s="880" t="str">
        <f t="shared" ref="I36:I38" si="4">IF(F36="","",G36*H36)</f>
        <v/>
      </c>
    </row>
    <row r="37" spans="1:9" ht="14.5" x14ac:dyDescent="0.25">
      <c r="A37" s="12"/>
      <c r="B37" s="12" t="s">
        <v>939</v>
      </c>
      <c r="C37" s="12"/>
      <c r="D37" s="29"/>
      <c r="E37" s="13" t="s">
        <v>940</v>
      </c>
      <c r="F37" s="17" t="s">
        <v>660</v>
      </c>
      <c r="G37" s="128">
        <v>150000</v>
      </c>
      <c r="H37" s="872"/>
      <c r="I37" s="880">
        <f>H37*G37</f>
        <v>0</v>
      </c>
    </row>
    <row r="38" spans="1:9" x14ac:dyDescent="0.25">
      <c r="A38" s="12"/>
      <c r="B38" s="29"/>
      <c r="C38" s="12"/>
      <c r="D38" s="29"/>
      <c r="E38" s="13"/>
      <c r="F38" s="17"/>
      <c r="G38" s="128"/>
      <c r="H38" s="869"/>
      <c r="I38" s="880" t="str">
        <f t="shared" si="4"/>
        <v/>
      </c>
    </row>
    <row r="39" spans="1:9" ht="14.5" x14ac:dyDescent="0.25">
      <c r="A39" s="12"/>
      <c r="B39" s="12" t="s">
        <v>941</v>
      </c>
      <c r="C39" s="12"/>
      <c r="D39" s="29"/>
      <c r="E39" s="13" t="s">
        <v>942</v>
      </c>
      <c r="F39" s="17" t="s">
        <v>660</v>
      </c>
      <c r="G39" s="128">
        <v>40500</v>
      </c>
      <c r="H39" s="867"/>
      <c r="I39" s="880">
        <f>H39*G39</f>
        <v>0</v>
      </c>
    </row>
    <row r="40" spans="1:9" x14ac:dyDescent="0.25">
      <c r="A40" s="12"/>
      <c r="B40" s="29"/>
      <c r="C40" s="12"/>
      <c r="D40" s="29"/>
      <c r="E40" s="13"/>
      <c r="F40" s="17"/>
      <c r="G40" s="128"/>
      <c r="H40" s="869"/>
      <c r="I40" s="880" t="str">
        <f t="shared" ref="I40:I50" si="5">IF(F40="","",G40*H40)</f>
        <v/>
      </c>
    </row>
    <row r="41" spans="1:9" ht="26" x14ac:dyDescent="0.25">
      <c r="A41" s="188" t="s">
        <v>1884</v>
      </c>
      <c r="B41" s="29"/>
      <c r="C41" s="12"/>
      <c r="D41" s="29"/>
      <c r="E41" s="15" t="s">
        <v>944</v>
      </c>
      <c r="F41" s="17" t="s">
        <v>660</v>
      </c>
      <c r="G41" s="128">
        <v>13000</v>
      </c>
      <c r="H41" s="867"/>
      <c r="I41" s="880">
        <f>H41*G41</f>
        <v>0</v>
      </c>
    </row>
    <row r="42" spans="1:9" x14ac:dyDescent="0.25">
      <c r="A42" s="12"/>
      <c r="B42" s="29"/>
      <c r="C42" s="12"/>
      <c r="D42" s="29"/>
      <c r="E42" s="42"/>
      <c r="F42" s="17"/>
      <c r="G42" s="128"/>
      <c r="H42" s="901"/>
      <c r="I42" s="880" t="str">
        <f t="shared" si="5"/>
        <v/>
      </c>
    </row>
    <row r="43" spans="1:9" ht="13" x14ac:dyDescent="0.25">
      <c r="A43" s="188" t="s">
        <v>1885</v>
      </c>
      <c r="B43" s="29"/>
      <c r="C43" s="12"/>
      <c r="D43" s="29"/>
      <c r="E43" s="710" t="s">
        <v>1886</v>
      </c>
      <c r="F43" s="17"/>
      <c r="G43" s="128"/>
      <c r="H43" s="901"/>
      <c r="I43" s="880" t="str">
        <f t="shared" si="5"/>
        <v/>
      </c>
    </row>
    <row r="44" spans="1:9" x14ac:dyDescent="0.25">
      <c r="A44" s="12"/>
      <c r="B44" s="29"/>
      <c r="C44" s="12"/>
      <c r="D44" s="29"/>
      <c r="E44" s="13"/>
      <c r="F44" s="17"/>
      <c r="G44" s="17"/>
      <c r="H44" s="869"/>
      <c r="I44" s="880" t="str">
        <f t="shared" si="5"/>
        <v/>
      </c>
    </row>
    <row r="45" spans="1:9" ht="37.5" x14ac:dyDescent="0.25">
      <c r="A45" s="12"/>
      <c r="B45" s="12" t="s">
        <v>1887</v>
      </c>
      <c r="C45" s="12"/>
      <c r="D45" s="29"/>
      <c r="E45" s="13" t="s">
        <v>1888</v>
      </c>
      <c r="F45" s="17" t="s">
        <v>660</v>
      </c>
      <c r="G45" s="17">
        <v>8900</v>
      </c>
      <c r="H45" s="867"/>
      <c r="I45" s="880">
        <f>H45*G45</f>
        <v>0</v>
      </c>
    </row>
    <row r="46" spans="1:9" x14ac:dyDescent="0.25">
      <c r="A46" s="12"/>
      <c r="B46" s="29"/>
      <c r="C46" s="12"/>
      <c r="D46" s="29"/>
      <c r="E46" s="13"/>
      <c r="F46" s="17"/>
      <c r="G46" s="17"/>
      <c r="H46" s="878"/>
      <c r="I46" s="880" t="str">
        <f t="shared" si="5"/>
        <v/>
      </c>
    </row>
    <row r="47" spans="1:9" ht="13" x14ac:dyDescent="0.25">
      <c r="A47" s="188" t="s">
        <v>1885</v>
      </c>
      <c r="B47" s="29"/>
      <c r="C47" s="12"/>
      <c r="D47" s="29"/>
      <c r="E47" s="15" t="s">
        <v>946</v>
      </c>
      <c r="F47" s="17"/>
      <c r="G47" s="17"/>
      <c r="H47" s="878"/>
      <c r="I47" s="880" t="str">
        <f t="shared" si="5"/>
        <v/>
      </c>
    </row>
    <row r="48" spans="1:9" x14ac:dyDescent="0.25">
      <c r="A48" s="12"/>
      <c r="B48" s="29"/>
      <c r="C48" s="12"/>
      <c r="D48" s="29"/>
      <c r="E48" s="13"/>
      <c r="F48" s="17"/>
      <c r="G48" s="17"/>
      <c r="H48" s="878"/>
      <c r="I48" s="880" t="str">
        <f t="shared" si="5"/>
        <v/>
      </c>
    </row>
    <row r="49" spans="1:9" ht="25" x14ac:dyDescent="0.25">
      <c r="A49" s="12"/>
      <c r="B49" s="12" t="s">
        <v>1889</v>
      </c>
      <c r="C49" s="12"/>
      <c r="D49" s="29"/>
      <c r="E49" s="13" t="s">
        <v>1890</v>
      </c>
      <c r="F49" s="17" t="s">
        <v>660</v>
      </c>
      <c r="G49" s="17">
        <v>22800</v>
      </c>
      <c r="H49" s="867"/>
      <c r="I49" s="880">
        <f>H49*G49</f>
        <v>0</v>
      </c>
    </row>
    <row r="50" spans="1:9" x14ac:dyDescent="0.25">
      <c r="A50" s="12"/>
      <c r="B50" s="29"/>
      <c r="C50" s="12"/>
      <c r="D50" s="29"/>
      <c r="E50" s="13"/>
      <c r="F50" s="17"/>
      <c r="G50" s="17"/>
      <c r="H50" s="878"/>
      <c r="I50" s="880" t="str">
        <f t="shared" si="5"/>
        <v/>
      </c>
    </row>
    <row r="51" spans="1:9" ht="13" x14ac:dyDescent="0.25">
      <c r="A51" s="188" t="s">
        <v>1891</v>
      </c>
      <c r="B51" s="29"/>
      <c r="C51" s="12"/>
      <c r="D51" s="29"/>
      <c r="E51" s="15" t="s">
        <v>950</v>
      </c>
      <c r="F51" s="17"/>
      <c r="G51" s="17"/>
      <c r="H51" s="878"/>
      <c r="I51" s="880" t="str">
        <f t="shared" ref="I51:I58" si="6">IF(F51="","",G51*H51)</f>
        <v/>
      </c>
    </row>
    <row r="52" spans="1:9" x14ac:dyDescent="0.25">
      <c r="A52" s="12"/>
      <c r="B52" s="29"/>
      <c r="C52" s="12"/>
      <c r="D52" s="29"/>
      <c r="E52" s="13"/>
      <c r="F52" s="17"/>
      <c r="G52" s="17"/>
      <c r="H52" s="878"/>
      <c r="I52" s="880" t="str">
        <f t="shared" si="6"/>
        <v/>
      </c>
    </row>
    <row r="53" spans="1:9" ht="14.5" x14ac:dyDescent="0.25">
      <c r="A53" s="12"/>
      <c r="B53" s="12" t="s">
        <v>1892</v>
      </c>
      <c r="C53" s="12"/>
      <c r="D53" s="29"/>
      <c r="E53" s="13" t="s">
        <v>952</v>
      </c>
      <c r="F53" s="17" t="s">
        <v>660</v>
      </c>
      <c r="G53" s="17">
        <v>5000</v>
      </c>
      <c r="H53" s="867"/>
      <c r="I53" s="880">
        <f>H53*G53</f>
        <v>0</v>
      </c>
    </row>
    <row r="54" spans="1:9" x14ac:dyDescent="0.25">
      <c r="A54" s="12"/>
      <c r="B54" s="12"/>
      <c r="C54" s="12"/>
      <c r="D54" s="29"/>
      <c r="E54" s="13"/>
      <c r="F54" s="17"/>
      <c r="G54" s="17"/>
      <c r="H54" s="878"/>
      <c r="I54" s="880" t="str">
        <f t="shared" si="6"/>
        <v/>
      </c>
    </row>
    <row r="55" spans="1:9" ht="14.5" x14ac:dyDescent="0.25">
      <c r="A55" s="12"/>
      <c r="B55" s="12" t="s">
        <v>1893</v>
      </c>
      <c r="C55" s="12"/>
      <c r="D55" s="29"/>
      <c r="E55" s="13" t="s">
        <v>954</v>
      </c>
      <c r="F55" s="17" t="s">
        <v>660</v>
      </c>
      <c r="G55" s="17">
        <v>5000</v>
      </c>
      <c r="H55" s="867"/>
      <c r="I55" s="880">
        <f>H55*G55</f>
        <v>0</v>
      </c>
    </row>
    <row r="56" spans="1:9" x14ac:dyDescent="0.25">
      <c r="A56" s="12"/>
      <c r="B56" s="12"/>
      <c r="C56" s="12"/>
      <c r="D56" s="29"/>
      <c r="E56" s="13"/>
      <c r="F56" s="17"/>
      <c r="G56" s="17"/>
      <c r="H56" s="878"/>
      <c r="I56" s="880" t="str">
        <f t="shared" si="6"/>
        <v/>
      </c>
    </row>
    <row r="57" spans="1:9" ht="14.5" x14ac:dyDescent="0.25">
      <c r="A57" s="12"/>
      <c r="B57" s="12" t="s">
        <v>1894</v>
      </c>
      <c r="C57" s="12"/>
      <c r="D57" s="29"/>
      <c r="E57" s="13" t="s">
        <v>956</v>
      </c>
      <c r="F57" s="17" t="s">
        <v>660</v>
      </c>
      <c r="G57" s="17">
        <v>5000</v>
      </c>
      <c r="H57" s="867"/>
      <c r="I57" s="880">
        <f>H57*G57</f>
        <v>0</v>
      </c>
    </row>
    <row r="58" spans="1:9" x14ac:dyDescent="0.25">
      <c r="A58" s="12"/>
      <c r="B58" s="12"/>
      <c r="C58" s="12"/>
      <c r="D58" s="29"/>
      <c r="E58" s="13"/>
      <c r="F58" s="17"/>
      <c r="G58" s="17"/>
      <c r="H58" s="878"/>
      <c r="I58" s="880" t="str">
        <f t="shared" si="6"/>
        <v/>
      </c>
    </row>
    <row r="59" spans="1:9" ht="14.5" x14ac:dyDescent="0.25">
      <c r="A59" s="12"/>
      <c r="B59" s="12" t="s">
        <v>1895</v>
      </c>
      <c r="C59" s="12"/>
      <c r="D59" s="29"/>
      <c r="E59" s="13" t="s">
        <v>958</v>
      </c>
      <c r="F59" s="17" t="s">
        <v>660</v>
      </c>
      <c r="G59" s="17">
        <v>2000</v>
      </c>
      <c r="H59" s="867"/>
      <c r="I59" s="880">
        <f>H59*G59</f>
        <v>0</v>
      </c>
    </row>
    <row r="60" spans="1:9" x14ac:dyDescent="0.25">
      <c r="A60" s="12"/>
      <c r="B60" s="12"/>
      <c r="C60" s="12"/>
      <c r="D60" s="29"/>
      <c r="E60" s="13"/>
      <c r="F60" s="17"/>
      <c r="G60" s="17"/>
      <c r="H60" s="878"/>
      <c r="I60" s="880"/>
    </row>
    <row r="61" spans="1:9" ht="25.5" x14ac:dyDescent="0.25">
      <c r="A61" s="12"/>
      <c r="B61" s="12" t="s">
        <v>1896</v>
      </c>
      <c r="C61" s="12"/>
      <c r="D61" s="29"/>
      <c r="E61" s="13" t="s">
        <v>905</v>
      </c>
      <c r="F61" s="17" t="s">
        <v>795</v>
      </c>
      <c r="G61" s="17">
        <v>5000</v>
      </c>
      <c r="H61" s="867"/>
      <c r="I61" s="880">
        <f>H61*G61</f>
        <v>0</v>
      </c>
    </row>
    <row r="62" spans="1:9" x14ac:dyDescent="0.25">
      <c r="A62" s="12"/>
      <c r="B62" s="29"/>
      <c r="C62" s="12"/>
      <c r="D62" s="29"/>
      <c r="E62" s="13"/>
      <c r="F62" s="17"/>
      <c r="G62" s="128"/>
      <c r="H62" s="871"/>
      <c r="I62" s="880"/>
    </row>
    <row r="63" spans="1:9" ht="26" x14ac:dyDescent="0.25">
      <c r="A63" s="188" t="s">
        <v>1897</v>
      </c>
      <c r="B63" s="29"/>
      <c r="C63" s="12"/>
      <c r="D63" s="29"/>
      <c r="E63" s="710" t="s">
        <v>961</v>
      </c>
      <c r="F63" s="17"/>
      <c r="G63" s="17"/>
      <c r="H63" s="878"/>
      <c r="I63" s="880" t="str">
        <f t="shared" ref="I63:I77" si="7">IF(F63="","",G63*H63)</f>
        <v/>
      </c>
    </row>
    <row r="64" spans="1:9" x14ac:dyDescent="0.25">
      <c r="A64" s="12"/>
      <c r="B64" s="29"/>
      <c r="C64" s="12"/>
      <c r="D64" s="29"/>
      <c r="E64" s="42"/>
      <c r="F64" s="24"/>
      <c r="G64" s="24"/>
      <c r="H64" s="878"/>
      <c r="I64" s="880" t="str">
        <f t="shared" si="7"/>
        <v/>
      </c>
    </row>
    <row r="65" spans="1:9" ht="25" x14ac:dyDescent="0.25">
      <c r="A65" s="12"/>
      <c r="B65" s="12" t="s">
        <v>1898</v>
      </c>
      <c r="C65" s="12"/>
      <c r="D65" s="29"/>
      <c r="E65" s="13" t="s">
        <v>963</v>
      </c>
      <c r="F65" s="17" t="s">
        <v>964</v>
      </c>
      <c r="G65" s="17">
        <v>25000</v>
      </c>
      <c r="H65" s="867"/>
      <c r="I65" s="880">
        <f>H65*G65</f>
        <v>0</v>
      </c>
    </row>
    <row r="66" spans="1:9" x14ac:dyDescent="0.25">
      <c r="A66" s="12"/>
      <c r="B66" s="12"/>
      <c r="C66" s="12"/>
      <c r="D66" s="29"/>
      <c r="E66" s="42"/>
      <c r="F66" s="17"/>
      <c r="G66" s="17"/>
      <c r="H66" s="878"/>
      <c r="I66" s="880" t="str">
        <f t="shared" si="7"/>
        <v/>
      </c>
    </row>
    <row r="67" spans="1:9" x14ac:dyDescent="0.25">
      <c r="A67" s="12"/>
      <c r="B67" s="12" t="s">
        <v>1899</v>
      </c>
      <c r="C67" s="12"/>
      <c r="D67" s="29"/>
      <c r="E67" s="42" t="s">
        <v>966</v>
      </c>
      <c r="F67" s="17" t="s">
        <v>967</v>
      </c>
      <c r="G67" s="24">
        <v>45000</v>
      </c>
      <c r="H67" s="867"/>
      <c r="I67" s="880">
        <f>H67*G67</f>
        <v>0</v>
      </c>
    </row>
    <row r="68" spans="1:9" x14ac:dyDescent="0.25">
      <c r="A68" s="12"/>
      <c r="B68" s="12"/>
      <c r="C68" s="12"/>
      <c r="D68" s="29"/>
      <c r="E68" s="42"/>
      <c r="F68" s="24"/>
      <c r="G68" s="24"/>
      <c r="H68" s="878"/>
      <c r="I68" s="880" t="str">
        <f t="shared" si="7"/>
        <v/>
      </c>
    </row>
    <row r="69" spans="1:9" x14ac:dyDescent="0.25">
      <c r="A69" s="12"/>
      <c r="B69" s="12"/>
      <c r="C69" s="12"/>
      <c r="D69" s="29"/>
      <c r="E69" s="42"/>
      <c r="F69" s="24"/>
      <c r="G69" s="24"/>
      <c r="H69" s="878"/>
      <c r="I69" s="880"/>
    </row>
    <row r="70" spans="1:9" ht="13" x14ac:dyDescent="0.25">
      <c r="A70" s="195" t="str">
        <f>$A$10</f>
        <v>C5.2</v>
      </c>
      <c r="B70" s="696"/>
      <c r="C70" s="696"/>
      <c r="D70" s="696"/>
      <c r="E70" s="19" t="s">
        <v>90</v>
      </c>
      <c r="F70" s="20"/>
      <c r="G70" s="21"/>
      <c r="H70" s="907"/>
      <c r="I70" s="874">
        <f>SUM(I9:I68)</f>
        <v>0</v>
      </c>
    </row>
    <row r="71" spans="1:9" ht="13" x14ac:dyDescent="0.25">
      <c r="A71" s="34" t="s">
        <v>11</v>
      </c>
      <c r="B71" s="34"/>
      <c r="C71" s="34"/>
      <c r="D71" s="34"/>
      <c r="E71" s="10" t="s">
        <v>12</v>
      </c>
      <c r="F71" s="10" t="s">
        <v>13</v>
      </c>
      <c r="G71" s="10" t="s">
        <v>14</v>
      </c>
      <c r="H71" s="10" t="s">
        <v>15</v>
      </c>
      <c r="I71" s="10" t="s">
        <v>16</v>
      </c>
    </row>
    <row r="72" spans="1:9" ht="13" x14ac:dyDescent="0.25">
      <c r="A72" s="37"/>
      <c r="B72" s="20"/>
      <c r="C72" s="20"/>
      <c r="D72" s="20"/>
      <c r="E72" s="19" t="s">
        <v>91</v>
      </c>
      <c r="F72" s="20"/>
      <c r="G72" s="21"/>
      <c r="H72" s="907"/>
      <c r="I72" s="874">
        <f>I70</f>
        <v>0</v>
      </c>
    </row>
    <row r="73" spans="1:9" x14ac:dyDescent="0.25">
      <c r="A73" s="12"/>
      <c r="B73" s="12"/>
      <c r="C73" s="12"/>
      <c r="D73" s="29"/>
      <c r="E73" s="42"/>
      <c r="F73" s="24"/>
      <c r="G73" s="24"/>
      <c r="H73" s="878"/>
      <c r="I73" s="880"/>
    </row>
    <row r="74" spans="1:9" x14ac:dyDescent="0.25">
      <c r="A74" s="12"/>
      <c r="B74" s="12" t="s">
        <v>1900</v>
      </c>
      <c r="C74" s="12"/>
      <c r="D74" s="29"/>
      <c r="E74" s="42" t="s">
        <v>969</v>
      </c>
      <c r="F74" s="17" t="s">
        <v>967</v>
      </c>
      <c r="G74" s="24">
        <v>60000</v>
      </c>
      <c r="H74" s="867"/>
      <c r="I74" s="880">
        <f>H74*G74</f>
        <v>0</v>
      </c>
    </row>
    <row r="75" spans="1:9" x14ac:dyDescent="0.25">
      <c r="A75" s="12"/>
      <c r="B75" s="12"/>
      <c r="C75" s="12"/>
      <c r="D75" s="29"/>
      <c r="E75" s="42"/>
      <c r="F75" s="24"/>
      <c r="G75" s="24"/>
      <c r="H75" s="878"/>
      <c r="I75" s="880" t="str">
        <f t="shared" si="7"/>
        <v/>
      </c>
    </row>
    <row r="76" spans="1:9" x14ac:dyDescent="0.25">
      <c r="A76" s="12"/>
      <c r="B76" s="12" t="s">
        <v>1901</v>
      </c>
      <c r="C76" s="12"/>
      <c r="D76" s="29"/>
      <c r="E76" s="13" t="s">
        <v>971</v>
      </c>
      <c r="F76" s="17" t="s">
        <v>967</v>
      </c>
      <c r="G76" s="17">
        <v>44000</v>
      </c>
      <c r="H76" s="867"/>
      <c r="I76" s="880">
        <f>H76*G76</f>
        <v>0</v>
      </c>
    </row>
    <row r="77" spans="1:9" x14ac:dyDescent="0.25">
      <c r="A77" s="12"/>
      <c r="B77" s="29"/>
      <c r="C77" s="12"/>
      <c r="D77" s="29"/>
      <c r="E77" s="13"/>
      <c r="F77" s="17"/>
      <c r="G77" s="17"/>
      <c r="H77" s="878"/>
      <c r="I77" s="880" t="str">
        <f t="shared" si="7"/>
        <v/>
      </c>
    </row>
    <row r="78" spans="1:9" ht="14.5" x14ac:dyDescent="0.25">
      <c r="A78" s="188" t="s">
        <v>1902</v>
      </c>
      <c r="B78" s="29"/>
      <c r="C78" s="29"/>
      <c r="D78" s="29"/>
      <c r="E78" s="15" t="s">
        <v>973</v>
      </c>
      <c r="F78" s="17" t="s">
        <v>660</v>
      </c>
      <c r="G78" s="17">
        <v>6750</v>
      </c>
      <c r="H78" s="867"/>
      <c r="I78" s="880">
        <f>H78*G78</f>
        <v>0</v>
      </c>
    </row>
    <row r="79" spans="1:9" ht="13" x14ac:dyDescent="0.25">
      <c r="A79" s="12"/>
      <c r="B79" s="29"/>
      <c r="C79" s="29"/>
      <c r="D79" s="29"/>
      <c r="E79" s="15"/>
      <c r="F79" s="17"/>
      <c r="G79" s="17"/>
      <c r="H79" s="878"/>
      <c r="I79" s="880"/>
    </row>
    <row r="80" spans="1:9" ht="26" x14ac:dyDescent="0.25">
      <c r="A80" s="188" t="s">
        <v>1903</v>
      </c>
      <c r="B80" s="33"/>
      <c r="C80" s="33"/>
      <c r="D80" s="33"/>
      <c r="E80" s="15" t="s">
        <v>975</v>
      </c>
      <c r="F80" s="17"/>
      <c r="G80" s="17"/>
      <c r="H80" s="878"/>
      <c r="I80" s="880" t="str">
        <f t="shared" si="0"/>
        <v/>
      </c>
    </row>
    <row r="81" spans="1:9" x14ac:dyDescent="0.25">
      <c r="A81" s="12"/>
      <c r="B81" s="29"/>
      <c r="C81" s="29"/>
      <c r="D81" s="29"/>
      <c r="E81" s="13"/>
      <c r="F81" s="17"/>
      <c r="G81" s="17"/>
      <c r="H81" s="878"/>
      <c r="I81" s="880" t="str">
        <f t="shared" si="0"/>
        <v/>
      </c>
    </row>
    <row r="82" spans="1:9" ht="27" x14ac:dyDescent="0.25">
      <c r="A82" s="12"/>
      <c r="B82" s="12" t="s">
        <v>1904</v>
      </c>
      <c r="C82" s="29"/>
      <c r="D82" s="29"/>
      <c r="E82" s="13" t="s">
        <v>977</v>
      </c>
      <c r="F82" s="17" t="s">
        <v>165</v>
      </c>
      <c r="G82" s="17">
        <v>122865</v>
      </c>
      <c r="H82" s="867"/>
      <c r="I82" s="880">
        <f>H82*G82</f>
        <v>0</v>
      </c>
    </row>
    <row r="83" spans="1:9" x14ac:dyDescent="0.25">
      <c r="A83" s="12"/>
      <c r="B83" s="12"/>
      <c r="C83" s="29"/>
      <c r="D83" s="29"/>
      <c r="E83" s="13"/>
      <c r="F83" s="17"/>
      <c r="G83" s="17"/>
      <c r="H83" s="878"/>
      <c r="I83" s="880" t="str">
        <f t="shared" si="0"/>
        <v/>
      </c>
    </row>
    <row r="84" spans="1:9" ht="27" x14ac:dyDescent="0.25">
      <c r="A84" s="12"/>
      <c r="B84" s="12" t="s">
        <v>1905</v>
      </c>
      <c r="C84" s="29"/>
      <c r="D84" s="29"/>
      <c r="E84" s="13" t="s">
        <v>1906</v>
      </c>
      <c r="F84" s="17" t="s">
        <v>165</v>
      </c>
      <c r="G84" s="128">
        <v>44776</v>
      </c>
      <c r="H84" s="867"/>
      <c r="I84" s="880">
        <f>H84*G84</f>
        <v>0</v>
      </c>
    </row>
    <row r="85" spans="1:9" x14ac:dyDescent="0.25">
      <c r="A85" s="12"/>
      <c r="B85" s="12"/>
      <c r="C85" s="29"/>
      <c r="D85" s="29"/>
      <c r="E85" s="13"/>
      <c r="F85" s="17"/>
      <c r="G85" s="17"/>
      <c r="H85" s="878"/>
      <c r="I85" s="880" t="str">
        <f t="shared" si="0"/>
        <v/>
      </c>
    </row>
    <row r="86" spans="1:9" x14ac:dyDescent="0.25">
      <c r="A86" s="12"/>
      <c r="B86" s="12"/>
      <c r="C86" s="29"/>
      <c r="D86" s="29"/>
      <c r="E86" s="13"/>
      <c r="F86" s="17"/>
      <c r="G86" s="17"/>
      <c r="H86" s="878"/>
      <c r="I86" s="880"/>
    </row>
    <row r="87" spans="1:9" x14ac:dyDescent="0.25">
      <c r="A87" s="12"/>
      <c r="B87" s="12"/>
      <c r="C87" s="29"/>
      <c r="D87" s="29"/>
      <c r="E87" s="13"/>
      <c r="F87" s="17"/>
      <c r="G87" s="17"/>
      <c r="H87" s="878"/>
      <c r="I87" s="880"/>
    </row>
    <row r="88" spans="1:9" x14ac:dyDescent="0.25">
      <c r="A88" s="12"/>
      <c r="B88" s="12"/>
      <c r="C88" s="29"/>
      <c r="D88" s="29"/>
      <c r="E88" s="13"/>
      <c r="F88" s="17"/>
      <c r="G88" s="17"/>
      <c r="H88" s="878"/>
      <c r="I88" s="880"/>
    </row>
    <row r="89" spans="1:9" x14ac:dyDescent="0.25">
      <c r="A89" s="12"/>
      <c r="B89" s="12"/>
      <c r="C89" s="29"/>
      <c r="D89" s="29"/>
      <c r="E89" s="13"/>
      <c r="F89" s="17"/>
      <c r="G89" s="17"/>
      <c r="H89" s="878"/>
      <c r="I89" s="880"/>
    </row>
    <row r="90" spans="1:9" x14ac:dyDescent="0.25">
      <c r="A90" s="12"/>
      <c r="B90" s="12"/>
      <c r="C90" s="29"/>
      <c r="D90" s="29"/>
      <c r="E90" s="13"/>
      <c r="F90" s="17"/>
      <c r="G90" s="17"/>
      <c r="H90" s="878"/>
      <c r="I90" s="880"/>
    </row>
    <row r="91" spans="1:9" x14ac:dyDescent="0.25">
      <c r="A91" s="12"/>
      <c r="B91" s="12"/>
      <c r="C91" s="29"/>
      <c r="D91" s="29"/>
      <c r="E91" s="13"/>
      <c r="F91" s="17"/>
      <c r="G91" s="17"/>
      <c r="H91" s="878"/>
      <c r="I91" s="880"/>
    </row>
    <row r="92" spans="1:9" x14ac:dyDescent="0.25">
      <c r="A92" s="12"/>
      <c r="B92" s="12"/>
      <c r="C92" s="29"/>
      <c r="D92" s="29"/>
      <c r="E92" s="13"/>
      <c r="F92" s="17"/>
      <c r="G92" s="17"/>
      <c r="H92" s="868"/>
      <c r="I92" s="873"/>
    </row>
    <row r="93" spans="1:9" x14ac:dyDescent="0.25">
      <c r="A93" s="12"/>
      <c r="B93" s="12"/>
      <c r="C93" s="29"/>
      <c r="D93" s="29"/>
      <c r="E93" s="13"/>
      <c r="F93" s="17"/>
      <c r="G93" s="17"/>
      <c r="H93" s="868"/>
      <c r="I93" s="873"/>
    </row>
    <row r="94" spans="1:9" x14ac:dyDescent="0.25">
      <c r="A94" s="12"/>
      <c r="B94" s="12"/>
      <c r="C94" s="29"/>
      <c r="D94" s="29"/>
      <c r="E94" s="13"/>
      <c r="F94" s="17"/>
      <c r="G94" s="17"/>
      <c r="H94" s="868"/>
      <c r="I94" s="873"/>
    </row>
    <row r="95" spans="1:9" x14ac:dyDescent="0.25">
      <c r="A95" s="12"/>
      <c r="B95" s="12"/>
      <c r="C95" s="29"/>
      <c r="D95" s="29"/>
      <c r="E95" s="13"/>
      <c r="F95" s="17"/>
      <c r="G95" s="17"/>
      <c r="H95" s="868"/>
      <c r="I95" s="873"/>
    </row>
    <row r="96" spans="1:9" x14ac:dyDescent="0.25">
      <c r="A96" s="12"/>
      <c r="B96" s="12"/>
      <c r="C96" s="29"/>
      <c r="D96" s="29"/>
      <c r="E96" s="13"/>
      <c r="F96" s="17"/>
      <c r="G96" s="17"/>
      <c r="H96" s="868"/>
      <c r="I96" s="873"/>
    </row>
    <row r="97" spans="1:9" x14ac:dyDescent="0.25">
      <c r="A97" s="12"/>
      <c r="B97" s="12"/>
      <c r="C97" s="29"/>
      <c r="D97" s="29"/>
      <c r="E97" s="13"/>
      <c r="F97" s="17"/>
      <c r="G97" s="17"/>
      <c r="H97" s="868"/>
      <c r="I97" s="873"/>
    </row>
    <row r="98" spans="1:9" x14ac:dyDescent="0.25">
      <c r="A98" s="12"/>
      <c r="B98" s="12"/>
      <c r="C98" s="29"/>
      <c r="D98" s="29"/>
      <c r="E98" s="13"/>
      <c r="F98" s="17"/>
      <c r="G98" s="17"/>
      <c r="H98" s="868"/>
      <c r="I98" s="873"/>
    </row>
    <row r="99" spans="1:9" x14ac:dyDescent="0.25">
      <c r="A99" s="12"/>
      <c r="B99" s="12"/>
      <c r="C99" s="29"/>
      <c r="D99" s="29"/>
      <c r="E99" s="13"/>
      <c r="F99" s="17"/>
      <c r="G99" s="17"/>
      <c r="H99" s="868"/>
      <c r="I99" s="873"/>
    </row>
    <row r="100" spans="1:9" x14ac:dyDescent="0.25">
      <c r="A100" s="12"/>
      <c r="B100" s="12"/>
      <c r="C100" s="29"/>
      <c r="D100" s="29"/>
      <c r="E100" s="13"/>
      <c r="F100" s="17"/>
      <c r="G100" s="17"/>
      <c r="H100" s="868"/>
      <c r="I100" s="873"/>
    </row>
    <row r="101" spans="1:9" x14ac:dyDescent="0.25">
      <c r="A101" s="12"/>
      <c r="B101" s="12"/>
      <c r="C101" s="29"/>
      <c r="D101" s="29"/>
      <c r="E101" s="13"/>
      <c r="F101" s="17"/>
      <c r="G101" s="17"/>
      <c r="H101" s="868"/>
      <c r="I101" s="873"/>
    </row>
    <row r="102" spans="1:9" x14ac:dyDescent="0.25">
      <c r="A102" s="12"/>
      <c r="B102" s="12"/>
      <c r="C102" s="29"/>
      <c r="D102" s="29"/>
      <c r="E102" s="13"/>
      <c r="F102" s="17"/>
      <c r="G102" s="17"/>
      <c r="H102" s="868"/>
      <c r="I102" s="873"/>
    </row>
    <row r="103" spans="1:9" x14ac:dyDescent="0.25">
      <c r="A103" s="12"/>
      <c r="B103" s="12"/>
      <c r="C103" s="29"/>
      <c r="D103" s="29"/>
      <c r="E103" s="13"/>
      <c r="F103" s="17"/>
      <c r="G103" s="17"/>
      <c r="H103" s="868"/>
      <c r="I103" s="873"/>
    </row>
    <row r="104" spans="1:9" x14ac:dyDescent="0.25">
      <c r="A104" s="12"/>
      <c r="B104" s="12"/>
      <c r="C104" s="29"/>
      <c r="D104" s="29"/>
      <c r="E104" s="13"/>
      <c r="F104" s="17"/>
      <c r="G104" s="17"/>
      <c r="H104" s="868"/>
      <c r="I104" s="873"/>
    </row>
    <row r="105" spans="1:9" x14ac:dyDescent="0.25">
      <c r="A105" s="12"/>
      <c r="B105" s="12"/>
      <c r="C105" s="29"/>
      <c r="D105" s="29"/>
      <c r="E105" s="13"/>
      <c r="F105" s="17"/>
      <c r="G105" s="17"/>
      <c r="H105" s="868"/>
      <c r="I105" s="873"/>
    </row>
    <row r="106" spans="1:9" x14ac:dyDescent="0.25">
      <c r="A106" s="12"/>
      <c r="B106" s="12"/>
      <c r="C106" s="29"/>
      <c r="D106" s="29"/>
      <c r="E106" s="13"/>
      <c r="F106" s="17"/>
      <c r="G106" s="17"/>
      <c r="H106" s="868"/>
      <c r="I106" s="873"/>
    </row>
    <row r="107" spans="1:9" x14ac:dyDescent="0.25">
      <c r="A107" s="12"/>
      <c r="B107" s="12"/>
      <c r="C107" s="29"/>
      <c r="D107" s="29"/>
      <c r="E107" s="13"/>
      <c r="F107" s="17"/>
      <c r="G107" s="17"/>
      <c r="H107" s="868"/>
      <c r="I107" s="873"/>
    </row>
    <row r="108" spans="1:9" x14ac:dyDescent="0.25">
      <c r="A108" s="12"/>
      <c r="B108" s="12"/>
      <c r="C108" s="29"/>
      <c r="D108" s="29"/>
      <c r="E108" s="13"/>
      <c r="F108" s="17"/>
      <c r="G108" s="17"/>
      <c r="H108" s="868"/>
      <c r="I108" s="873"/>
    </row>
    <row r="109" spans="1:9" x14ac:dyDescent="0.25">
      <c r="A109" s="12"/>
      <c r="B109" s="12"/>
      <c r="C109" s="29"/>
      <c r="D109" s="29"/>
      <c r="E109" s="13"/>
      <c r="F109" s="17"/>
      <c r="G109" s="17"/>
      <c r="H109" s="868"/>
      <c r="I109" s="873"/>
    </row>
    <row r="110" spans="1:9" x14ac:dyDescent="0.25">
      <c r="A110" s="12"/>
      <c r="B110" s="12"/>
      <c r="C110" s="29"/>
      <c r="D110" s="29"/>
      <c r="E110" s="13"/>
      <c r="F110" s="17"/>
      <c r="G110" s="17"/>
      <c r="H110" s="868"/>
      <c r="I110" s="873"/>
    </row>
    <row r="111" spans="1:9" x14ac:dyDescent="0.25">
      <c r="A111" s="12"/>
      <c r="B111" s="12"/>
      <c r="C111" s="29"/>
      <c r="D111" s="29"/>
      <c r="E111" s="13"/>
      <c r="F111" s="17"/>
      <c r="G111" s="17"/>
      <c r="H111" s="868"/>
      <c r="I111" s="873"/>
    </row>
    <row r="112" spans="1:9" x14ac:dyDescent="0.25">
      <c r="A112" s="12"/>
      <c r="B112" s="12"/>
      <c r="C112" s="29"/>
      <c r="D112" s="29"/>
      <c r="E112" s="13"/>
      <c r="F112" s="17"/>
      <c r="G112" s="17"/>
      <c r="H112" s="868"/>
      <c r="I112" s="873"/>
    </row>
    <row r="113" spans="1:9" x14ac:dyDescent="0.25">
      <c r="A113" s="12"/>
      <c r="B113" s="12"/>
      <c r="C113" s="29"/>
      <c r="D113" s="29"/>
      <c r="E113" s="13"/>
      <c r="F113" s="17"/>
      <c r="G113" s="17"/>
      <c r="H113" s="868"/>
      <c r="I113" s="873"/>
    </row>
    <row r="114" spans="1:9" x14ac:dyDescent="0.25">
      <c r="A114" s="12"/>
      <c r="B114" s="12"/>
      <c r="C114" s="29"/>
      <c r="D114" s="29"/>
      <c r="E114" s="13"/>
      <c r="F114" s="17"/>
      <c r="G114" s="17"/>
      <c r="H114" s="868"/>
      <c r="I114" s="873"/>
    </row>
    <row r="115" spans="1:9" x14ac:dyDescent="0.25">
      <c r="A115" s="12"/>
      <c r="B115" s="12"/>
      <c r="C115" s="29"/>
      <c r="D115" s="29"/>
      <c r="E115" s="13"/>
      <c r="F115" s="17"/>
      <c r="G115" s="17"/>
      <c r="H115" s="868"/>
      <c r="I115" s="873"/>
    </row>
    <row r="116" spans="1:9" x14ac:dyDescent="0.25">
      <c r="A116" s="12"/>
      <c r="B116" s="12"/>
      <c r="C116" s="29"/>
      <c r="D116" s="29"/>
      <c r="E116" s="13"/>
      <c r="F116" s="17"/>
      <c r="G116" s="17"/>
      <c r="H116" s="868"/>
      <c r="I116" s="873"/>
    </row>
    <row r="117" spans="1:9" x14ac:dyDescent="0.25">
      <c r="A117" s="12"/>
      <c r="B117" s="12"/>
      <c r="C117" s="29"/>
      <c r="D117" s="29"/>
      <c r="E117" s="13"/>
      <c r="F117" s="17"/>
      <c r="G117" s="17"/>
      <c r="H117" s="868"/>
      <c r="I117" s="873"/>
    </row>
    <row r="118" spans="1:9" x14ac:dyDescent="0.25">
      <c r="A118" s="12"/>
      <c r="B118" s="12"/>
      <c r="C118" s="29"/>
      <c r="D118" s="29"/>
      <c r="E118" s="13"/>
      <c r="F118" s="17"/>
      <c r="G118" s="17"/>
      <c r="H118" s="868"/>
      <c r="I118" s="873"/>
    </row>
    <row r="119" spans="1:9" x14ac:dyDescent="0.25">
      <c r="A119" s="12"/>
      <c r="B119" s="12"/>
      <c r="C119" s="29"/>
      <c r="D119" s="29"/>
      <c r="E119" s="13"/>
      <c r="F119" s="17"/>
      <c r="G119" s="17"/>
      <c r="H119" s="868"/>
      <c r="I119" s="873"/>
    </row>
    <row r="120" spans="1:9" x14ac:dyDescent="0.25">
      <c r="A120" s="12"/>
      <c r="B120" s="12"/>
      <c r="C120" s="29"/>
      <c r="D120" s="29"/>
      <c r="E120" s="13"/>
      <c r="F120" s="17"/>
      <c r="G120" s="17"/>
      <c r="H120" s="868"/>
      <c r="I120" s="873"/>
    </row>
    <row r="121" spans="1:9" x14ac:dyDescent="0.25">
      <c r="A121" s="12"/>
      <c r="B121" s="12"/>
      <c r="C121" s="29"/>
      <c r="D121" s="29"/>
      <c r="E121" s="13"/>
      <c r="F121" s="17"/>
      <c r="G121" s="17"/>
      <c r="H121" s="868"/>
      <c r="I121" s="873"/>
    </row>
    <row r="122" spans="1:9" x14ac:dyDescent="0.25">
      <c r="A122" s="12"/>
      <c r="B122" s="12"/>
      <c r="C122" s="29"/>
      <c r="D122" s="29"/>
      <c r="E122" s="13"/>
      <c r="F122" s="17"/>
      <c r="G122" s="17"/>
      <c r="H122" s="868"/>
      <c r="I122" s="873"/>
    </row>
    <row r="123" spans="1:9" x14ac:dyDescent="0.25">
      <c r="A123" s="12"/>
      <c r="B123" s="12"/>
      <c r="C123" s="29"/>
      <c r="D123" s="29"/>
      <c r="E123" s="13"/>
      <c r="F123" s="17"/>
      <c r="G123" s="17"/>
      <c r="H123" s="868"/>
      <c r="I123" s="873"/>
    </row>
    <row r="124" spans="1:9" x14ac:dyDescent="0.25">
      <c r="A124" s="12"/>
      <c r="B124" s="12"/>
      <c r="C124" s="29"/>
      <c r="D124" s="29"/>
      <c r="E124" s="13"/>
      <c r="F124" s="17"/>
      <c r="G124" s="17"/>
      <c r="H124" s="868"/>
      <c r="I124" s="873"/>
    </row>
    <row r="125" spans="1:9" x14ac:dyDescent="0.25">
      <c r="A125" s="12"/>
      <c r="B125" s="12"/>
      <c r="C125" s="29"/>
      <c r="D125" s="29"/>
      <c r="E125" s="13"/>
      <c r="F125" s="17"/>
      <c r="G125" s="17"/>
      <c r="H125" s="868"/>
      <c r="I125" s="873"/>
    </row>
    <row r="126" spans="1:9" x14ac:dyDescent="0.25">
      <c r="A126" s="12"/>
      <c r="B126" s="12"/>
      <c r="C126" s="29"/>
      <c r="D126" s="29"/>
      <c r="E126" s="13"/>
      <c r="F126" s="17"/>
      <c r="G126" s="17"/>
      <c r="H126" s="868"/>
      <c r="I126" s="873"/>
    </row>
    <row r="127" spans="1:9" x14ac:dyDescent="0.25">
      <c r="A127" s="12"/>
      <c r="B127" s="12"/>
      <c r="C127" s="29"/>
      <c r="D127" s="29"/>
      <c r="E127" s="13"/>
      <c r="F127" s="17"/>
      <c r="G127" s="17"/>
      <c r="H127" s="868"/>
      <c r="I127" s="873"/>
    </row>
    <row r="128" spans="1:9" x14ac:dyDescent="0.25">
      <c r="A128" s="12"/>
      <c r="B128" s="12"/>
      <c r="C128" s="29"/>
      <c r="D128" s="29"/>
      <c r="E128" s="13"/>
      <c r="F128" s="17"/>
      <c r="G128" s="17"/>
      <c r="H128" s="868"/>
      <c r="I128" s="873"/>
    </row>
    <row r="129" spans="1:9" x14ac:dyDescent="0.25">
      <c r="A129" s="12"/>
      <c r="B129" s="12"/>
      <c r="C129" s="29"/>
      <c r="D129" s="29"/>
      <c r="E129" s="13"/>
      <c r="F129" s="17"/>
      <c r="G129" s="17"/>
      <c r="H129" s="868"/>
      <c r="I129" s="873"/>
    </row>
    <row r="130" spans="1:9" x14ac:dyDescent="0.25">
      <c r="A130" s="12"/>
      <c r="B130" s="12"/>
      <c r="C130" s="29"/>
      <c r="D130" s="29"/>
      <c r="E130" s="13"/>
      <c r="F130" s="17"/>
      <c r="G130" s="17"/>
      <c r="H130" s="868"/>
      <c r="I130" s="873"/>
    </row>
    <row r="131" spans="1:9" x14ac:dyDescent="0.25">
      <c r="A131" s="12"/>
      <c r="B131" s="12"/>
      <c r="C131" s="29"/>
      <c r="D131" s="29"/>
      <c r="E131" s="13"/>
      <c r="F131" s="17"/>
      <c r="G131" s="17"/>
      <c r="H131" s="868"/>
      <c r="I131" s="873"/>
    </row>
    <row r="132" spans="1:9" x14ac:dyDescent="0.25">
      <c r="A132" s="12"/>
      <c r="B132" s="12"/>
      <c r="C132" s="29"/>
      <c r="D132" s="29"/>
      <c r="E132" s="13"/>
      <c r="F132" s="17"/>
      <c r="G132" s="17"/>
      <c r="H132" s="868"/>
      <c r="I132" s="873"/>
    </row>
    <row r="133" spans="1:9" x14ac:dyDescent="0.25">
      <c r="A133" s="12"/>
      <c r="B133" s="12"/>
      <c r="C133" s="29"/>
      <c r="D133" s="29"/>
      <c r="E133" s="13"/>
      <c r="F133" s="17"/>
      <c r="G133" s="17"/>
      <c r="H133" s="868"/>
      <c r="I133" s="873"/>
    </row>
    <row r="134" spans="1:9" x14ac:dyDescent="0.25">
      <c r="A134" s="12"/>
      <c r="B134" s="12"/>
      <c r="C134" s="29"/>
      <c r="D134" s="29"/>
      <c r="E134" s="13"/>
      <c r="F134" s="17"/>
      <c r="G134" s="17"/>
      <c r="H134" s="868"/>
      <c r="I134" s="873"/>
    </row>
    <row r="135" spans="1:9" x14ac:dyDescent="0.25">
      <c r="A135" s="12"/>
      <c r="B135" s="12"/>
      <c r="C135" s="29"/>
      <c r="D135" s="29"/>
      <c r="E135" s="13"/>
      <c r="F135" s="17"/>
      <c r="G135" s="17"/>
      <c r="H135" s="868"/>
      <c r="I135" s="873"/>
    </row>
    <row r="136" spans="1:9" x14ac:dyDescent="0.25">
      <c r="A136" s="12"/>
      <c r="B136" s="12"/>
      <c r="C136" s="29"/>
      <c r="D136" s="29"/>
      <c r="E136" s="13"/>
      <c r="F136" s="17"/>
      <c r="G136" s="17"/>
      <c r="H136" s="868"/>
      <c r="I136" s="873"/>
    </row>
    <row r="137" spans="1:9" x14ac:dyDescent="0.25">
      <c r="A137" s="12"/>
      <c r="B137" s="12"/>
      <c r="C137" s="29"/>
      <c r="D137" s="29"/>
      <c r="E137" s="13"/>
      <c r="F137" s="17"/>
      <c r="G137" s="17"/>
      <c r="H137" s="868"/>
      <c r="I137" s="873"/>
    </row>
    <row r="138" spans="1:9" x14ac:dyDescent="0.25">
      <c r="A138" s="12"/>
      <c r="B138" s="12"/>
      <c r="C138" s="29"/>
      <c r="D138" s="29"/>
      <c r="E138" s="13"/>
      <c r="F138" s="17"/>
      <c r="G138" s="17"/>
      <c r="H138" s="868"/>
      <c r="I138" s="873"/>
    </row>
    <row r="139" spans="1:9" x14ac:dyDescent="0.25">
      <c r="A139" s="12"/>
      <c r="B139" s="12"/>
      <c r="C139" s="29"/>
      <c r="D139" s="29"/>
      <c r="E139" s="13"/>
      <c r="F139" s="17"/>
      <c r="G139" s="17"/>
      <c r="H139" s="868"/>
      <c r="I139" s="873"/>
    </row>
    <row r="140" spans="1:9" x14ac:dyDescent="0.25">
      <c r="A140" s="12"/>
      <c r="B140" s="12"/>
      <c r="C140" s="29"/>
      <c r="D140" s="29"/>
      <c r="E140" s="13"/>
      <c r="F140" s="17"/>
      <c r="G140" s="17"/>
      <c r="H140" s="868"/>
      <c r="I140" s="873"/>
    </row>
    <row r="141" spans="1:9" x14ac:dyDescent="0.25">
      <c r="A141" s="12"/>
      <c r="B141" s="12"/>
      <c r="C141" s="29"/>
      <c r="D141" s="29"/>
      <c r="E141" s="13"/>
      <c r="F141" s="17"/>
      <c r="G141" s="17"/>
      <c r="H141" s="868"/>
      <c r="I141" s="873"/>
    </row>
    <row r="142" spans="1:9" x14ac:dyDescent="0.25">
      <c r="A142" s="12"/>
      <c r="B142" s="12"/>
      <c r="C142" s="29"/>
      <c r="D142" s="29"/>
      <c r="E142" s="13"/>
      <c r="F142" s="17"/>
      <c r="G142" s="17"/>
      <c r="H142" s="868"/>
      <c r="I142" s="873"/>
    </row>
    <row r="143" spans="1:9" ht="13.5" customHeight="1" x14ac:dyDescent="0.25">
      <c r="A143" s="12"/>
      <c r="B143" s="12"/>
      <c r="C143" s="29"/>
      <c r="D143" s="29"/>
      <c r="E143" s="13"/>
      <c r="F143" s="17"/>
      <c r="G143" s="17"/>
      <c r="H143" s="868"/>
      <c r="I143" s="873" t="str">
        <f t="shared" si="0"/>
        <v/>
      </c>
    </row>
    <row r="144" spans="1:9" x14ac:dyDescent="0.25">
      <c r="A144" s="12"/>
      <c r="B144" s="29"/>
      <c r="C144" s="29"/>
      <c r="D144" s="29"/>
      <c r="E144" s="13"/>
      <c r="F144" s="17"/>
      <c r="G144" s="17"/>
      <c r="H144" s="868"/>
      <c r="I144" s="873"/>
    </row>
    <row r="145" spans="1:9" x14ac:dyDescent="0.25">
      <c r="A145" s="12"/>
      <c r="B145" s="29"/>
      <c r="C145" s="29"/>
      <c r="D145" s="29"/>
      <c r="E145" s="13"/>
      <c r="F145" s="17"/>
      <c r="G145" s="17"/>
      <c r="H145" s="868"/>
      <c r="I145" s="873"/>
    </row>
    <row r="146" spans="1:9" x14ac:dyDescent="0.25">
      <c r="A146" s="12"/>
      <c r="B146" s="29"/>
      <c r="C146" s="29"/>
      <c r="D146" s="29"/>
      <c r="E146" s="13"/>
      <c r="F146" s="17"/>
      <c r="G146" s="17"/>
      <c r="H146" s="868"/>
      <c r="I146" s="873"/>
    </row>
    <row r="147" spans="1:9" x14ac:dyDescent="0.25">
      <c r="A147" s="12"/>
      <c r="B147" s="29"/>
      <c r="C147" s="29"/>
      <c r="D147" s="29"/>
      <c r="E147" s="13"/>
      <c r="F147" s="17"/>
      <c r="G147" s="17"/>
      <c r="H147" s="868"/>
      <c r="I147" s="880"/>
    </row>
    <row r="148" spans="1:9" x14ac:dyDescent="0.25">
      <c r="A148" s="12"/>
      <c r="B148" s="29"/>
      <c r="C148" s="29"/>
      <c r="D148" s="29"/>
      <c r="E148" s="13"/>
      <c r="F148" s="17"/>
      <c r="G148" s="17"/>
      <c r="H148" s="868"/>
      <c r="I148" s="873"/>
    </row>
    <row r="149" spans="1:9" s="18" customFormat="1" ht="19.5" customHeight="1" x14ac:dyDescent="0.25">
      <c r="A149" s="195" t="str">
        <f>$A$10</f>
        <v>C5.2</v>
      </c>
      <c r="B149" s="696"/>
      <c r="C149" s="696"/>
      <c r="D149" s="696"/>
      <c r="E149" s="19" t="s">
        <v>172</v>
      </c>
      <c r="F149" s="20"/>
      <c r="G149" s="21"/>
      <c r="H149" s="907"/>
      <c r="I149" s="874">
        <f>SUM(I72:I148)</f>
        <v>0</v>
      </c>
    </row>
  </sheetData>
  <sheetProtection algorithmName="SHA-512" hashValue="53w1r9WA8t24zrWiAp50iRZ8nIEocJmmrUlvp3IGppe/0Rl81yGC4dZHgVcaF7Uv+JoZ6wQo32xGL64kOqE1jA==" saltValue="i+ym9oSaQ3Yk/Hs0TZlLwg==" spinCount="100000" sheet="1" objects="1" scenarios="1"/>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1" manualBreakCount="1">
    <brk id="70"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5B1B3-7B95-433A-A31F-DB5386214C4A}">
  <sheetPr codeName="Sheet13">
    <tabColor rgb="FF92D050"/>
  </sheetPr>
  <dimension ref="A1:J74"/>
  <sheetViews>
    <sheetView view="pageBreakPreview" zoomScale="80" zoomScaleNormal="125" zoomScaleSheetLayoutView="80" zoomScalePageLayoutView="125" workbookViewId="0">
      <selection activeCell="H26" sqref="H26"/>
    </sheetView>
  </sheetViews>
  <sheetFormatPr defaultColWidth="6.90625" defaultRowHeight="12.5" x14ac:dyDescent="0.25"/>
  <cols>
    <col min="1" max="1" width="9.26953125" style="22" customWidth="1"/>
    <col min="2" max="2" width="10" style="22" customWidth="1"/>
    <col min="3" max="4" width="4.26953125" style="22" customWidth="1"/>
    <col min="5" max="5" width="40.7265625" style="31" customWidth="1"/>
    <col min="6" max="6" width="18.26953125" style="4" customWidth="1"/>
    <col min="7" max="7" width="15.54296875" style="4" customWidth="1"/>
    <col min="8" max="8" width="15.54296875" style="664" customWidth="1"/>
    <col min="9" max="9" width="16.26953125" style="5" customWidth="1"/>
    <col min="10" max="10" width="0.90625" style="5" customWidth="1"/>
    <col min="11" max="16384" width="6.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656" t="s">
        <v>15</v>
      </c>
      <c r="I8" s="10" t="s">
        <v>16</v>
      </c>
      <c r="J8" s="11"/>
    </row>
    <row r="9" spans="1:10" ht="15" customHeight="1" x14ac:dyDescent="0.25">
      <c r="A9" s="12"/>
      <c r="B9" s="12"/>
      <c r="C9" s="12"/>
      <c r="D9" s="12"/>
      <c r="E9" s="13"/>
      <c r="F9" s="17"/>
      <c r="G9" s="17"/>
      <c r="H9" s="658"/>
      <c r="I9" s="70" t="str">
        <f t="shared" ref="I9:I63" si="0">IF(F9="","",G9*H9)</f>
        <v/>
      </c>
      <c r="J9" s="53"/>
    </row>
    <row r="10" spans="1:10" ht="15" customHeight="1" x14ac:dyDescent="0.25">
      <c r="A10" s="188" t="s">
        <v>1907</v>
      </c>
      <c r="B10" s="188"/>
      <c r="C10" s="188"/>
      <c r="D10" s="188"/>
      <c r="E10" s="15" t="s">
        <v>1908</v>
      </c>
      <c r="F10" s="17"/>
      <c r="G10" s="17"/>
      <c r="H10" s="658"/>
      <c r="I10" s="70" t="str">
        <f t="shared" si="0"/>
        <v/>
      </c>
      <c r="J10" s="54"/>
    </row>
    <row r="11" spans="1:10" ht="15" customHeight="1" x14ac:dyDescent="0.25">
      <c r="A11" s="12"/>
      <c r="B11" s="12"/>
      <c r="C11" s="12"/>
      <c r="D11" s="12"/>
      <c r="E11" s="13"/>
      <c r="F11" s="17"/>
      <c r="G11" s="17"/>
      <c r="H11" s="658"/>
      <c r="I11" s="70" t="str">
        <f t="shared" si="0"/>
        <v/>
      </c>
      <c r="J11" s="54"/>
    </row>
    <row r="12" spans="1:10" ht="15" customHeight="1" x14ac:dyDescent="0.25">
      <c r="A12" s="188" t="s">
        <v>1909</v>
      </c>
      <c r="B12" s="188"/>
      <c r="C12" s="188"/>
      <c r="D12" s="188"/>
      <c r="E12" s="15" t="s">
        <v>979</v>
      </c>
      <c r="F12" s="17"/>
      <c r="G12" s="71"/>
      <c r="H12" s="73"/>
      <c r="I12" s="70" t="str">
        <f t="shared" si="0"/>
        <v/>
      </c>
      <c r="J12" s="55"/>
    </row>
    <row r="13" spans="1:10" x14ac:dyDescent="0.25">
      <c r="A13" s="12"/>
      <c r="B13" s="12"/>
      <c r="C13" s="12"/>
      <c r="D13" s="12"/>
      <c r="E13" s="13"/>
      <c r="F13" s="17"/>
      <c r="G13" s="71"/>
      <c r="H13" s="73"/>
      <c r="I13" s="70" t="str">
        <f t="shared" si="0"/>
        <v/>
      </c>
      <c r="J13" s="55"/>
    </row>
    <row r="14" spans="1:10" ht="25" x14ac:dyDescent="0.25">
      <c r="A14" s="12"/>
      <c r="B14" s="12" t="s">
        <v>986</v>
      </c>
      <c r="C14" s="12"/>
      <c r="D14" s="12"/>
      <c r="E14" s="13" t="s">
        <v>981</v>
      </c>
      <c r="F14" s="17"/>
      <c r="G14" s="71"/>
      <c r="H14" s="73"/>
      <c r="I14" s="70" t="str">
        <f t="shared" si="0"/>
        <v/>
      </c>
      <c r="J14" s="55"/>
    </row>
    <row r="15" spans="1:10" x14ac:dyDescent="0.25">
      <c r="A15" s="12"/>
      <c r="B15" s="12"/>
      <c r="C15" s="12"/>
      <c r="D15" s="12"/>
      <c r="E15" s="13"/>
      <c r="F15" s="17"/>
      <c r="G15" s="71"/>
      <c r="H15" s="73"/>
      <c r="I15" s="70"/>
      <c r="J15" s="55"/>
    </row>
    <row r="16" spans="1:10" ht="25.5" x14ac:dyDescent="0.25">
      <c r="A16" s="12"/>
      <c r="B16" s="12"/>
      <c r="C16" s="12" t="s">
        <v>44</v>
      </c>
      <c r="D16" s="12"/>
      <c r="E16" s="13" t="s">
        <v>1910</v>
      </c>
      <c r="F16" s="17" t="s">
        <v>660</v>
      </c>
      <c r="G16" s="71">
        <v>20035</v>
      </c>
      <c r="H16" s="872"/>
      <c r="I16" s="873">
        <f>G16*H16</f>
        <v>0</v>
      </c>
      <c r="J16" s="55"/>
    </row>
    <row r="17" spans="1:10" x14ac:dyDescent="0.25">
      <c r="A17" s="12"/>
      <c r="B17" s="12"/>
      <c r="C17" s="12"/>
      <c r="D17" s="12"/>
      <c r="E17" s="13"/>
      <c r="F17" s="17"/>
      <c r="G17" s="71"/>
      <c r="H17" s="868"/>
      <c r="I17" s="873" t="str">
        <f t="shared" si="0"/>
        <v/>
      </c>
      <c r="J17" s="55"/>
    </row>
    <row r="18" spans="1:10" ht="39" customHeight="1" x14ac:dyDescent="0.25">
      <c r="A18" s="12"/>
      <c r="B18" s="12"/>
      <c r="C18" s="12" t="s">
        <v>339</v>
      </c>
      <c r="D18" s="12" t="s">
        <v>105</v>
      </c>
      <c r="E18" s="13" t="s">
        <v>1911</v>
      </c>
      <c r="F18" s="17" t="s">
        <v>795</v>
      </c>
      <c r="G18" s="71">
        <v>60050</v>
      </c>
      <c r="H18" s="872"/>
      <c r="I18" s="873">
        <f>G18*H18</f>
        <v>0</v>
      </c>
    </row>
    <row r="19" spans="1:10" x14ac:dyDescent="0.25">
      <c r="A19" s="12"/>
      <c r="B19" s="12"/>
      <c r="C19" s="12"/>
      <c r="D19" s="12"/>
      <c r="E19" s="13"/>
      <c r="F19" s="17"/>
      <c r="G19" s="71"/>
      <c r="H19" s="869"/>
      <c r="I19" s="873" t="str">
        <f t="shared" si="0"/>
        <v/>
      </c>
    </row>
    <row r="20" spans="1:10" ht="25.5" x14ac:dyDescent="0.25">
      <c r="A20" s="12"/>
      <c r="B20" s="12"/>
      <c r="C20" s="12"/>
      <c r="D20" s="12" t="s">
        <v>111</v>
      </c>
      <c r="E20" s="13" t="s">
        <v>1912</v>
      </c>
      <c r="F20" s="17" t="s">
        <v>660</v>
      </c>
      <c r="G20" s="71">
        <v>10170</v>
      </c>
      <c r="H20" s="872"/>
      <c r="I20" s="873">
        <f>G20*H20</f>
        <v>0</v>
      </c>
    </row>
    <row r="21" spans="1:10" x14ac:dyDescent="0.25">
      <c r="A21" s="12"/>
      <c r="B21" s="12"/>
      <c r="C21" s="12"/>
      <c r="D21" s="12"/>
      <c r="E21" s="13"/>
      <c r="F21" s="17"/>
      <c r="G21" s="71"/>
      <c r="H21" s="869"/>
      <c r="I21" s="873"/>
    </row>
    <row r="22" spans="1:10" ht="25.5" x14ac:dyDescent="0.25">
      <c r="A22" s="12"/>
      <c r="B22" s="12"/>
      <c r="C22" s="12" t="s">
        <v>105</v>
      </c>
      <c r="D22" s="12"/>
      <c r="E22" s="13" t="s">
        <v>1913</v>
      </c>
      <c r="F22" s="17" t="s">
        <v>660</v>
      </c>
      <c r="G22" s="71">
        <v>12060</v>
      </c>
      <c r="H22" s="872"/>
      <c r="I22" s="873">
        <f>G22*H22</f>
        <v>0</v>
      </c>
    </row>
    <row r="23" spans="1:10" x14ac:dyDescent="0.25">
      <c r="A23" s="12"/>
      <c r="B23" s="12"/>
      <c r="C23" s="12"/>
      <c r="D23" s="12"/>
      <c r="E23" s="13"/>
      <c r="F23" s="17"/>
      <c r="G23" s="71"/>
      <c r="H23" s="869"/>
      <c r="I23" s="873"/>
    </row>
    <row r="24" spans="1:10" ht="40.5" customHeight="1" x14ac:dyDescent="0.25">
      <c r="A24" s="12"/>
      <c r="B24" s="12"/>
      <c r="C24" s="12" t="s">
        <v>983</v>
      </c>
      <c r="D24" s="12"/>
      <c r="E24" s="963" t="s">
        <v>3861</v>
      </c>
      <c r="F24" s="17" t="s">
        <v>660</v>
      </c>
      <c r="G24" s="964">
        <v>217255</v>
      </c>
      <c r="H24" s="867"/>
      <c r="I24" s="873">
        <f>G24*H24</f>
        <v>0</v>
      </c>
      <c r="J24" s="53"/>
    </row>
    <row r="25" spans="1:10" x14ac:dyDescent="0.25">
      <c r="A25" s="12"/>
      <c r="B25" s="12"/>
      <c r="C25" s="12"/>
      <c r="D25" s="12"/>
      <c r="E25" s="13"/>
      <c r="F25" s="17"/>
      <c r="G25" s="71"/>
      <c r="H25" s="870"/>
      <c r="I25" s="873"/>
      <c r="J25" s="54"/>
    </row>
    <row r="26" spans="1:10" ht="43.5" customHeight="1" x14ac:dyDescent="0.25">
      <c r="A26" s="29"/>
      <c r="B26" s="29"/>
      <c r="C26" s="12" t="s">
        <v>1914</v>
      </c>
      <c r="D26" s="29"/>
      <c r="E26" s="13" t="s">
        <v>1915</v>
      </c>
      <c r="F26" s="17" t="s">
        <v>660</v>
      </c>
      <c r="G26" s="128">
        <v>19013</v>
      </c>
      <c r="H26" s="867"/>
      <c r="I26" s="873">
        <f>G26*H26</f>
        <v>0</v>
      </c>
      <c r="J26" s="54"/>
    </row>
    <row r="27" spans="1:10" x14ac:dyDescent="0.25">
      <c r="A27" s="12"/>
      <c r="B27" s="12"/>
      <c r="C27" s="12"/>
      <c r="D27" s="12"/>
      <c r="E27" s="13"/>
      <c r="F27" s="17"/>
      <c r="G27" s="71"/>
      <c r="H27" s="869"/>
      <c r="I27" s="873"/>
      <c r="J27" s="56"/>
    </row>
    <row r="28" spans="1:10" ht="13" x14ac:dyDescent="0.25">
      <c r="A28" s="33" t="s">
        <v>1916</v>
      </c>
      <c r="B28" s="764"/>
      <c r="C28" s="764"/>
      <c r="D28" s="764"/>
      <c r="E28" s="710" t="s">
        <v>950</v>
      </c>
      <c r="F28" s="17"/>
      <c r="G28" s="17"/>
      <c r="H28" s="868"/>
      <c r="I28" s="873" t="str">
        <f t="shared" ref="I28:I35" si="1">IF(F28="","",G28*H28)</f>
        <v/>
      </c>
      <c r="J28" s="54"/>
    </row>
    <row r="29" spans="1:10" x14ac:dyDescent="0.25">
      <c r="A29" s="29"/>
      <c r="B29" s="692"/>
      <c r="C29" s="692"/>
      <c r="D29" s="692"/>
      <c r="E29" s="42"/>
      <c r="F29" s="17"/>
      <c r="G29" s="17"/>
      <c r="H29" s="868"/>
      <c r="I29" s="873" t="str">
        <f t="shared" si="1"/>
        <v/>
      </c>
      <c r="J29" s="54"/>
    </row>
    <row r="30" spans="1:10" ht="25" x14ac:dyDescent="0.25">
      <c r="A30" s="29"/>
      <c r="B30" s="29" t="s">
        <v>1917</v>
      </c>
      <c r="C30" s="29"/>
      <c r="D30" s="29"/>
      <c r="E30" s="13" t="s">
        <v>992</v>
      </c>
      <c r="F30" s="17"/>
      <c r="G30" s="17"/>
      <c r="H30" s="868"/>
      <c r="I30" s="873" t="str">
        <f t="shared" si="1"/>
        <v/>
      </c>
      <c r="J30" s="54"/>
    </row>
    <row r="31" spans="1:10" x14ac:dyDescent="0.25">
      <c r="A31" s="29"/>
      <c r="B31" s="29"/>
      <c r="C31" s="29"/>
      <c r="D31" s="29"/>
      <c r="E31" s="13"/>
      <c r="F31" s="17"/>
      <c r="G31" s="17"/>
      <c r="H31" s="868"/>
      <c r="I31" s="873" t="str">
        <f t="shared" si="1"/>
        <v/>
      </c>
      <c r="J31" s="54"/>
    </row>
    <row r="32" spans="1:10" ht="14.5" x14ac:dyDescent="0.25">
      <c r="A32" s="29"/>
      <c r="B32" s="29"/>
      <c r="C32" s="29" t="s">
        <v>41</v>
      </c>
      <c r="D32" s="29"/>
      <c r="E32" s="13" t="s">
        <v>1918</v>
      </c>
      <c r="F32" s="17" t="s">
        <v>660</v>
      </c>
      <c r="G32" s="71">
        <v>400</v>
      </c>
      <c r="H32" s="867"/>
      <c r="I32" s="873">
        <f>G32*H32</f>
        <v>0</v>
      </c>
      <c r="J32" s="54"/>
    </row>
    <row r="33" spans="1:10" x14ac:dyDescent="0.25">
      <c r="A33" s="29"/>
      <c r="B33" s="29"/>
      <c r="C33" s="29"/>
      <c r="D33" s="29"/>
      <c r="E33" s="13"/>
      <c r="F33" s="17"/>
      <c r="G33" s="17"/>
      <c r="H33" s="868"/>
      <c r="I33" s="873" t="str">
        <f t="shared" si="1"/>
        <v/>
      </c>
      <c r="J33" s="54"/>
    </row>
    <row r="34" spans="1:10" ht="13" x14ac:dyDescent="0.25">
      <c r="A34" s="33" t="s">
        <v>1919</v>
      </c>
      <c r="B34" s="33"/>
      <c r="C34" s="33"/>
      <c r="D34" s="33"/>
      <c r="E34" s="15" t="s">
        <v>1920</v>
      </c>
      <c r="F34" s="17"/>
      <c r="G34" s="17"/>
      <c r="H34" s="868"/>
      <c r="I34" s="873" t="str">
        <f t="shared" si="1"/>
        <v/>
      </c>
      <c r="J34" s="54"/>
    </row>
    <row r="35" spans="1:10" x14ac:dyDescent="0.25">
      <c r="A35" s="29"/>
      <c r="B35" s="29"/>
      <c r="C35" s="29"/>
      <c r="D35" s="29"/>
      <c r="E35" s="13"/>
      <c r="F35" s="17"/>
      <c r="G35" s="17"/>
      <c r="H35" s="868"/>
      <c r="I35" s="873" t="str">
        <f t="shared" si="1"/>
        <v/>
      </c>
      <c r="J35" s="54"/>
    </row>
    <row r="36" spans="1:10" ht="14.5" x14ac:dyDescent="0.25">
      <c r="A36" s="29"/>
      <c r="B36" s="29" t="s">
        <v>1921</v>
      </c>
      <c r="C36" s="29"/>
      <c r="D36" s="29"/>
      <c r="E36" s="13" t="s">
        <v>1922</v>
      </c>
      <c r="F36" s="17" t="s">
        <v>660</v>
      </c>
      <c r="G36" s="71">
        <v>200</v>
      </c>
      <c r="H36" s="867"/>
      <c r="I36" s="873">
        <f>G36*H36</f>
        <v>0</v>
      </c>
      <c r="J36" s="54"/>
    </row>
    <row r="37" spans="1:10" x14ac:dyDescent="0.25">
      <c r="A37" s="29"/>
      <c r="B37" s="29"/>
      <c r="C37" s="29"/>
      <c r="D37" s="29"/>
      <c r="E37" s="13"/>
      <c r="F37" s="17"/>
      <c r="G37" s="17"/>
      <c r="H37" s="868"/>
      <c r="I37" s="873"/>
      <c r="J37" s="54"/>
    </row>
    <row r="38" spans="1:10" x14ac:dyDescent="0.25">
      <c r="A38" s="29"/>
      <c r="B38" s="29"/>
      <c r="C38" s="29"/>
      <c r="D38" s="29"/>
      <c r="E38" s="13"/>
      <c r="F38" s="17"/>
      <c r="G38" s="17"/>
      <c r="H38" s="868"/>
      <c r="I38" s="873"/>
      <c r="J38" s="54"/>
    </row>
    <row r="39" spans="1:10" x14ac:dyDescent="0.25">
      <c r="A39" s="29"/>
      <c r="B39" s="29"/>
      <c r="C39" s="29"/>
      <c r="D39" s="29"/>
      <c r="E39" s="13"/>
      <c r="F39" s="17"/>
      <c r="G39" s="17"/>
      <c r="H39" s="868"/>
      <c r="I39" s="873"/>
      <c r="J39" s="54"/>
    </row>
    <row r="40" spans="1:10" x14ac:dyDescent="0.25">
      <c r="A40" s="29"/>
      <c r="B40" s="29"/>
      <c r="C40" s="29"/>
      <c r="D40" s="29"/>
      <c r="E40" s="13"/>
      <c r="F40" s="17"/>
      <c r="G40" s="17"/>
      <c r="H40" s="868"/>
      <c r="I40" s="873"/>
      <c r="J40" s="54"/>
    </row>
    <row r="41" spans="1:10" x14ac:dyDescent="0.25">
      <c r="A41" s="29"/>
      <c r="B41" s="29"/>
      <c r="C41" s="29"/>
      <c r="D41" s="29"/>
      <c r="E41" s="13"/>
      <c r="F41" s="17"/>
      <c r="G41" s="17"/>
      <c r="H41" s="868"/>
      <c r="I41" s="873"/>
      <c r="J41" s="54"/>
    </row>
    <row r="42" spans="1:10" x14ac:dyDescent="0.25">
      <c r="A42" s="29"/>
      <c r="B42" s="29"/>
      <c r="C42" s="29"/>
      <c r="D42" s="29"/>
      <c r="E42" s="13"/>
      <c r="F42" s="17"/>
      <c r="G42" s="17"/>
      <c r="H42" s="868"/>
      <c r="I42" s="873"/>
      <c r="J42" s="54"/>
    </row>
    <row r="43" spans="1:10" x14ac:dyDescent="0.25">
      <c r="A43" s="29"/>
      <c r="B43" s="29"/>
      <c r="C43" s="29"/>
      <c r="D43" s="29"/>
      <c r="E43" s="13"/>
      <c r="F43" s="17"/>
      <c r="G43" s="17"/>
      <c r="H43" s="868"/>
      <c r="I43" s="873"/>
      <c r="J43" s="54"/>
    </row>
    <row r="44" spans="1:10" x14ac:dyDescent="0.25">
      <c r="A44" s="29"/>
      <c r="B44" s="29"/>
      <c r="C44" s="29"/>
      <c r="D44" s="29"/>
      <c r="E44" s="13"/>
      <c r="F44" s="17"/>
      <c r="G44" s="17"/>
      <c r="H44" s="868"/>
      <c r="I44" s="873"/>
      <c r="J44" s="54"/>
    </row>
    <row r="45" spans="1:10" x14ac:dyDescent="0.25">
      <c r="A45" s="29"/>
      <c r="B45" s="29"/>
      <c r="C45" s="29"/>
      <c r="D45" s="29"/>
      <c r="E45" s="13"/>
      <c r="F45" s="17"/>
      <c r="G45" s="17"/>
      <c r="H45" s="868"/>
      <c r="I45" s="873"/>
      <c r="J45" s="54"/>
    </row>
    <row r="46" spans="1:10" x14ac:dyDescent="0.25">
      <c r="A46" s="29"/>
      <c r="B46" s="29"/>
      <c r="C46" s="29"/>
      <c r="D46" s="29"/>
      <c r="E46" s="13"/>
      <c r="F46" s="17"/>
      <c r="G46" s="17"/>
      <c r="H46" s="868"/>
      <c r="I46" s="873"/>
      <c r="J46" s="54"/>
    </row>
    <row r="47" spans="1:10" x14ac:dyDescent="0.25">
      <c r="A47" s="29"/>
      <c r="B47" s="29"/>
      <c r="C47" s="29"/>
      <c r="D47" s="29"/>
      <c r="E47" s="13"/>
      <c r="F47" s="17"/>
      <c r="G47" s="17"/>
      <c r="H47" s="868"/>
      <c r="I47" s="873"/>
      <c r="J47" s="54"/>
    </row>
    <row r="48" spans="1:10" x14ac:dyDescent="0.25">
      <c r="A48" s="29"/>
      <c r="B48" s="29"/>
      <c r="C48" s="29"/>
      <c r="D48" s="29"/>
      <c r="E48" s="13"/>
      <c r="F48" s="17"/>
      <c r="G48" s="17"/>
      <c r="H48" s="868"/>
      <c r="I48" s="873"/>
      <c r="J48" s="54"/>
    </row>
    <row r="49" spans="1:10" x14ac:dyDescent="0.25">
      <c r="A49" s="29"/>
      <c r="B49" s="29"/>
      <c r="C49" s="29"/>
      <c r="D49" s="29"/>
      <c r="E49" s="13"/>
      <c r="F49" s="17"/>
      <c r="G49" s="17"/>
      <c r="H49" s="868"/>
      <c r="I49" s="873"/>
      <c r="J49" s="54"/>
    </row>
    <row r="50" spans="1:10" x14ac:dyDescent="0.25">
      <c r="A50" s="29"/>
      <c r="B50" s="29"/>
      <c r="C50" s="29"/>
      <c r="D50" s="29"/>
      <c r="E50" s="13"/>
      <c r="F50" s="17"/>
      <c r="G50" s="17"/>
      <c r="H50" s="868"/>
      <c r="I50" s="873"/>
      <c r="J50" s="54"/>
    </row>
    <row r="51" spans="1:10" x14ac:dyDescent="0.25">
      <c r="A51" s="29"/>
      <c r="B51" s="29"/>
      <c r="C51" s="29"/>
      <c r="D51" s="29"/>
      <c r="E51" s="13"/>
      <c r="F51" s="17"/>
      <c r="G51" s="17"/>
      <c r="H51" s="868"/>
      <c r="I51" s="873"/>
      <c r="J51" s="54"/>
    </row>
    <row r="52" spans="1:10" x14ac:dyDescent="0.25">
      <c r="A52" s="29"/>
      <c r="B52" s="29"/>
      <c r="C52" s="29"/>
      <c r="D52" s="29"/>
      <c r="E52" s="13"/>
      <c r="F52" s="17"/>
      <c r="G52" s="17"/>
      <c r="H52" s="868"/>
      <c r="I52" s="873"/>
      <c r="J52" s="54"/>
    </row>
    <row r="53" spans="1:10" x14ac:dyDescent="0.25">
      <c r="A53" s="29"/>
      <c r="B53" s="29"/>
      <c r="C53" s="29"/>
      <c r="D53" s="29"/>
      <c r="E53" s="13"/>
      <c r="F53" s="17"/>
      <c r="G53" s="17"/>
      <c r="H53" s="868"/>
      <c r="I53" s="873"/>
      <c r="J53" s="54"/>
    </row>
    <row r="54" spans="1:10" x14ac:dyDescent="0.25">
      <c r="A54" s="29"/>
      <c r="B54" s="29"/>
      <c r="C54" s="29"/>
      <c r="D54" s="29"/>
      <c r="E54" s="13"/>
      <c r="F54" s="17"/>
      <c r="G54" s="17"/>
      <c r="H54" s="868"/>
      <c r="I54" s="873"/>
      <c r="J54" s="54"/>
    </row>
    <row r="55" spans="1:10" x14ac:dyDescent="0.25">
      <c r="A55" s="29"/>
      <c r="B55" s="29"/>
      <c r="C55" s="29"/>
      <c r="D55" s="29"/>
      <c r="E55" s="13"/>
      <c r="F55" s="17"/>
      <c r="G55" s="17"/>
      <c r="H55" s="868"/>
      <c r="I55" s="873"/>
      <c r="J55" s="54"/>
    </row>
    <row r="56" spans="1:10" x14ac:dyDescent="0.25">
      <c r="A56" s="29"/>
      <c r="B56" s="29"/>
      <c r="C56" s="29"/>
      <c r="D56" s="29"/>
      <c r="E56" s="13"/>
      <c r="F56" s="17"/>
      <c r="G56" s="17"/>
      <c r="H56" s="868"/>
      <c r="I56" s="873"/>
      <c r="J56" s="54"/>
    </row>
    <row r="57" spans="1:10" x14ac:dyDescent="0.25">
      <c r="A57" s="29"/>
      <c r="B57" s="29"/>
      <c r="C57" s="29"/>
      <c r="D57" s="29"/>
      <c r="E57" s="13"/>
      <c r="F57" s="17"/>
      <c r="G57" s="17"/>
      <c r="H57" s="868"/>
      <c r="I57" s="873"/>
      <c r="J57" s="54"/>
    </row>
    <row r="58" spans="1:10" x14ac:dyDescent="0.25">
      <c r="A58" s="12"/>
      <c r="B58" s="12"/>
      <c r="C58" s="12"/>
      <c r="D58" s="12"/>
      <c r="E58" s="13"/>
      <c r="F58" s="17"/>
      <c r="G58" s="71"/>
      <c r="H58" s="871"/>
      <c r="I58" s="873"/>
    </row>
    <row r="59" spans="1:10" x14ac:dyDescent="0.25">
      <c r="A59" s="12"/>
      <c r="B59" s="12"/>
      <c r="C59" s="12"/>
      <c r="D59" s="12"/>
      <c r="E59" s="13"/>
      <c r="F59" s="17"/>
      <c r="G59" s="71"/>
      <c r="H59" s="871"/>
      <c r="I59" s="873"/>
    </row>
    <row r="60" spans="1:10" x14ac:dyDescent="0.25">
      <c r="A60" s="12"/>
      <c r="B60" s="12"/>
      <c r="C60" s="12"/>
      <c r="D60" s="12"/>
      <c r="E60" s="13"/>
      <c r="F60" s="17"/>
      <c r="G60" s="71"/>
      <c r="H60" s="871"/>
      <c r="I60" s="873"/>
    </row>
    <row r="61" spans="1:10" x14ac:dyDescent="0.25">
      <c r="A61" s="12"/>
      <c r="B61" s="12"/>
      <c r="C61" s="12"/>
      <c r="D61" s="12"/>
      <c r="E61" s="13"/>
      <c r="F61" s="17"/>
      <c r="G61" s="71"/>
      <c r="H61" s="868"/>
      <c r="I61" s="873"/>
      <c r="J61" s="55"/>
    </row>
    <row r="62" spans="1:10" x14ac:dyDescent="0.25">
      <c r="A62" s="12"/>
      <c r="B62" s="12"/>
      <c r="C62" s="12"/>
      <c r="D62" s="12"/>
      <c r="E62" s="13"/>
      <c r="F62" s="17"/>
      <c r="G62" s="71"/>
      <c r="H62" s="868"/>
      <c r="I62" s="873"/>
      <c r="J62" s="53"/>
    </row>
    <row r="63" spans="1:10" x14ac:dyDescent="0.25">
      <c r="A63" s="12"/>
      <c r="B63" s="12"/>
      <c r="C63" s="12"/>
      <c r="D63" s="12"/>
      <c r="E63" s="13"/>
      <c r="F63" s="17"/>
      <c r="G63" s="71"/>
      <c r="H63" s="869"/>
      <c r="I63" s="873" t="str">
        <f t="shared" si="0"/>
        <v/>
      </c>
      <c r="J63" s="53"/>
    </row>
    <row r="64" spans="1:10" s="23" customFormat="1" x14ac:dyDescent="0.25">
      <c r="A64" s="12"/>
      <c r="B64" s="12"/>
      <c r="C64" s="12"/>
      <c r="D64" s="12"/>
      <c r="E64" s="13"/>
      <c r="F64" s="17"/>
      <c r="G64" s="71"/>
      <c r="H64" s="869"/>
      <c r="I64" s="873"/>
      <c r="J64" s="53"/>
    </row>
    <row r="65" spans="1:10" s="23" customFormat="1" x14ac:dyDescent="0.25">
      <c r="A65" s="12"/>
      <c r="B65" s="12"/>
      <c r="C65" s="12"/>
      <c r="D65" s="12"/>
      <c r="E65" s="13"/>
      <c r="F65" s="17"/>
      <c r="G65" s="71"/>
      <c r="H65" s="869"/>
      <c r="I65" s="873"/>
      <c r="J65" s="53"/>
    </row>
    <row r="66" spans="1:10" x14ac:dyDescent="0.25">
      <c r="A66" s="12"/>
      <c r="B66" s="12"/>
      <c r="C66" s="12"/>
      <c r="D66" s="12"/>
      <c r="E66" s="13"/>
      <c r="F66" s="17"/>
      <c r="G66" s="71"/>
      <c r="H66" s="868"/>
      <c r="I66" s="873"/>
      <c r="J66" s="55"/>
    </row>
    <row r="67" spans="1:10" x14ac:dyDescent="0.25">
      <c r="A67" s="12"/>
      <c r="B67" s="12"/>
      <c r="C67" s="12"/>
      <c r="D67" s="12"/>
      <c r="E67" s="13"/>
      <c r="F67" s="17"/>
      <c r="G67" s="71"/>
      <c r="H67" s="868"/>
      <c r="I67" s="873"/>
      <c r="J67" s="55"/>
    </row>
    <row r="68" spans="1:10" x14ac:dyDescent="0.25">
      <c r="A68" s="12"/>
      <c r="B68" s="12"/>
      <c r="C68" s="12"/>
      <c r="D68" s="12"/>
      <c r="E68" s="13"/>
      <c r="F68" s="17"/>
      <c r="G68" s="71"/>
      <c r="H68" s="868"/>
      <c r="I68" s="873"/>
      <c r="J68" s="55"/>
    </row>
    <row r="69" spans="1:10" x14ac:dyDescent="0.25">
      <c r="A69" s="12"/>
      <c r="B69" s="12"/>
      <c r="C69" s="12"/>
      <c r="D69" s="12"/>
      <c r="E69" s="13"/>
      <c r="F69" s="17"/>
      <c r="G69" s="71"/>
      <c r="H69" s="868"/>
      <c r="I69" s="873"/>
      <c r="J69" s="55"/>
    </row>
    <row r="70" spans="1:10" x14ac:dyDescent="0.25">
      <c r="A70" s="12"/>
      <c r="B70" s="12"/>
      <c r="C70" s="12"/>
      <c r="D70" s="12"/>
      <c r="E70" s="13"/>
      <c r="F70" s="17"/>
      <c r="G70" s="71"/>
      <c r="H70" s="868"/>
      <c r="I70" s="873"/>
      <c r="J70" s="55"/>
    </row>
    <row r="71" spans="1:10" x14ac:dyDescent="0.25">
      <c r="A71" s="12"/>
      <c r="B71" s="12"/>
      <c r="C71" s="12"/>
      <c r="D71" s="12"/>
      <c r="E71" s="13"/>
      <c r="F71" s="17"/>
      <c r="G71" s="71"/>
      <c r="H71" s="868"/>
      <c r="I71" s="873"/>
      <c r="J71" s="55"/>
    </row>
    <row r="72" spans="1:10" x14ac:dyDescent="0.25">
      <c r="A72" s="12"/>
      <c r="B72" s="12"/>
      <c r="C72" s="12"/>
      <c r="D72" s="12"/>
      <c r="E72" s="13"/>
      <c r="F72" s="17"/>
      <c r="G72" s="71"/>
      <c r="H72" s="868"/>
      <c r="I72" s="873"/>
      <c r="J72" s="55"/>
    </row>
    <row r="73" spans="1:10" x14ac:dyDescent="0.25">
      <c r="A73" s="12"/>
      <c r="B73" s="12"/>
      <c r="C73" s="12"/>
      <c r="D73" s="12"/>
      <c r="E73" s="13"/>
      <c r="F73" s="17"/>
      <c r="G73" s="71"/>
      <c r="H73" s="868"/>
      <c r="I73" s="873"/>
      <c r="J73" s="55"/>
    </row>
    <row r="74" spans="1:10" s="18" customFormat="1" ht="19.5" customHeight="1" x14ac:dyDescent="0.25">
      <c r="A74" s="195" t="str">
        <f>$A$10</f>
        <v>C5.3</v>
      </c>
      <c r="B74" s="696"/>
      <c r="C74" s="696"/>
      <c r="D74" s="696"/>
      <c r="E74" s="19" t="s">
        <v>172</v>
      </c>
      <c r="F74" s="20"/>
      <c r="G74" s="21"/>
      <c r="H74" s="907"/>
      <c r="I74" s="874">
        <f>SUM(I10:I73)</f>
        <v>0</v>
      </c>
      <c r="J74" s="57"/>
    </row>
  </sheetData>
  <sheetProtection algorithmName="SHA-512" hashValue="9EdQbGPDjKuai2ZktuSoPfiHhVWDJVvLRJDKJawShxLJFe69xc3x2mh7uFTq6DB/7NcrztNphXSgwcZ5PIq9bA==" saltValue="qCuJiZv6w5ufkBd28Z1+yQ==" spinCount="100000" sheet="1" objects="1" scenarios="1"/>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1DB66-D0A5-48E5-A94C-63FE2DFBAE61}">
  <sheetPr codeName="Sheet14">
    <tabColor rgb="FF92D050"/>
  </sheetPr>
  <dimension ref="A1:J78"/>
  <sheetViews>
    <sheetView view="pageBreakPreview" zoomScaleNormal="125" zoomScaleSheetLayoutView="100" zoomScalePageLayoutView="125" workbookViewId="0">
      <selection activeCell="H16" sqref="H16"/>
    </sheetView>
  </sheetViews>
  <sheetFormatPr defaultColWidth="6.90625" defaultRowHeight="12.5" x14ac:dyDescent="0.25"/>
  <cols>
    <col min="1" max="1" width="9.26953125" style="763" customWidth="1"/>
    <col min="2" max="2" width="10" style="763" customWidth="1"/>
    <col min="3" max="4" width="4.26953125" style="763" customWidth="1"/>
    <col min="5" max="5" width="40.7265625" style="31" customWidth="1"/>
    <col min="6" max="6" width="18.26953125" style="4" customWidth="1"/>
    <col min="7" max="7" width="15.54296875" style="4" customWidth="1"/>
    <col min="8" max="8" width="15.54296875" style="664" customWidth="1"/>
    <col min="9" max="9" width="16.26953125" style="5" customWidth="1"/>
    <col min="10" max="10" width="0.90625" style="5" customWidth="1"/>
    <col min="11" max="16384" width="6.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34" t="s">
        <v>11</v>
      </c>
      <c r="B8" s="34"/>
      <c r="C8" s="34"/>
      <c r="D8" s="34"/>
      <c r="E8" s="10" t="s">
        <v>12</v>
      </c>
      <c r="F8" s="10" t="s">
        <v>13</v>
      </c>
      <c r="G8" s="10" t="s">
        <v>14</v>
      </c>
      <c r="H8" s="656" t="s">
        <v>15</v>
      </c>
      <c r="I8" s="10" t="s">
        <v>16</v>
      </c>
      <c r="J8" s="11"/>
    </row>
    <row r="9" spans="1:10" x14ac:dyDescent="0.25">
      <c r="A9" s="12"/>
      <c r="B9" s="12"/>
      <c r="C9" s="12"/>
      <c r="D9" s="12"/>
      <c r="E9" s="13"/>
      <c r="F9" s="17"/>
      <c r="G9" s="17"/>
      <c r="H9" s="658"/>
      <c r="I9" s="70" t="str">
        <f t="shared" ref="I9:I13" si="0">IF(F9="","",G9*H9)</f>
        <v/>
      </c>
      <c r="J9" s="53"/>
    </row>
    <row r="10" spans="1:10" ht="13" x14ac:dyDescent="0.25">
      <c r="A10" s="188" t="s">
        <v>1923</v>
      </c>
      <c r="B10" s="188"/>
      <c r="C10" s="188"/>
      <c r="D10" s="188"/>
      <c r="E10" s="15" t="s">
        <v>994</v>
      </c>
      <c r="F10" s="17"/>
      <c r="G10" s="17"/>
      <c r="H10" s="658"/>
      <c r="I10" s="70" t="str">
        <f t="shared" si="0"/>
        <v/>
      </c>
      <c r="J10" s="54"/>
    </row>
    <row r="11" spans="1:10" x14ac:dyDescent="0.25">
      <c r="A11" s="12"/>
      <c r="B11" s="12"/>
      <c r="C11" s="12"/>
      <c r="D11" s="12"/>
      <c r="E11" s="13"/>
      <c r="F11" s="17"/>
      <c r="G11" s="71"/>
      <c r="H11" s="73"/>
      <c r="I11" s="70"/>
      <c r="J11" s="55"/>
    </row>
    <row r="12" spans="1:10" ht="13" x14ac:dyDescent="0.25">
      <c r="A12" s="188" t="s">
        <v>1924</v>
      </c>
      <c r="B12" s="188"/>
      <c r="C12" s="188"/>
      <c r="D12" s="188"/>
      <c r="E12" s="15" t="s">
        <v>996</v>
      </c>
      <c r="F12" s="17"/>
      <c r="G12" s="71"/>
      <c r="H12" s="73"/>
      <c r="I12" s="70" t="str">
        <f t="shared" si="0"/>
        <v/>
      </c>
      <c r="J12" s="55"/>
    </row>
    <row r="13" spans="1:10" x14ac:dyDescent="0.25">
      <c r="A13" s="12"/>
      <c r="B13" s="12"/>
      <c r="C13" s="12"/>
      <c r="D13" s="12"/>
      <c r="E13" s="13"/>
      <c r="F13" s="17"/>
      <c r="G13" s="71"/>
      <c r="H13" s="658"/>
      <c r="I13" s="70" t="str">
        <f t="shared" si="0"/>
        <v/>
      </c>
      <c r="J13" s="54"/>
    </row>
    <row r="14" spans="1:10" ht="37.5" x14ac:dyDescent="0.25">
      <c r="A14" s="12"/>
      <c r="B14" s="12" t="s">
        <v>1925</v>
      </c>
      <c r="C14" s="12"/>
      <c r="D14" s="12"/>
      <c r="E14" s="13" t="s">
        <v>1926</v>
      </c>
      <c r="F14" s="17"/>
      <c r="G14" s="71"/>
      <c r="H14" s="658"/>
      <c r="I14" s="70"/>
      <c r="J14" s="54"/>
    </row>
    <row r="15" spans="1:10" x14ac:dyDescent="0.25">
      <c r="A15" s="12"/>
      <c r="B15" s="12"/>
      <c r="C15" s="12"/>
      <c r="D15" s="12"/>
      <c r="E15" s="13"/>
      <c r="F15" s="17"/>
      <c r="G15" s="71"/>
      <c r="H15" s="658"/>
      <c r="I15" s="70"/>
      <c r="J15" s="54"/>
    </row>
    <row r="16" spans="1:10" ht="25" x14ac:dyDescent="0.25">
      <c r="A16" s="12"/>
      <c r="B16" s="12"/>
      <c r="C16" s="12" t="s">
        <v>41</v>
      </c>
      <c r="D16" s="12"/>
      <c r="E16" s="13" t="s">
        <v>1927</v>
      </c>
      <c r="F16" s="17" t="s">
        <v>660</v>
      </c>
      <c r="G16" s="128">
        <v>118350</v>
      </c>
      <c r="H16" s="879"/>
      <c r="I16" s="873">
        <f>H16*G16</f>
        <v>0</v>
      </c>
      <c r="J16" s="54"/>
    </row>
    <row r="17" spans="1:10" x14ac:dyDescent="0.25">
      <c r="A17" s="12"/>
      <c r="B17" s="12"/>
      <c r="C17" s="12"/>
      <c r="D17" s="12"/>
      <c r="E17" s="13"/>
      <c r="F17" s="17"/>
      <c r="G17" s="128"/>
      <c r="H17" s="871"/>
      <c r="I17" s="873"/>
      <c r="J17" s="54"/>
    </row>
    <row r="18" spans="1:10" ht="25" x14ac:dyDescent="0.25">
      <c r="A18" s="12"/>
      <c r="B18" s="12"/>
      <c r="C18" s="12" t="s">
        <v>44</v>
      </c>
      <c r="D18" s="12"/>
      <c r="E18" s="13" t="s">
        <v>1928</v>
      </c>
      <c r="F18" s="17" t="s">
        <v>660</v>
      </c>
      <c r="G18" s="128">
        <v>61050</v>
      </c>
      <c r="H18" s="879"/>
      <c r="I18" s="873">
        <f>H18*G18</f>
        <v>0</v>
      </c>
      <c r="J18" s="54"/>
    </row>
    <row r="19" spans="1:10" x14ac:dyDescent="0.25">
      <c r="A19" s="12"/>
      <c r="B19" s="12"/>
      <c r="C19" s="12"/>
      <c r="D19" s="12"/>
      <c r="E19" s="13"/>
      <c r="F19" s="17"/>
      <c r="G19" s="128"/>
      <c r="H19" s="869"/>
      <c r="I19" s="873"/>
      <c r="J19" s="54"/>
    </row>
    <row r="20" spans="1:10" ht="25" x14ac:dyDescent="0.25">
      <c r="A20" s="12"/>
      <c r="B20" s="12"/>
      <c r="C20" s="12" t="s">
        <v>339</v>
      </c>
      <c r="D20" s="12"/>
      <c r="E20" s="963" t="s">
        <v>1929</v>
      </c>
      <c r="F20" s="17" t="s">
        <v>660</v>
      </c>
      <c r="G20" s="128">
        <v>14260</v>
      </c>
      <c r="H20" s="879"/>
      <c r="I20" s="873">
        <f>H20*G20</f>
        <v>0</v>
      </c>
      <c r="J20" s="54"/>
    </row>
    <row r="21" spans="1:10" x14ac:dyDescent="0.25">
      <c r="A21" s="12"/>
      <c r="B21" s="12"/>
      <c r="C21" s="12"/>
      <c r="D21" s="12"/>
      <c r="E21" s="13"/>
      <c r="F21" s="17"/>
      <c r="G21" s="71"/>
      <c r="H21" s="871"/>
      <c r="I21" s="873"/>
      <c r="J21" s="54"/>
    </row>
    <row r="22" spans="1:10" ht="14.5" x14ac:dyDescent="0.25">
      <c r="A22" s="12"/>
      <c r="B22" s="12"/>
      <c r="C22" s="12" t="s">
        <v>82</v>
      </c>
      <c r="D22" s="12"/>
      <c r="E22" s="13" t="s">
        <v>1930</v>
      </c>
      <c r="F22" s="17" t="s">
        <v>660</v>
      </c>
      <c r="G22" s="71">
        <v>125</v>
      </c>
      <c r="H22" s="879"/>
      <c r="I22" s="873">
        <f>H22*G22</f>
        <v>0</v>
      </c>
      <c r="J22" s="54"/>
    </row>
    <row r="23" spans="1:10" x14ac:dyDescent="0.25">
      <c r="A23" s="12"/>
      <c r="B23" s="12"/>
      <c r="C23" s="12"/>
      <c r="D23" s="12"/>
      <c r="E23" s="13"/>
      <c r="F23" s="17"/>
      <c r="G23" s="71"/>
      <c r="H23" s="870"/>
      <c r="I23" s="873" t="str">
        <f t="shared" ref="I23:I77" si="1">IF(F23="","",G23*H23)</f>
        <v/>
      </c>
      <c r="J23" s="54"/>
    </row>
    <row r="24" spans="1:10" ht="57" customHeight="1" x14ac:dyDescent="0.25">
      <c r="A24" s="12"/>
      <c r="B24" s="12" t="s">
        <v>1931</v>
      </c>
      <c r="C24" s="12" t="s">
        <v>5</v>
      </c>
      <c r="D24" s="12"/>
      <c r="E24" s="13" t="s">
        <v>1003</v>
      </c>
      <c r="F24" s="17"/>
      <c r="G24" s="71"/>
      <c r="H24" s="869"/>
      <c r="I24" s="873" t="str">
        <f t="shared" ref="I24:I27" si="2">IF(F24="","",G24*H24)</f>
        <v/>
      </c>
      <c r="J24" s="54"/>
    </row>
    <row r="25" spans="1:10" x14ac:dyDescent="0.25">
      <c r="A25" s="12"/>
      <c r="B25" s="12"/>
      <c r="C25" s="12"/>
      <c r="D25" s="12"/>
      <c r="E25" s="13"/>
      <c r="F25" s="17"/>
      <c r="G25" s="71"/>
      <c r="H25" s="869"/>
      <c r="I25" s="873" t="str">
        <f t="shared" si="2"/>
        <v/>
      </c>
      <c r="J25" s="54"/>
    </row>
    <row r="26" spans="1:10" x14ac:dyDescent="0.25">
      <c r="A26" s="12"/>
      <c r="B26" s="12"/>
      <c r="C26" s="12" t="s">
        <v>5</v>
      </c>
      <c r="D26" s="12"/>
      <c r="E26" s="13" t="s">
        <v>1004</v>
      </c>
      <c r="F26" s="17" t="s">
        <v>522</v>
      </c>
      <c r="G26" s="128">
        <v>12165</v>
      </c>
      <c r="H26" s="867"/>
      <c r="I26" s="873">
        <f>H26*G26</f>
        <v>0</v>
      </c>
      <c r="J26" s="54"/>
    </row>
    <row r="27" spans="1:10" x14ac:dyDescent="0.25">
      <c r="A27" s="12"/>
      <c r="B27" s="12"/>
      <c r="C27" s="12"/>
      <c r="D27" s="12"/>
      <c r="E27" s="13"/>
      <c r="F27" s="17"/>
      <c r="G27" s="71"/>
      <c r="H27" s="870"/>
      <c r="I27" s="873" t="str">
        <f t="shared" si="2"/>
        <v/>
      </c>
      <c r="J27" s="54"/>
    </row>
    <row r="28" spans="1:10" ht="13" x14ac:dyDescent="0.25">
      <c r="A28" s="33" t="s">
        <v>1932</v>
      </c>
      <c r="B28" s="33"/>
      <c r="C28" s="33"/>
      <c r="D28" s="33"/>
      <c r="E28" s="15" t="s">
        <v>1006</v>
      </c>
      <c r="F28" s="17" t="s">
        <v>370</v>
      </c>
      <c r="G28" s="71">
        <v>19800</v>
      </c>
      <c r="H28" s="867"/>
      <c r="I28" s="873">
        <f>H28*G28</f>
        <v>0</v>
      </c>
      <c r="J28" s="54"/>
    </row>
    <row r="29" spans="1:10" ht="13" x14ac:dyDescent="0.25">
      <c r="A29" s="188"/>
      <c r="B29" s="188"/>
      <c r="C29" s="188"/>
      <c r="D29" s="188"/>
      <c r="E29" s="15"/>
      <c r="F29" s="17"/>
      <c r="G29" s="71"/>
      <c r="H29" s="870"/>
      <c r="I29" s="873"/>
    </row>
    <row r="30" spans="1:10" ht="13" x14ac:dyDescent="0.25">
      <c r="A30" s="188"/>
      <c r="B30" s="188"/>
      <c r="C30" s="188"/>
      <c r="D30" s="188"/>
      <c r="E30" s="15"/>
      <c r="F30" s="17"/>
      <c r="G30" s="71"/>
      <c r="H30" s="871"/>
      <c r="I30" s="873"/>
    </row>
    <row r="31" spans="1:10" x14ac:dyDescent="0.25">
      <c r="A31" s="12"/>
      <c r="B31" s="12"/>
      <c r="C31" s="12"/>
      <c r="D31" s="12"/>
      <c r="E31" s="13"/>
      <c r="F31" s="17"/>
      <c r="G31" s="71"/>
      <c r="H31" s="869"/>
      <c r="I31" s="873"/>
      <c r="J31" s="54"/>
    </row>
    <row r="32" spans="1:10" x14ac:dyDescent="0.25">
      <c r="A32" s="12"/>
      <c r="B32" s="12"/>
      <c r="C32" s="12"/>
      <c r="D32" s="12"/>
      <c r="E32" s="13"/>
      <c r="F32" s="17"/>
      <c r="G32" s="71"/>
      <c r="H32" s="869"/>
      <c r="I32" s="873"/>
      <c r="J32" s="54"/>
    </row>
    <row r="33" spans="1:10" x14ac:dyDescent="0.25">
      <c r="A33" s="12"/>
      <c r="B33" s="12"/>
      <c r="C33" s="12"/>
      <c r="D33" s="12"/>
      <c r="E33" s="13"/>
      <c r="F33" s="17"/>
      <c r="G33" s="71"/>
      <c r="H33" s="869"/>
      <c r="I33" s="873"/>
      <c r="J33" s="54"/>
    </row>
    <row r="34" spans="1:10" x14ac:dyDescent="0.25">
      <c r="A34" s="12"/>
      <c r="B34" s="12"/>
      <c r="C34" s="12"/>
      <c r="D34" s="12"/>
      <c r="E34" s="13"/>
      <c r="F34" s="17"/>
      <c r="G34" s="71"/>
      <c r="H34" s="869"/>
      <c r="I34" s="873"/>
      <c r="J34" s="54"/>
    </row>
    <row r="35" spans="1:10" x14ac:dyDescent="0.25">
      <c r="A35" s="12"/>
      <c r="B35" s="12"/>
      <c r="C35" s="12"/>
      <c r="D35" s="12"/>
      <c r="E35" s="13"/>
      <c r="F35" s="17"/>
      <c r="G35" s="71"/>
      <c r="H35" s="869"/>
      <c r="I35" s="873"/>
      <c r="J35" s="54"/>
    </row>
    <row r="36" spans="1:10" x14ac:dyDescent="0.25">
      <c r="A36" s="12"/>
      <c r="B36" s="12"/>
      <c r="C36" s="12"/>
      <c r="D36" s="12"/>
      <c r="E36" s="13"/>
      <c r="F36" s="17"/>
      <c r="G36" s="71"/>
      <c r="H36" s="869"/>
      <c r="I36" s="873"/>
      <c r="J36" s="54"/>
    </row>
    <row r="37" spans="1:10" x14ac:dyDescent="0.25">
      <c r="A37" s="12"/>
      <c r="B37" s="12"/>
      <c r="C37" s="12"/>
      <c r="D37" s="12"/>
      <c r="E37" s="13"/>
      <c r="F37" s="17"/>
      <c r="G37" s="71"/>
      <c r="H37" s="869"/>
      <c r="I37" s="873"/>
      <c r="J37" s="54"/>
    </row>
    <row r="38" spans="1:10" x14ac:dyDescent="0.25">
      <c r="A38" s="12"/>
      <c r="B38" s="12"/>
      <c r="C38" s="12"/>
      <c r="D38" s="12"/>
      <c r="E38" s="13"/>
      <c r="F38" s="17"/>
      <c r="G38" s="71"/>
      <c r="H38" s="869"/>
      <c r="I38" s="873"/>
      <c r="J38" s="54"/>
    </row>
    <row r="39" spans="1:10" x14ac:dyDescent="0.25">
      <c r="A39" s="12"/>
      <c r="B39" s="12"/>
      <c r="C39" s="12"/>
      <c r="D39" s="12"/>
      <c r="E39" s="13"/>
      <c r="F39" s="17"/>
      <c r="G39" s="71"/>
      <c r="H39" s="869"/>
      <c r="I39" s="873"/>
      <c r="J39" s="54"/>
    </row>
    <row r="40" spans="1:10" x14ac:dyDescent="0.25">
      <c r="A40" s="12"/>
      <c r="B40" s="12"/>
      <c r="C40" s="12"/>
      <c r="D40" s="12"/>
      <c r="E40" s="13"/>
      <c r="F40" s="17"/>
      <c r="G40" s="71"/>
      <c r="H40" s="869"/>
      <c r="I40" s="873"/>
      <c r="J40" s="54"/>
    </row>
    <row r="41" spans="1:10" x14ac:dyDescent="0.25">
      <c r="A41" s="12"/>
      <c r="B41" s="12"/>
      <c r="C41" s="12"/>
      <c r="D41" s="12"/>
      <c r="E41" s="13"/>
      <c r="F41" s="17"/>
      <c r="G41" s="71"/>
      <c r="H41" s="869"/>
      <c r="I41" s="873"/>
      <c r="J41" s="54"/>
    </row>
    <row r="42" spans="1:10" x14ac:dyDescent="0.25">
      <c r="A42" s="12"/>
      <c r="B42" s="12"/>
      <c r="C42" s="12"/>
      <c r="D42" s="12"/>
      <c r="E42" s="13"/>
      <c r="F42" s="17"/>
      <c r="G42" s="71"/>
      <c r="H42" s="869"/>
      <c r="I42" s="873"/>
      <c r="J42" s="54"/>
    </row>
    <row r="43" spans="1:10" x14ac:dyDescent="0.25">
      <c r="A43" s="12"/>
      <c r="B43" s="12"/>
      <c r="C43" s="12"/>
      <c r="D43" s="12"/>
      <c r="E43" s="13"/>
      <c r="F43" s="17"/>
      <c r="G43" s="71"/>
      <c r="H43" s="869"/>
      <c r="I43" s="873"/>
      <c r="J43" s="54"/>
    </row>
    <row r="44" spans="1:10" x14ac:dyDescent="0.25">
      <c r="A44" s="12"/>
      <c r="B44" s="12"/>
      <c r="C44" s="12"/>
      <c r="D44" s="12"/>
      <c r="E44" s="13"/>
      <c r="F44" s="17"/>
      <c r="G44" s="71"/>
      <c r="H44" s="869"/>
      <c r="I44" s="873"/>
      <c r="J44" s="54"/>
    </row>
    <row r="45" spans="1:10" x14ac:dyDescent="0.25">
      <c r="A45" s="12"/>
      <c r="B45" s="12"/>
      <c r="C45" s="12"/>
      <c r="D45" s="12"/>
      <c r="E45" s="13"/>
      <c r="F45" s="17"/>
      <c r="G45" s="71"/>
      <c r="H45" s="868"/>
      <c r="I45" s="873"/>
      <c r="J45" s="55"/>
    </row>
    <row r="46" spans="1:10" x14ac:dyDescent="0.25">
      <c r="A46" s="12"/>
      <c r="B46" s="12"/>
      <c r="C46" s="12"/>
      <c r="D46" s="12"/>
      <c r="E46" s="13"/>
      <c r="F46" s="17"/>
      <c r="G46" s="71"/>
      <c r="H46" s="869"/>
      <c r="I46" s="873"/>
      <c r="J46" s="53"/>
    </row>
    <row r="47" spans="1:10" s="23" customFormat="1" x14ac:dyDescent="0.25">
      <c r="A47" s="12"/>
      <c r="B47" s="12"/>
      <c r="C47" s="12"/>
      <c r="D47" s="12"/>
      <c r="E47" s="13"/>
      <c r="F47" s="17"/>
      <c r="G47" s="71"/>
      <c r="H47" s="869"/>
      <c r="I47" s="873"/>
      <c r="J47" s="53"/>
    </row>
    <row r="48" spans="1:10" x14ac:dyDescent="0.25">
      <c r="A48" s="12"/>
      <c r="B48" s="12"/>
      <c r="C48" s="12"/>
      <c r="D48" s="12"/>
      <c r="E48" s="13"/>
      <c r="F48" s="17"/>
      <c r="G48" s="71"/>
      <c r="H48" s="868"/>
      <c r="I48" s="873"/>
      <c r="J48" s="55"/>
    </row>
    <row r="49" spans="1:10" x14ac:dyDescent="0.25">
      <c r="A49" s="12"/>
      <c r="B49" s="12"/>
      <c r="C49" s="12"/>
      <c r="D49" s="12"/>
      <c r="E49" s="13"/>
      <c r="F49" s="17"/>
      <c r="G49" s="71"/>
      <c r="H49" s="868"/>
      <c r="I49" s="873"/>
      <c r="J49" s="55"/>
    </row>
    <row r="50" spans="1:10" x14ac:dyDescent="0.25">
      <c r="A50" s="12"/>
      <c r="B50" s="12"/>
      <c r="C50" s="12"/>
      <c r="D50" s="12"/>
      <c r="E50" s="13"/>
      <c r="F50" s="17"/>
      <c r="G50" s="71"/>
      <c r="H50" s="868"/>
      <c r="I50" s="873"/>
      <c r="J50" s="55"/>
    </row>
    <row r="51" spans="1:10" x14ac:dyDescent="0.25">
      <c r="A51" s="12"/>
      <c r="B51" s="12"/>
      <c r="C51" s="12"/>
      <c r="D51" s="12"/>
      <c r="E51" s="13"/>
      <c r="F51" s="17"/>
      <c r="G51" s="71"/>
      <c r="H51" s="868"/>
      <c r="I51" s="873"/>
      <c r="J51" s="55"/>
    </row>
    <row r="52" spans="1:10" x14ac:dyDescent="0.25">
      <c r="A52" s="12"/>
      <c r="B52" s="12"/>
      <c r="C52" s="12"/>
      <c r="D52" s="12"/>
      <c r="E52" s="13"/>
      <c r="F52" s="17"/>
      <c r="G52" s="71"/>
      <c r="H52" s="868"/>
      <c r="I52" s="873"/>
      <c r="J52" s="55"/>
    </row>
    <row r="53" spans="1:10" x14ac:dyDescent="0.25">
      <c r="A53" s="12"/>
      <c r="B53" s="12"/>
      <c r="C53" s="12"/>
      <c r="D53" s="12"/>
      <c r="E53" s="13"/>
      <c r="F53" s="17"/>
      <c r="G53" s="71"/>
      <c r="H53" s="868"/>
      <c r="I53" s="873"/>
      <c r="J53" s="55"/>
    </row>
    <row r="54" spans="1:10" x14ac:dyDescent="0.25">
      <c r="A54" s="12"/>
      <c r="B54" s="12"/>
      <c r="C54" s="12"/>
      <c r="D54" s="12"/>
      <c r="E54" s="13"/>
      <c r="F54" s="17"/>
      <c r="G54" s="71"/>
      <c r="H54" s="868"/>
      <c r="I54" s="873"/>
      <c r="J54" s="55"/>
    </row>
    <row r="55" spans="1:10" x14ac:dyDescent="0.25">
      <c r="A55" s="12"/>
      <c r="B55" s="12"/>
      <c r="C55" s="12"/>
      <c r="D55" s="12"/>
      <c r="E55" s="13"/>
      <c r="F55" s="17"/>
      <c r="G55" s="71"/>
      <c r="H55" s="868"/>
      <c r="I55" s="873"/>
      <c r="J55" s="55"/>
    </row>
    <row r="56" spans="1:10" x14ac:dyDescent="0.25">
      <c r="A56" s="12"/>
      <c r="B56" s="12"/>
      <c r="C56" s="12"/>
      <c r="D56" s="12"/>
      <c r="E56" s="13"/>
      <c r="F56" s="17"/>
      <c r="G56" s="71"/>
      <c r="H56" s="868"/>
      <c r="I56" s="873"/>
      <c r="J56" s="55"/>
    </row>
    <row r="57" spans="1:10" x14ac:dyDescent="0.25">
      <c r="A57" s="12"/>
      <c r="B57" s="12"/>
      <c r="C57" s="12"/>
      <c r="D57" s="12"/>
      <c r="E57" s="13"/>
      <c r="F57" s="17"/>
      <c r="G57" s="71"/>
      <c r="H57" s="868"/>
      <c r="I57" s="873"/>
      <c r="J57" s="55"/>
    </row>
    <row r="58" spans="1:10" x14ac:dyDescent="0.25">
      <c r="A58" s="12"/>
      <c r="B58" s="12"/>
      <c r="C58" s="12"/>
      <c r="D58" s="12"/>
      <c r="E58" s="13"/>
      <c r="F58" s="17"/>
      <c r="G58" s="71"/>
      <c r="H58" s="868"/>
      <c r="I58" s="873"/>
      <c r="J58" s="55"/>
    </row>
    <row r="59" spans="1:10" x14ac:dyDescent="0.25">
      <c r="A59" s="12"/>
      <c r="B59" s="12"/>
      <c r="C59" s="12"/>
      <c r="D59" s="12"/>
      <c r="E59" s="13"/>
      <c r="F59" s="17"/>
      <c r="G59" s="71"/>
      <c r="H59" s="868"/>
      <c r="I59" s="873"/>
      <c r="J59" s="55"/>
    </row>
    <row r="60" spans="1:10" x14ac:dyDescent="0.25">
      <c r="A60" s="12"/>
      <c r="B60" s="12"/>
      <c r="C60" s="12"/>
      <c r="D60" s="12"/>
      <c r="E60" s="13"/>
      <c r="F60" s="17"/>
      <c r="G60" s="71"/>
      <c r="H60" s="868"/>
      <c r="I60" s="873"/>
      <c r="J60" s="55"/>
    </row>
    <row r="61" spans="1:10" x14ac:dyDescent="0.25">
      <c r="A61" s="12"/>
      <c r="B61" s="12"/>
      <c r="C61" s="12"/>
      <c r="D61" s="12"/>
      <c r="E61" s="13"/>
      <c r="F61" s="17"/>
      <c r="G61" s="71"/>
      <c r="H61" s="868"/>
      <c r="I61" s="873"/>
      <c r="J61" s="55"/>
    </row>
    <row r="62" spans="1:10" x14ac:dyDescent="0.25">
      <c r="A62" s="12"/>
      <c r="B62" s="12"/>
      <c r="C62" s="12"/>
      <c r="D62" s="12"/>
      <c r="E62" s="13"/>
      <c r="F62" s="17"/>
      <c r="G62" s="71"/>
      <c r="H62" s="868"/>
      <c r="I62" s="873"/>
      <c r="J62" s="55"/>
    </row>
    <row r="63" spans="1:10" x14ac:dyDescent="0.25">
      <c r="A63" s="12"/>
      <c r="B63" s="12"/>
      <c r="C63" s="12"/>
      <c r="D63" s="12"/>
      <c r="E63" s="13"/>
      <c r="F63" s="17"/>
      <c r="G63" s="71"/>
      <c r="H63" s="868"/>
      <c r="I63" s="873"/>
      <c r="J63" s="55"/>
    </row>
    <row r="64" spans="1:10" x14ac:dyDescent="0.25">
      <c r="A64" s="12"/>
      <c r="B64" s="12"/>
      <c r="C64" s="12"/>
      <c r="D64" s="12"/>
      <c r="E64" s="13"/>
      <c r="F64" s="17"/>
      <c r="G64" s="71"/>
      <c r="H64" s="869"/>
      <c r="I64" s="873"/>
      <c r="J64" s="54"/>
    </row>
    <row r="65" spans="1:10" x14ac:dyDescent="0.25">
      <c r="A65" s="12"/>
      <c r="B65" s="12"/>
      <c r="C65" s="12"/>
      <c r="D65" s="12"/>
      <c r="E65" s="13"/>
      <c r="F65" s="17"/>
      <c r="G65" s="71"/>
      <c r="H65" s="869"/>
      <c r="I65" s="873"/>
      <c r="J65" s="54"/>
    </row>
    <row r="66" spans="1:10" x14ac:dyDescent="0.25">
      <c r="A66" s="12"/>
      <c r="B66" s="12"/>
      <c r="C66" s="12"/>
      <c r="D66" s="12"/>
      <c r="E66" s="13"/>
      <c r="F66" s="17"/>
      <c r="G66" s="17"/>
      <c r="H66" s="868"/>
      <c r="I66" s="873"/>
      <c r="J66" s="54"/>
    </row>
    <row r="67" spans="1:10" x14ac:dyDescent="0.25">
      <c r="A67" s="13"/>
      <c r="B67" s="13"/>
      <c r="C67" s="13"/>
      <c r="D67" s="13"/>
      <c r="E67" s="13"/>
      <c r="F67" s="17"/>
      <c r="G67" s="17"/>
      <c r="H67" s="878"/>
      <c r="I67" s="873"/>
      <c r="J67" s="54"/>
    </row>
    <row r="68" spans="1:10" x14ac:dyDescent="0.25">
      <c r="A68" s="12"/>
      <c r="B68" s="12"/>
      <c r="C68" s="12"/>
      <c r="D68" s="12"/>
      <c r="E68" s="13"/>
      <c r="F68" s="17"/>
      <c r="G68" s="17"/>
      <c r="H68" s="868"/>
      <c r="I68" s="873"/>
      <c r="J68" s="54"/>
    </row>
    <row r="69" spans="1:10" x14ac:dyDescent="0.25">
      <c r="A69" s="12"/>
      <c r="B69" s="12"/>
      <c r="C69" s="12"/>
      <c r="D69" s="12"/>
      <c r="E69" s="13"/>
      <c r="F69" s="17"/>
      <c r="G69" s="17"/>
      <c r="H69" s="868"/>
      <c r="I69" s="873" t="str">
        <f t="shared" si="1"/>
        <v/>
      </c>
      <c r="J69" s="54"/>
    </row>
    <row r="70" spans="1:10" ht="13" x14ac:dyDescent="0.25">
      <c r="A70" s="188"/>
      <c r="B70" s="188"/>
      <c r="C70" s="188"/>
      <c r="D70" s="188"/>
      <c r="E70" s="15"/>
      <c r="F70" s="17"/>
      <c r="G70" s="17"/>
      <c r="H70" s="868"/>
      <c r="I70" s="873"/>
      <c r="J70" s="54"/>
    </row>
    <row r="71" spans="1:10" x14ac:dyDescent="0.25">
      <c r="A71" s="12"/>
      <c r="B71" s="12"/>
      <c r="C71" s="12"/>
      <c r="D71" s="12"/>
      <c r="E71" s="13"/>
      <c r="F71" s="17"/>
      <c r="G71" s="17"/>
      <c r="H71" s="868"/>
      <c r="I71" s="873"/>
      <c r="J71" s="54"/>
    </row>
    <row r="72" spans="1:10" x14ac:dyDescent="0.25">
      <c r="A72" s="12"/>
      <c r="B72" s="12"/>
      <c r="C72" s="12"/>
      <c r="D72" s="12"/>
      <c r="E72" s="13"/>
      <c r="F72" s="17"/>
      <c r="G72" s="17"/>
      <c r="H72" s="868"/>
      <c r="I72" s="873"/>
      <c r="J72" s="54"/>
    </row>
    <row r="73" spans="1:10" x14ac:dyDescent="0.25">
      <c r="A73" s="12"/>
      <c r="B73" s="12"/>
      <c r="C73" s="12"/>
      <c r="D73" s="12"/>
      <c r="E73" s="13"/>
      <c r="F73" s="17"/>
      <c r="G73" s="17"/>
      <c r="H73" s="868"/>
      <c r="I73" s="873"/>
      <c r="J73" s="54"/>
    </row>
    <row r="74" spans="1:10" x14ac:dyDescent="0.25">
      <c r="A74" s="12"/>
      <c r="B74" s="12"/>
      <c r="C74" s="12"/>
      <c r="D74" s="12"/>
      <c r="E74" s="13"/>
      <c r="F74" s="17"/>
      <c r="G74" s="17"/>
      <c r="H74" s="868"/>
      <c r="I74" s="873"/>
      <c r="J74" s="54"/>
    </row>
    <row r="75" spans="1:10" x14ac:dyDescent="0.25">
      <c r="A75" s="12"/>
      <c r="B75" s="12"/>
      <c r="C75" s="12"/>
      <c r="D75" s="12"/>
      <c r="E75" s="13"/>
      <c r="F75" s="17"/>
      <c r="G75" s="24"/>
      <c r="H75" s="868"/>
      <c r="I75" s="873"/>
    </row>
    <row r="76" spans="1:10" x14ac:dyDescent="0.25">
      <c r="A76" s="12"/>
      <c r="B76" s="12"/>
      <c r="C76" s="12"/>
      <c r="D76" s="12"/>
      <c r="E76" s="13"/>
      <c r="F76" s="17"/>
      <c r="G76" s="24"/>
      <c r="H76" s="868"/>
      <c r="I76" s="873"/>
    </row>
    <row r="77" spans="1:10" x14ac:dyDescent="0.25">
      <c r="A77" s="12"/>
      <c r="B77" s="682"/>
      <c r="C77" s="682"/>
      <c r="D77" s="682"/>
      <c r="E77" s="42"/>
      <c r="F77" s="24"/>
      <c r="G77" s="24"/>
      <c r="H77" s="868"/>
      <c r="I77" s="873" t="str">
        <f t="shared" si="1"/>
        <v/>
      </c>
      <c r="J77" s="28"/>
    </row>
    <row r="78" spans="1:10" s="18" customFormat="1" ht="19.5" customHeight="1" x14ac:dyDescent="0.25">
      <c r="A78" s="195" t="str">
        <f>$A$10</f>
        <v>C5.4</v>
      </c>
      <c r="B78" s="196"/>
      <c r="C78" s="196"/>
      <c r="D78" s="196"/>
      <c r="E78" s="19" t="s">
        <v>90</v>
      </c>
      <c r="F78" s="20"/>
      <c r="G78" s="21"/>
      <c r="H78" s="907"/>
      <c r="I78" s="874">
        <f>SUM(I9:I77)</f>
        <v>0</v>
      </c>
      <c r="J78" s="57"/>
    </row>
  </sheetData>
  <sheetProtection algorithmName="SHA-512" hashValue="Rz7qPC/neYSsZmOsd50IyzEOombNq73nQqNlqjQY9+scoFeUNz0DsknOJY9hkuzJ+Lw4CxdpCJT4UP1MTF39uw==" saltValue="rgoIGJCvUv0EnmDF36Te6A==" spinCount="100000" sheet="1" objects="1" scenarios="1"/>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1A584-7466-480C-9048-9DB06A7DDEA8}">
  <sheetPr>
    <tabColor rgb="FF92D050"/>
  </sheetPr>
  <dimension ref="A1:J81"/>
  <sheetViews>
    <sheetView view="pageBreakPreview" topLeftCell="B4" zoomScaleNormal="125" zoomScaleSheetLayoutView="100" zoomScalePageLayoutView="125" workbookViewId="0">
      <selection activeCell="H16" sqref="H16"/>
    </sheetView>
  </sheetViews>
  <sheetFormatPr defaultColWidth="6.90625" defaultRowHeight="12.5" x14ac:dyDescent="0.25"/>
  <cols>
    <col min="1" max="1" width="9.26953125" style="763" customWidth="1"/>
    <col min="2" max="2" width="10" style="763" customWidth="1"/>
    <col min="3" max="4" width="4.26953125" style="763" customWidth="1"/>
    <col min="5" max="5" width="40.7265625" style="31" customWidth="1"/>
    <col min="6" max="6" width="18.26953125" style="4" customWidth="1"/>
    <col min="7" max="7" width="15.54296875" style="4" customWidth="1"/>
    <col min="8" max="8" width="15.54296875" style="664" customWidth="1"/>
    <col min="9" max="9" width="16.26953125" style="5" customWidth="1"/>
    <col min="10" max="10" width="0.90625" style="5" customWidth="1"/>
    <col min="11" max="16384" width="6.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34" t="s">
        <v>11</v>
      </c>
      <c r="B8" s="34"/>
      <c r="C8" s="34"/>
      <c r="D8" s="34"/>
      <c r="E8" s="10" t="s">
        <v>12</v>
      </c>
      <c r="F8" s="10" t="s">
        <v>13</v>
      </c>
      <c r="G8" s="10" t="s">
        <v>14</v>
      </c>
      <c r="H8" s="656" t="s">
        <v>15</v>
      </c>
      <c r="I8" s="10" t="s">
        <v>16</v>
      </c>
      <c r="J8" s="11"/>
    </row>
    <row r="9" spans="1:10" x14ac:dyDescent="0.25">
      <c r="A9" s="12"/>
      <c r="B9" s="12"/>
      <c r="C9" s="12"/>
      <c r="D9" s="12"/>
      <c r="E9" s="13"/>
      <c r="F9" s="17"/>
      <c r="G9" s="17"/>
      <c r="H9" s="658"/>
      <c r="I9" s="70" t="str">
        <f t="shared" ref="I9:I13" si="0">IF(F9="","",G9*H9)</f>
        <v/>
      </c>
      <c r="J9" s="53"/>
    </row>
    <row r="10" spans="1:10" ht="13" x14ac:dyDescent="0.25">
      <c r="A10" s="188" t="s">
        <v>1933</v>
      </c>
      <c r="B10" s="188"/>
      <c r="C10" s="188"/>
      <c r="D10" s="188"/>
      <c r="E10" s="15" t="s">
        <v>1934</v>
      </c>
      <c r="F10" s="17"/>
      <c r="G10" s="17"/>
      <c r="H10" s="658"/>
      <c r="I10" s="70" t="str">
        <f t="shared" si="0"/>
        <v/>
      </c>
      <c r="J10" s="54"/>
    </row>
    <row r="11" spans="1:10" x14ac:dyDescent="0.25">
      <c r="A11" s="12"/>
      <c r="B11" s="12"/>
      <c r="C11" s="12"/>
      <c r="D11" s="12"/>
      <c r="E11" s="13"/>
      <c r="F11" s="17"/>
      <c r="G11" s="71"/>
      <c r="H11" s="73"/>
      <c r="I11" s="70"/>
      <c r="J11" s="55"/>
    </row>
    <row r="12" spans="1:10" ht="13" x14ac:dyDescent="0.25">
      <c r="A12" s="188" t="s">
        <v>1935</v>
      </c>
      <c r="B12" s="188"/>
      <c r="C12" s="188"/>
      <c r="D12" s="188"/>
      <c r="E12" s="15" t="s">
        <v>1936</v>
      </c>
      <c r="F12" s="17"/>
      <c r="G12" s="71"/>
      <c r="H12" s="73"/>
      <c r="I12" s="70" t="str">
        <f t="shared" si="0"/>
        <v/>
      </c>
      <c r="J12" s="55"/>
    </row>
    <row r="13" spans="1:10" x14ac:dyDescent="0.25">
      <c r="A13" s="12"/>
      <c r="B13" s="12"/>
      <c r="C13" s="12"/>
      <c r="D13" s="12"/>
      <c r="E13" s="13"/>
      <c r="F13" s="17"/>
      <c r="G13" s="71"/>
      <c r="H13" s="658"/>
      <c r="I13" s="70" t="str">
        <f t="shared" si="0"/>
        <v/>
      </c>
      <c r="J13" s="54"/>
    </row>
    <row r="14" spans="1:10" ht="26" x14ac:dyDescent="0.25">
      <c r="A14" s="12"/>
      <c r="B14" s="12" t="s">
        <v>1937</v>
      </c>
      <c r="C14" s="12"/>
      <c r="D14" s="12"/>
      <c r="E14" s="13" t="s">
        <v>1938</v>
      </c>
      <c r="F14" s="17" t="s">
        <v>1764</v>
      </c>
      <c r="G14" s="71">
        <v>6500</v>
      </c>
      <c r="H14" s="867"/>
      <c r="I14" s="873">
        <f>G14*H14</f>
        <v>0</v>
      </c>
      <c r="J14" s="54"/>
    </row>
    <row r="15" spans="1:10" x14ac:dyDescent="0.25">
      <c r="A15" s="12"/>
      <c r="B15" s="12"/>
      <c r="C15" s="12"/>
      <c r="D15" s="12"/>
      <c r="E15" s="13"/>
      <c r="F15" s="17"/>
      <c r="G15" s="71"/>
      <c r="H15" s="868"/>
      <c r="I15" s="873"/>
      <c r="J15" s="54"/>
    </row>
    <row r="16" spans="1:10" ht="25" x14ac:dyDescent="0.25">
      <c r="A16" s="188" t="s">
        <v>1939</v>
      </c>
      <c r="B16" s="12"/>
      <c r="C16" s="12"/>
      <c r="D16" s="12"/>
      <c r="E16" s="963" t="s">
        <v>3862</v>
      </c>
      <c r="F16" s="17" t="s">
        <v>660</v>
      </c>
      <c r="G16" s="71">
        <v>65</v>
      </c>
      <c r="H16" s="867"/>
      <c r="I16" s="873">
        <f>G16*H16</f>
        <v>0</v>
      </c>
      <c r="J16" s="54"/>
    </row>
    <row r="17" spans="1:10" x14ac:dyDescent="0.25">
      <c r="A17" s="12"/>
      <c r="B17" s="12"/>
      <c r="C17" s="12"/>
      <c r="D17" s="12"/>
      <c r="E17" s="13"/>
      <c r="F17" s="17"/>
      <c r="G17" s="71"/>
      <c r="H17" s="868"/>
      <c r="I17" s="873"/>
      <c r="J17" s="54"/>
    </row>
    <row r="18" spans="1:10" ht="25" x14ac:dyDescent="0.25">
      <c r="A18" s="188" t="s">
        <v>1940</v>
      </c>
      <c r="B18" s="12"/>
      <c r="C18" s="12"/>
      <c r="D18" s="12"/>
      <c r="E18" s="13" t="s">
        <v>1941</v>
      </c>
      <c r="F18" s="17"/>
      <c r="G18" s="71"/>
      <c r="H18" s="868"/>
      <c r="I18" s="873"/>
      <c r="J18" s="54"/>
    </row>
    <row r="19" spans="1:10" ht="13" x14ac:dyDescent="0.25">
      <c r="A19" s="188"/>
      <c r="B19" s="12"/>
      <c r="C19" s="12"/>
      <c r="D19" s="12"/>
      <c r="E19" s="13"/>
      <c r="F19" s="17"/>
      <c r="G19" s="71"/>
      <c r="H19" s="868"/>
      <c r="I19" s="873"/>
      <c r="J19" s="54"/>
    </row>
    <row r="20" spans="1:10" x14ac:dyDescent="0.25">
      <c r="A20" s="12"/>
      <c r="B20" s="12" t="s">
        <v>1942</v>
      </c>
      <c r="C20" s="12"/>
      <c r="D20" s="12"/>
      <c r="E20" s="13" t="s">
        <v>1943</v>
      </c>
      <c r="F20" s="17" t="s">
        <v>1944</v>
      </c>
      <c r="G20" s="71">
        <v>1</v>
      </c>
      <c r="H20" s="868">
        <v>50000</v>
      </c>
      <c r="I20" s="873">
        <f>G20*H20</f>
        <v>50000</v>
      </c>
      <c r="J20" s="54"/>
    </row>
    <row r="21" spans="1:10" x14ac:dyDescent="0.25">
      <c r="A21" s="12"/>
      <c r="B21" s="12"/>
      <c r="C21" s="12"/>
      <c r="D21" s="12"/>
      <c r="E21" s="13"/>
      <c r="F21" s="17"/>
      <c r="G21" s="71"/>
      <c r="H21" s="73"/>
      <c r="I21" s="70"/>
      <c r="J21" s="54"/>
    </row>
    <row r="22" spans="1:10" ht="25" x14ac:dyDescent="0.25">
      <c r="A22" s="12"/>
      <c r="B22" s="12" t="s">
        <v>1945</v>
      </c>
      <c r="C22" s="12"/>
      <c r="D22" s="12"/>
      <c r="E22" s="13" t="s">
        <v>1946</v>
      </c>
      <c r="F22" s="17" t="s">
        <v>46</v>
      </c>
      <c r="G22" s="71">
        <f>I20</f>
        <v>50000</v>
      </c>
      <c r="H22" s="62"/>
      <c r="I22" s="873">
        <f>H22*G22</f>
        <v>0</v>
      </c>
      <c r="J22" s="54"/>
    </row>
    <row r="23" spans="1:10" x14ac:dyDescent="0.25">
      <c r="A23" s="12"/>
      <c r="B23" s="12"/>
      <c r="C23" s="12"/>
      <c r="D23" s="12"/>
      <c r="E23" s="13"/>
      <c r="F23" s="17"/>
      <c r="G23" s="71"/>
      <c r="H23" s="73"/>
      <c r="I23" s="70"/>
      <c r="J23" s="54"/>
    </row>
    <row r="24" spans="1:10" ht="13" x14ac:dyDescent="0.25">
      <c r="A24" s="188" t="s">
        <v>1947</v>
      </c>
      <c r="B24" s="12"/>
      <c r="C24" s="12"/>
      <c r="D24" s="12"/>
      <c r="E24" s="13" t="s">
        <v>1948</v>
      </c>
      <c r="F24" s="17"/>
      <c r="G24" s="71"/>
      <c r="H24" s="73"/>
      <c r="I24" s="70"/>
      <c r="J24" s="54"/>
    </row>
    <row r="25" spans="1:10" ht="13" x14ac:dyDescent="0.25">
      <c r="A25" s="188"/>
      <c r="B25" s="12"/>
      <c r="C25" s="12"/>
      <c r="D25" s="12"/>
      <c r="E25" s="13"/>
      <c r="F25" s="17"/>
      <c r="G25" s="71"/>
      <c r="H25" s="73"/>
      <c r="I25" s="70"/>
      <c r="J25" s="54"/>
    </row>
    <row r="26" spans="1:10" ht="26" x14ac:dyDescent="0.25">
      <c r="A26" s="12"/>
      <c r="B26" s="12" t="s">
        <v>1949</v>
      </c>
      <c r="C26" s="12"/>
      <c r="D26" s="12"/>
      <c r="E26" s="13" t="s">
        <v>1950</v>
      </c>
      <c r="F26" s="17" t="s">
        <v>1764</v>
      </c>
      <c r="G26" s="71">
        <f>G14</f>
        <v>6500</v>
      </c>
      <c r="H26" s="867"/>
      <c r="I26" s="873">
        <f>G26*H26</f>
        <v>0</v>
      </c>
      <c r="J26" s="54"/>
    </row>
    <row r="27" spans="1:10" x14ac:dyDescent="0.25">
      <c r="A27" s="12"/>
      <c r="B27" s="12"/>
      <c r="C27" s="12"/>
      <c r="D27" s="12"/>
      <c r="E27" s="13"/>
      <c r="F27" s="17"/>
      <c r="G27" s="71"/>
      <c r="H27" s="73"/>
      <c r="I27" s="70"/>
      <c r="J27" s="54"/>
    </row>
    <row r="28" spans="1:10" x14ac:dyDescent="0.25">
      <c r="A28" s="12"/>
      <c r="B28" s="12"/>
      <c r="C28" s="12"/>
      <c r="D28" s="12"/>
      <c r="E28" s="13"/>
      <c r="F28" s="17"/>
      <c r="G28" s="71"/>
      <c r="H28" s="684"/>
      <c r="I28" s="70"/>
      <c r="J28" s="54"/>
    </row>
    <row r="29" spans="1:10" x14ac:dyDescent="0.25">
      <c r="A29" s="12"/>
      <c r="B29" s="12"/>
      <c r="C29" s="12"/>
      <c r="D29" s="12"/>
      <c r="E29" s="13"/>
      <c r="F29" s="17"/>
      <c r="G29" s="71"/>
      <c r="H29" s="80"/>
      <c r="I29" s="70"/>
      <c r="J29" s="54"/>
    </row>
    <row r="30" spans="1:10" x14ac:dyDescent="0.25">
      <c r="A30" s="12"/>
      <c r="B30" s="12"/>
      <c r="C30" s="12"/>
      <c r="D30" s="12"/>
      <c r="E30" s="13"/>
      <c r="F30" s="17"/>
      <c r="G30" s="71"/>
      <c r="H30" s="658"/>
      <c r="I30" s="70"/>
      <c r="J30" s="54"/>
    </row>
    <row r="31" spans="1:10" x14ac:dyDescent="0.25">
      <c r="A31" s="12"/>
      <c r="B31" s="12"/>
      <c r="C31" s="12"/>
      <c r="D31" s="12"/>
      <c r="E31" s="13"/>
      <c r="F31" s="17"/>
      <c r="G31" s="71"/>
      <c r="H31" s="658"/>
      <c r="I31" s="70"/>
      <c r="J31" s="54"/>
    </row>
    <row r="32" spans="1:10" x14ac:dyDescent="0.25">
      <c r="A32" s="12"/>
      <c r="B32" s="12"/>
      <c r="C32" s="12"/>
      <c r="D32" s="12"/>
      <c r="E32" s="13"/>
      <c r="F32" s="17"/>
      <c r="G32" s="71"/>
      <c r="H32" s="73"/>
      <c r="I32" s="70"/>
      <c r="J32" s="54"/>
    </row>
    <row r="33" spans="1:10" x14ac:dyDescent="0.25">
      <c r="A33" s="12"/>
      <c r="B33" s="12"/>
      <c r="C33" s="12"/>
      <c r="D33" s="12"/>
      <c r="E33" s="13"/>
      <c r="F33" s="17"/>
      <c r="G33" s="71"/>
      <c r="H33" s="80"/>
      <c r="I33" s="70"/>
      <c r="J33" s="54"/>
    </row>
    <row r="34" spans="1:10" ht="13" x14ac:dyDescent="0.25">
      <c r="A34" s="33"/>
      <c r="B34" s="33"/>
      <c r="C34" s="33"/>
      <c r="D34" s="33"/>
      <c r="E34" s="15"/>
      <c r="F34" s="17"/>
      <c r="G34" s="71"/>
      <c r="H34" s="73"/>
      <c r="I34" s="70"/>
      <c r="J34" s="54"/>
    </row>
    <row r="35" spans="1:10" ht="13" x14ac:dyDescent="0.25">
      <c r="A35" s="188"/>
      <c r="B35" s="188"/>
      <c r="C35" s="188"/>
      <c r="D35" s="188"/>
      <c r="E35" s="15"/>
      <c r="F35" s="17"/>
      <c r="G35" s="71"/>
      <c r="H35" s="80"/>
      <c r="I35" s="70"/>
    </row>
    <row r="36" spans="1:10" ht="13" x14ac:dyDescent="0.25">
      <c r="A36" s="188"/>
      <c r="B36" s="188"/>
      <c r="C36" s="188"/>
      <c r="D36" s="188"/>
      <c r="E36" s="15"/>
      <c r="F36" s="17"/>
      <c r="G36" s="71"/>
      <c r="H36" s="684"/>
      <c r="I36" s="70"/>
    </row>
    <row r="37" spans="1:10" x14ac:dyDescent="0.25">
      <c r="A37" s="12"/>
      <c r="B37" s="12"/>
      <c r="C37" s="12"/>
      <c r="D37" s="12"/>
      <c r="E37" s="13"/>
      <c r="F37" s="17"/>
      <c r="G37" s="71"/>
      <c r="H37" s="658"/>
      <c r="I37" s="70"/>
      <c r="J37" s="54"/>
    </row>
    <row r="38" spans="1:10" x14ac:dyDescent="0.25">
      <c r="A38" s="12"/>
      <c r="B38" s="12"/>
      <c r="C38" s="12"/>
      <c r="D38" s="12"/>
      <c r="E38" s="13"/>
      <c r="F38" s="17"/>
      <c r="G38" s="71"/>
      <c r="H38" s="658"/>
      <c r="I38" s="70"/>
      <c r="J38" s="54"/>
    </row>
    <row r="39" spans="1:10" x14ac:dyDescent="0.25">
      <c r="A39" s="12"/>
      <c r="B39" s="12"/>
      <c r="C39" s="12"/>
      <c r="D39" s="12"/>
      <c r="E39" s="13"/>
      <c r="F39" s="17"/>
      <c r="G39" s="71"/>
      <c r="H39" s="658"/>
      <c r="I39" s="70"/>
      <c r="J39" s="54"/>
    </row>
    <row r="40" spans="1:10" x14ac:dyDescent="0.25">
      <c r="A40" s="12"/>
      <c r="B40" s="12"/>
      <c r="C40" s="12"/>
      <c r="D40" s="12"/>
      <c r="E40" s="13"/>
      <c r="F40" s="17"/>
      <c r="G40" s="71"/>
      <c r="H40" s="658"/>
      <c r="I40" s="70"/>
      <c r="J40" s="54"/>
    </row>
    <row r="41" spans="1:10" x14ac:dyDescent="0.25">
      <c r="A41" s="12"/>
      <c r="B41" s="12"/>
      <c r="C41" s="12"/>
      <c r="D41" s="12"/>
      <c r="E41" s="13"/>
      <c r="F41" s="17"/>
      <c r="G41" s="71"/>
      <c r="H41" s="658"/>
      <c r="I41" s="70"/>
      <c r="J41" s="54"/>
    </row>
    <row r="42" spans="1:10" x14ac:dyDescent="0.25">
      <c r="A42" s="12"/>
      <c r="B42" s="12"/>
      <c r="C42" s="12"/>
      <c r="D42" s="12"/>
      <c r="E42" s="13"/>
      <c r="F42" s="17"/>
      <c r="G42" s="71"/>
      <c r="H42" s="658"/>
      <c r="I42" s="70"/>
      <c r="J42" s="54"/>
    </row>
    <row r="43" spans="1:10" x14ac:dyDescent="0.25">
      <c r="A43" s="12"/>
      <c r="B43" s="12"/>
      <c r="C43" s="12"/>
      <c r="D43" s="12"/>
      <c r="E43" s="13"/>
      <c r="F43" s="17"/>
      <c r="G43" s="71"/>
      <c r="H43" s="658"/>
      <c r="I43" s="70"/>
      <c r="J43" s="54"/>
    </row>
    <row r="44" spans="1:10" x14ac:dyDescent="0.25">
      <c r="A44" s="12"/>
      <c r="B44" s="12"/>
      <c r="C44" s="12"/>
      <c r="D44" s="12"/>
      <c r="E44" s="13"/>
      <c r="F44" s="17"/>
      <c r="G44" s="71"/>
      <c r="H44" s="658"/>
      <c r="I44" s="70"/>
      <c r="J44" s="54"/>
    </row>
    <row r="45" spans="1:10" x14ac:dyDescent="0.25">
      <c r="A45" s="12"/>
      <c r="B45" s="12"/>
      <c r="C45" s="12"/>
      <c r="D45" s="12"/>
      <c r="E45" s="13"/>
      <c r="F45" s="17"/>
      <c r="G45" s="71"/>
      <c r="H45" s="658"/>
      <c r="I45" s="70"/>
      <c r="J45" s="54"/>
    </row>
    <row r="46" spans="1:10" x14ac:dyDescent="0.25">
      <c r="A46" s="12"/>
      <c r="B46" s="12"/>
      <c r="C46" s="12"/>
      <c r="D46" s="12"/>
      <c r="E46" s="13"/>
      <c r="F46" s="17"/>
      <c r="G46" s="71"/>
      <c r="H46" s="658"/>
      <c r="I46" s="70"/>
      <c r="J46" s="54"/>
    </row>
    <row r="47" spans="1:10" x14ac:dyDescent="0.25">
      <c r="A47" s="12"/>
      <c r="B47" s="12"/>
      <c r="C47" s="12"/>
      <c r="D47" s="12"/>
      <c r="E47" s="13"/>
      <c r="F47" s="17"/>
      <c r="G47" s="71"/>
      <c r="H47" s="658"/>
      <c r="I47" s="70"/>
      <c r="J47" s="54"/>
    </row>
    <row r="48" spans="1:10" x14ac:dyDescent="0.25">
      <c r="A48" s="12"/>
      <c r="B48" s="12"/>
      <c r="C48" s="12"/>
      <c r="D48" s="12"/>
      <c r="E48" s="13"/>
      <c r="F48" s="17"/>
      <c r="G48" s="71"/>
      <c r="H48" s="658"/>
      <c r="I48" s="70"/>
      <c r="J48" s="54"/>
    </row>
    <row r="49" spans="1:10" x14ac:dyDescent="0.25">
      <c r="A49" s="12"/>
      <c r="B49" s="12"/>
      <c r="C49" s="12"/>
      <c r="D49" s="12"/>
      <c r="E49" s="13"/>
      <c r="F49" s="17"/>
      <c r="G49" s="71"/>
      <c r="H49" s="658"/>
      <c r="I49" s="70"/>
      <c r="J49" s="54"/>
    </row>
    <row r="50" spans="1:10" x14ac:dyDescent="0.25">
      <c r="A50" s="12"/>
      <c r="B50" s="12"/>
      <c r="C50" s="12"/>
      <c r="D50" s="12"/>
      <c r="E50" s="13"/>
      <c r="F50" s="17"/>
      <c r="G50" s="71"/>
      <c r="H50" s="658"/>
      <c r="I50" s="70"/>
      <c r="J50" s="54"/>
    </row>
    <row r="51" spans="1:10" x14ac:dyDescent="0.25">
      <c r="A51" s="12"/>
      <c r="B51" s="12"/>
      <c r="C51" s="12"/>
      <c r="D51" s="12"/>
      <c r="E51" s="13"/>
      <c r="F51" s="17"/>
      <c r="G51" s="71"/>
      <c r="H51" s="73"/>
      <c r="I51" s="70"/>
      <c r="J51" s="55"/>
    </row>
    <row r="52" spans="1:10" x14ac:dyDescent="0.25">
      <c r="A52" s="12"/>
      <c r="B52" s="12"/>
      <c r="C52" s="12"/>
      <c r="D52" s="12"/>
      <c r="E52" s="13"/>
      <c r="F52" s="17"/>
      <c r="G52" s="71"/>
      <c r="H52" s="658"/>
      <c r="I52" s="70"/>
      <c r="J52" s="53"/>
    </row>
    <row r="53" spans="1:10" s="23" customFormat="1" x14ac:dyDescent="0.25">
      <c r="A53" s="12"/>
      <c r="B53" s="12"/>
      <c r="C53" s="12"/>
      <c r="D53" s="12"/>
      <c r="E53" s="13"/>
      <c r="F53" s="17"/>
      <c r="G53" s="71"/>
      <c r="H53" s="658"/>
      <c r="I53" s="70"/>
      <c r="J53" s="53"/>
    </row>
    <row r="54" spans="1:10" x14ac:dyDescent="0.25">
      <c r="A54" s="12"/>
      <c r="B54" s="12"/>
      <c r="C54" s="12"/>
      <c r="D54" s="12"/>
      <c r="E54" s="13"/>
      <c r="F54" s="17"/>
      <c r="G54" s="71"/>
      <c r="H54" s="73"/>
      <c r="I54" s="70"/>
      <c r="J54" s="55"/>
    </row>
    <row r="55" spans="1:10" x14ac:dyDescent="0.25">
      <c r="A55" s="12"/>
      <c r="B55" s="12"/>
      <c r="C55" s="12"/>
      <c r="D55" s="12"/>
      <c r="E55" s="13"/>
      <c r="F55" s="17"/>
      <c r="G55" s="71"/>
      <c r="H55" s="73"/>
      <c r="I55" s="70"/>
      <c r="J55" s="55"/>
    </row>
    <row r="56" spans="1:10" x14ac:dyDescent="0.25">
      <c r="A56" s="12"/>
      <c r="B56" s="12"/>
      <c r="C56" s="12"/>
      <c r="D56" s="12"/>
      <c r="E56" s="13"/>
      <c r="F56" s="17"/>
      <c r="G56" s="71"/>
      <c r="H56" s="73"/>
      <c r="I56" s="70"/>
      <c r="J56" s="55"/>
    </row>
    <row r="57" spans="1:10" x14ac:dyDescent="0.25">
      <c r="A57" s="12"/>
      <c r="B57" s="12"/>
      <c r="C57" s="12"/>
      <c r="D57" s="12"/>
      <c r="E57" s="13"/>
      <c r="F57" s="17"/>
      <c r="G57" s="71"/>
      <c r="H57" s="73"/>
      <c r="I57" s="70"/>
      <c r="J57" s="55"/>
    </row>
    <row r="58" spans="1:10" x14ac:dyDescent="0.25">
      <c r="A58" s="12"/>
      <c r="B58" s="12"/>
      <c r="C58" s="12"/>
      <c r="D58" s="12"/>
      <c r="E58" s="13"/>
      <c r="F58" s="17"/>
      <c r="G58" s="71"/>
      <c r="H58" s="73"/>
      <c r="I58" s="70"/>
      <c r="J58" s="55"/>
    </row>
    <row r="59" spans="1:10" x14ac:dyDescent="0.25">
      <c r="A59" s="12"/>
      <c r="B59" s="12"/>
      <c r="C59" s="12"/>
      <c r="D59" s="12"/>
      <c r="E59" s="13"/>
      <c r="F59" s="17"/>
      <c r="G59" s="71"/>
      <c r="H59" s="73"/>
      <c r="I59" s="70"/>
      <c r="J59" s="55"/>
    </row>
    <row r="60" spans="1:10" x14ac:dyDescent="0.25">
      <c r="A60" s="12"/>
      <c r="B60" s="12"/>
      <c r="C60" s="12"/>
      <c r="D60" s="12"/>
      <c r="E60" s="13"/>
      <c r="F60" s="17"/>
      <c r="G60" s="71"/>
      <c r="H60" s="73"/>
      <c r="I60" s="70"/>
      <c r="J60" s="55"/>
    </row>
    <row r="61" spans="1:10" x14ac:dyDescent="0.25">
      <c r="A61" s="12"/>
      <c r="B61" s="12"/>
      <c r="C61" s="12"/>
      <c r="D61" s="12"/>
      <c r="E61" s="13"/>
      <c r="F61" s="17"/>
      <c r="G61" s="71"/>
      <c r="H61" s="73"/>
      <c r="I61" s="70"/>
      <c r="J61" s="55"/>
    </row>
    <row r="62" spans="1:10" x14ac:dyDescent="0.25">
      <c r="A62" s="12"/>
      <c r="B62" s="12"/>
      <c r="C62" s="12"/>
      <c r="D62" s="12"/>
      <c r="E62" s="13"/>
      <c r="F62" s="17"/>
      <c r="G62" s="71"/>
      <c r="H62" s="73"/>
      <c r="I62" s="70"/>
      <c r="J62" s="55"/>
    </row>
    <row r="63" spans="1:10" x14ac:dyDescent="0.25">
      <c r="A63" s="12"/>
      <c r="B63" s="12"/>
      <c r="C63" s="12"/>
      <c r="D63" s="12"/>
      <c r="E63" s="13"/>
      <c r="F63" s="17"/>
      <c r="G63" s="71"/>
      <c r="H63" s="73"/>
      <c r="I63" s="70"/>
      <c r="J63" s="55"/>
    </row>
    <row r="64" spans="1:10" x14ac:dyDescent="0.25">
      <c r="A64" s="12"/>
      <c r="B64" s="12"/>
      <c r="C64" s="12"/>
      <c r="D64" s="12"/>
      <c r="E64" s="13"/>
      <c r="F64" s="17"/>
      <c r="G64" s="71"/>
      <c r="H64" s="73"/>
      <c r="I64" s="70"/>
      <c r="J64" s="55"/>
    </row>
    <row r="65" spans="1:10" x14ac:dyDescent="0.25">
      <c r="A65" s="12"/>
      <c r="B65" s="12"/>
      <c r="C65" s="12"/>
      <c r="D65" s="12"/>
      <c r="E65" s="13"/>
      <c r="F65" s="17"/>
      <c r="G65" s="71"/>
      <c r="H65" s="73"/>
      <c r="I65" s="70"/>
      <c r="J65" s="55"/>
    </row>
    <row r="66" spans="1:10" x14ac:dyDescent="0.25">
      <c r="A66" s="12"/>
      <c r="B66" s="12"/>
      <c r="C66" s="12"/>
      <c r="D66" s="12"/>
      <c r="E66" s="13"/>
      <c r="F66" s="17"/>
      <c r="G66" s="71"/>
      <c r="H66" s="658"/>
      <c r="I66" s="70"/>
      <c r="J66" s="54"/>
    </row>
    <row r="67" spans="1:10" x14ac:dyDescent="0.25">
      <c r="A67" s="12"/>
      <c r="B67" s="12"/>
      <c r="C67" s="12"/>
      <c r="D67" s="12"/>
      <c r="E67" s="13"/>
      <c r="F67" s="17"/>
      <c r="G67" s="71"/>
      <c r="H67" s="658"/>
      <c r="I67" s="70"/>
      <c r="J67" s="54"/>
    </row>
    <row r="68" spans="1:10" x14ac:dyDescent="0.25">
      <c r="A68" s="12"/>
      <c r="B68" s="12"/>
      <c r="C68" s="12"/>
      <c r="D68" s="12"/>
      <c r="E68" s="13"/>
      <c r="F68" s="17"/>
      <c r="G68" s="17"/>
      <c r="H68" s="73"/>
      <c r="I68" s="70"/>
      <c r="J68" s="54"/>
    </row>
    <row r="69" spans="1:10" x14ac:dyDescent="0.25">
      <c r="A69" s="13"/>
      <c r="B69" s="13"/>
      <c r="C69" s="13"/>
      <c r="D69" s="13"/>
      <c r="E69" s="13"/>
      <c r="F69" s="17"/>
      <c r="G69" s="17"/>
      <c r="H69" s="77"/>
      <c r="I69" s="70"/>
      <c r="J69" s="54"/>
    </row>
    <row r="70" spans="1:10" x14ac:dyDescent="0.25">
      <c r="A70" s="12"/>
      <c r="B70" s="12"/>
      <c r="C70" s="12"/>
      <c r="D70" s="12"/>
      <c r="E70" s="13"/>
      <c r="F70" s="17"/>
      <c r="G70" s="17"/>
      <c r="H70" s="73"/>
      <c r="I70" s="70"/>
      <c r="J70" s="54"/>
    </row>
    <row r="71" spans="1:10" x14ac:dyDescent="0.25">
      <c r="A71" s="12"/>
      <c r="B71" s="12"/>
      <c r="C71" s="12"/>
      <c r="D71" s="12"/>
      <c r="E71" s="13"/>
      <c r="F71" s="17"/>
      <c r="G71" s="17"/>
      <c r="H71" s="73"/>
      <c r="I71" s="70" t="str">
        <f t="shared" ref="I71:I80" si="1">IF(F71="","",G71*H71)</f>
        <v/>
      </c>
      <c r="J71" s="54"/>
    </row>
    <row r="72" spans="1:10" ht="13" x14ac:dyDescent="0.25">
      <c r="A72" s="188"/>
      <c r="B72" s="188"/>
      <c r="C72" s="188"/>
      <c r="D72" s="188"/>
      <c r="E72" s="15"/>
      <c r="F72" s="17"/>
      <c r="G72" s="17"/>
      <c r="H72" s="73"/>
      <c r="I72" s="70"/>
      <c r="J72" s="54"/>
    </row>
    <row r="73" spans="1:10" x14ac:dyDescent="0.25">
      <c r="A73" s="12"/>
      <c r="B73" s="12"/>
      <c r="C73" s="12"/>
      <c r="D73" s="12"/>
      <c r="E73" s="13"/>
      <c r="F73" s="17"/>
      <c r="G73" s="17"/>
      <c r="H73" s="73"/>
      <c r="I73" s="70"/>
      <c r="J73" s="54"/>
    </row>
    <row r="74" spans="1:10" x14ac:dyDescent="0.25">
      <c r="A74" s="12"/>
      <c r="B74" s="12"/>
      <c r="C74" s="12"/>
      <c r="D74" s="12"/>
      <c r="E74" s="13"/>
      <c r="F74" s="17"/>
      <c r="G74" s="17"/>
      <c r="H74" s="73"/>
      <c r="I74" s="70"/>
      <c r="J74" s="54"/>
    </row>
    <row r="75" spans="1:10" x14ac:dyDescent="0.25">
      <c r="A75" s="12"/>
      <c r="B75" s="12"/>
      <c r="C75" s="12"/>
      <c r="D75" s="12"/>
      <c r="E75" s="13"/>
      <c r="F75" s="17"/>
      <c r="G75" s="17"/>
      <c r="H75" s="73"/>
      <c r="I75" s="70"/>
      <c r="J75" s="54"/>
    </row>
    <row r="76" spans="1:10" x14ac:dyDescent="0.25">
      <c r="A76" s="12"/>
      <c r="B76" s="12"/>
      <c r="C76" s="12"/>
      <c r="D76" s="12"/>
      <c r="E76" s="13"/>
      <c r="F76" s="17"/>
      <c r="G76" s="17"/>
      <c r="H76" s="73"/>
      <c r="I76" s="70"/>
      <c r="J76" s="54"/>
    </row>
    <row r="77" spans="1:10" x14ac:dyDescent="0.25">
      <c r="A77" s="12"/>
      <c r="B77" s="12"/>
      <c r="C77" s="12"/>
      <c r="D77" s="12"/>
      <c r="E77" s="13"/>
      <c r="F77" s="17"/>
      <c r="G77" s="24"/>
      <c r="H77" s="73"/>
      <c r="I77" s="70"/>
    </row>
    <row r="78" spans="1:10" x14ac:dyDescent="0.25">
      <c r="A78" s="12"/>
      <c r="B78" s="12"/>
      <c r="C78" s="12"/>
      <c r="D78" s="12"/>
      <c r="E78" s="13"/>
      <c r="F78" s="17"/>
      <c r="G78" s="24"/>
      <c r="H78" s="73"/>
      <c r="I78" s="70"/>
    </row>
    <row r="79" spans="1:10" x14ac:dyDescent="0.25">
      <c r="A79" s="12"/>
      <c r="B79" s="12"/>
      <c r="C79" s="12"/>
      <c r="D79" s="12"/>
      <c r="E79" s="13"/>
      <c r="F79" s="17"/>
      <c r="G79" s="17"/>
      <c r="H79" s="73"/>
      <c r="I79" s="70"/>
      <c r="J79" s="54"/>
    </row>
    <row r="80" spans="1:10" x14ac:dyDescent="0.25">
      <c r="A80" s="12"/>
      <c r="B80" s="682"/>
      <c r="C80" s="682"/>
      <c r="D80" s="682"/>
      <c r="E80" s="42"/>
      <c r="F80" s="24"/>
      <c r="G80" s="24"/>
      <c r="H80" s="73"/>
      <c r="I80" s="70" t="str">
        <f t="shared" si="1"/>
        <v/>
      </c>
      <c r="J80" s="28"/>
    </row>
    <row r="81" spans="1:10" s="18" customFormat="1" ht="19.5" customHeight="1" x14ac:dyDescent="0.25">
      <c r="A81" s="195" t="str">
        <f>$A$10</f>
        <v>C6.2</v>
      </c>
      <c r="B81" s="196"/>
      <c r="C81" s="196"/>
      <c r="D81" s="196"/>
      <c r="E81" s="19" t="s">
        <v>90</v>
      </c>
      <c r="F81" s="20"/>
      <c r="G81" s="21"/>
      <c r="H81" s="663"/>
      <c r="I81" s="874">
        <f>SUM(I9:I80)</f>
        <v>50000</v>
      </c>
      <c r="J81" s="57"/>
    </row>
  </sheetData>
  <sheetProtection algorithmName="SHA-512" hashValue="rvTFzRClwzr2frQU1ArtUje6oYeUrjc1eh1pVR9KUdN3/THLUKb/s5Xx5t08e/MCGnDGeZxyfgBcv1rzuihdeg==" saltValue="tzhtQiEf1Bv2vrGQcF1Ayw=="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316E6-34D4-4A1D-B9BA-877796141B5E}">
  <sheetPr codeName="Sheet16">
    <tabColor rgb="FF92D050"/>
  </sheetPr>
  <dimension ref="A1:J85"/>
  <sheetViews>
    <sheetView view="pageBreakPreview" zoomScaleNormal="125" zoomScaleSheetLayoutView="100" zoomScalePageLayoutView="125" workbookViewId="0">
      <selection activeCell="H14" sqref="H14"/>
    </sheetView>
  </sheetViews>
  <sheetFormatPr defaultColWidth="6.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762" customWidth="1"/>
    <col min="9" max="9" width="16.26953125" style="5" customWidth="1"/>
    <col min="10" max="16384" width="6.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656" t="s">
        <v>15</v>
      </c>
      <c r="I8" s="10" t="s">
        <v>16</v>
      </c>
    </row>
    <row r="9" spans="1:10" x14ac:dyDescent="0.25">
      <c r="A9" s="12"/>
      <c r="B9" s="12"/>
      <c r="C9" s="12"/>
      <c r="D9" s="12"/>
      <c r="E9" s="13"/>
      <c r="F9" s="17"/>
      <c r="G9" s="17"/>
      <c r="H9" s="759"/>
      <c r="I9" s="70" t="str">
        <f t="shared" ref="I9:I28" si="0">IF(F9="","",G9*H9)</f>
        <v/>
      </c>
    </row>
    <row r="10" spans="1:10" ht="13" x14ac:dyDescent="0.25">
      <c r="A10" s="188" t="s">
        <v>1951</v>
      </c>
      <c r="B10" s="188"/>
      <c r="C10" s="188"/>
      <c r="D10" s="188"/>
      <c r="E10" s="15" t="s">
        <v>1008</v>
      </c>
      <c r="F10" s="17"/>
      <c r="G10" s="17"/>
      <c r="H10" s="759"/>
      <c r="I10" s="70" t="str">
        <f t="shared" si="0"/>
        <v/>
      </c>
    </row>
    <row r="11" spans="1:10" x14ac:dyDescent="0.25">
      <c r="A11" s="12"/>
      <c r="B11" s="12"/>
      <c r="C11" s="12"/>
      <c r="D11" s="12"/>
      <c r="E11" s="13"/>
      <c r="F11" s="17"/>
      <c r="G11" s="17"/>
      <c r="H11" s="759"/>
      <c r="I11" s="70" t="str">
        <f t="shared" si="0"/>
        <v/>
      </c>
    </row>
    <row r="12" spans="1:10" ht="13" x14ac:dyDescent="0.25">
      <c r="A12" s="188" t="s">
        <v>1952</v>
      </c>
      <c r="B12" s="188"/>
      <c r="C12" s="188"/>
      <c r="D12" s="188"/>
      <c r="E12" s="15" t="s">
        <v>1010</v>
      </c>
      <c r="F12" s="17"/>
      <c r="G12" s="17"/>
      <c r="H12" s="759"/>
      <c r="I12" s="70" t="str">
        <f t="shared" si="0"/>
        <v/>
      </c>
    </row>
    <row r="13" spans="1:10" x14ac:dyDescent="0.25">
      <c r="A13" s="12"/>
      <c r="B13" s="12"/>
      <c r="C13" s="12"/>
      <c r="D13" s="12"/>
      <c r="E13" s="13"/>
      <c r="F13" s="17"/>
      <c r="G13" s="71"/>
      <c r="H13" s="73"/>
      <c r="I13" s="70" t="str">
        <f t="shared" si="0"/>
        <v/>
      </c>
    </row>
    <row r="14" spans="1:10" x14ac:dyDescent="0.25">
      <c r="A14" s="12"/>
      <c r="B14" s="12" t="s">
        <v>1953</v>
      </c>
      <c r="C14" s="12"/>
      <c r="D14" s="12"/>
      <c r="E14" s="13" t="s">
        <v>1012</v>
      </c>
      <c r="F14" s="17" t="s">
        <v>1013</v>
      </c>
      <c r="G14" s="71">
        <v>681055</v>
      </c>
      <c r="H14" s="867"/>
      <c r="I14" s="873">
        <f>H14*G14</f>
        <v>0</v>
      </c>
    </row>
    <row r="15" spans="1:10" x14ac:dyDescent="0.25">
      <c r="A15" s="12"/>
      <c r="B15" s="12"/>
      <c r="C15" s="12"/>
      <c r="D15" s="12"/>
      <c r="E15" s="13"/>
      <c r="F15" s="17"/>
      <c r="G15" s="71"/>
      <c r="H15" s="868"/>
      <c r="I15" s="873" t="str">
        <f t="shared" si="0"/>
        <v/>
      </c>
    </row>
    <row r="16" spans="1:10" x14ac:dyDescent="0.25">
      <c r="A16" s="12"/>
      <c r="B16" s="12" t="s">
        <v>1954</v>
      </c>
      <c r="C16" s="12"/>
      <c r="D16" s="12"/>
      <c r="E16" s="13" t="s">
        <v>1015</v>
      </c>
      <c r="F16" s="17" t="s">
        <v>1013</v>
      </c>
      <c r="G16" s="71">
        <v>57000</v>
      </c>
      <c r="H16" s="867"/>
      <c r="I16" s="873">
        <f>H16*G16</f>
        <v>0</v>
      </c>
    </row>
    <row r="17" spans="1:9" x14ac:dyDescent="0.25">
      <c r="A17" s="12"/>
      <c r="B17" s="12"/>
      <c r="C17" s="12"/>
      <c r="D17" s="12"/>
      <c r="E17" s="13"/>
      <c r="F17" s="17"/>
      <c r="G17" s="71"/>
      <c r="H17" s="894"/>
      <c r="I17" s="873" t="str">
        <f t="shared" si="0"/>
        <v/>
      </c>
    </row>
    <row r="18" spans="1:9" ht="39" x14ac:dyDescent="0.25">
      <c r="A18" s="188" t="s">
        <v>1955</v>
      </c>
      <c r="B18" s="188"/>
      <c r="C18" s="188"/>
      <c r="D18" s="188"/>
      <c r="E18" s="15" t="s">
        <v>1017</v>
      </c>
      <c r="F18" s="17" t="s">
        <v>1013</v>
      </c>
      <c r="G18" s="71">
        <v>55210</v>
      </c>
      <c r="H18" s="867"/>
      <c r="I18" s="873">
        <f>H18*G18</f>
        <v>0</v>
      </c>
    </row>
    <row r="19" spans="1:9" x14ac:dyDescent="0.25">
      <c r="A19" s="29"/>
      <c r="B19" s="29"/>
      <c r="C19" s="29"/>
      <c r="D19" s="29"/>
      <c r="E19" s="13"/>
      <c r="F19" s="17"/>
      <c r="G19" s="71"/>
      <c r="H19" s="760"/>
      <c r="I19" s="70" t="str">
        <f t="shared" si="0"/>
        <v/>
      </c>
    </row>
    <row r="20" spans="1:9" x14ac:dyDescent="0.25">
      <c r="A20" s="29"/>
      <c r="B20" s="29"/>
      <c r="C20" s="29"/>
      <c r="D20" s="29"/>
      <c r="E20" s="13"/>
      <c r="F20" s="17"/>
      <c r="G20" s="71"/>
      <c r="H20" s="759"/>
      <c r="I20" s="70" t="str">
        <f t="shared" si="0"/>
        <v/>
      </c>
    </row>
    <row r="21" spans="1:9" x14ac:dyDescent="0.25">
      <c r="A21" s="29"/>
      <c r="B21" s="29"/>
      <c r="C21" s="29"/>
      <c r="D21" s="29"/>
      <c r="E21" s="13"/>
      <c r="F21" s="17"/>
      <c r="G21" s="71"/>
      <c r="H21" s="759"/>
      <c r="I21" s="70" t="str">
        <f t="shared" si="0"/>
        <v/>
      </c>
    </row>
    <row r="22" spans="1:9" x14ac:dyDescent="0.25">
      <c r="A22" s="29"/>
      <c r="B22" s="29"/>
      <c r="C22" s="29"/>
      <c r="D22" s="29"/>
      <c r="E22" s="13"/>
      <c r="F22" s="17"/>
      <c r="G22" s="71"/>
      <c r="H22" s="155"/>
      <c r="I22" s="70" t="str">
        <f t="shared" si="0"/>
        <v/>
      </c>
    </row>
    <row r="23" spans="1:9" x14ac:dyDescent="0.25">
      <c r="A23" s="29"/>
      <c r="B23" s="29"/>
      <c r="C23" s="29"/>
      <c r="D23" s="29"/>
      <c r="E23" s="13"/>
      <c r="F23" s="17"/>
      <c r="G23" s="71"/>
      <c r="H23" s="759"/>
      <c r="I23" s="70" t="str">
        <f t="shared" si="0"/>
        <v/>
      </c>
    </row>
    <row r="24" spans="1:9" s="23" customFormat="1" x14ac:dyDescent="0.25">
      <c r="A24" s="12"/>
      <c r="B24" s="12"/>
      <c r="C24" s="12"/>
      <c r="D24" s="12"/>
      <c r="E24" s="13"/>
      <c r="F24" s="17"/>
      <c r="G24" s="71"/>
      <c r="H24" s="759"/>
      <c r="I24" s="70" t="str">
        <f t="shared" si="0"/>
        <v/>
      </c>
    </row>
    <row r="25" spans="1:9" x14ac:dyDescent="0.25">
      <c r="A25" s="12"/>
      <c r="B25" s="12"/>
      <c r="C25" s="12"/>
      <c r="D25" s="12"/>
      <c r="E25" s="13"/>
      <c r="F25" s="17"/>
      <c r="G25" s="71"/>
      <c r="H25" s="155"/>
      <c r="I25" s="70" t="str">
        <f t="shared" si="0"/>
        <v/>
      </c>
    </row>
    <row r="26" spans="1:9" x14ac:dyDescent="0.25">
      <c r="A26" s="12"/>
      <c r="B26" s="12"/>
      <c r="C26" s="12"/>
      <c r="D26" s="12"/>
      <c r="E26" s="13"/>
      <c r="F26" s="17"/>
      <c r="G26" s="71"/>
      <c r="H26" s="155"/>
      <c r="I26" s="70" t="str">
        <f t="shared" si="0"/>
        <v/>
      </c>
    </row>
    <row r="27" spans="1:9" x14ac:dyDescent="0.25">
      <c r="A27" s="12"/>
      <c r="B27" s="12"/>
      <c r="C27" s="12"/>
      <c r="D27" s="12"/>
      <c r="E27" s="13"/>
      <c r="F27" s="17"/>
      <c r="G27" s="71"/>
      <c r="H27" s="759"/>
      <c r="I27" s="70" t="str">
        <f t="shared" si="0"/>
        <v/>
      </c>
    </row>
    <row r="28" spans="1:9" x14ac:dyDescent="0.25">
      <c r="A28" s="12"/>
      <c r="B28" s="12"/>
      <c r="C28" s="12"/>
      <c r="D28" s="12"/>
      <c r="E28" s="13"/>
      <c r="F28" s="17"/>
      <c r="G28" s="71"/>
      <c r="H28" s="759"/>
      <c r="I28" s="70" t="str">
        <f t="shared" si="0"/>
        <v/>
      </c>
    </row>
    <row r="29" spans="1:9" x14ac:dyDescent="0.25">
      <c r="A29" s="12"/>
      <c r="B29" s="12"/>
      <c r="C29" s="12"/>
      <c r="D29" s="12"/>
      <c r="E29" s="13"/>
      <c r="F29" s="17"/>
      <c r="G29" s="71"/>
      <c r="H29" s="156"/>
      <c r="I29" s="70" t="str">
        <f t="shared" ref="I29:I82" si="1">IF(F29="","",G29*H29)</f>
        <v/>
      </c>
    </row>
    <row r="30" spans="1:9" x14ac:dyDescent="0.25">
      <c r="A30" s="12"/>
      <c r="B30" s="12"/>
      <c r="C30" s="12"/>
      <c r="D30" s="12"/>
      <c r="E30" s="13"/>
      <c r="F30" s="17"/>
      <c r="G30" s="71"/>
      <c r="H30" s="156"/>
      <c r="I30" s="70" t="str">
        <f t="shared" si="1"/>
        <v/>
      </c>
    </row>
    <row r="31" spans="1:9" x14ac:dyDescent="0.25">
      <c r="A31" s="12"/>
      <c r="B31" s="12"/>
      <c r="C31" s="12"/>
      <c r="D31" s="12"/>
      <c r="E31" s="13"/>
      <c r="F31" s="17"/>
      <c r="G31" s="17"/>
      <c r="H31" s="759"/>
      <c r="I31" s="70" t="str">
        <f t="shared" si="1"/>
        <v/>
      </c>
    </row>
    <row r="32" spans="1:9" x14ac:dyDescent="0.25">
      <c r="A32" s="12"/>
      <c r="B32" s="12"/>
      <c r="C32" s="12"/>
      <c r="D32" s="12"/>
      <c r="E32" s="13"/>
      <c r="F32" s="17"/>
      <c r="G32" s="17"/>
      <c r="H32" s="759"/>
      <c r="I32" s="70" t="str">
        <f t="shared" si="1"/>
        <v/>
      </c>
    </row>
    <row r="33" spans="1:9" x14ac:dyDescent="0.25">
      <c r="A33" s="12"/>
      <c r="B33" s="12"/>
      <c r="C33" s="12"/>
      <c r="D33" s="12"/>
      <c r="E33" s="13"/>
      <c r="F33" s="17"/>
      <c r="G33" s="17"/>
      <c r="H33" s="155"/>
      <c r="I33" s="70" t="str">
        <f t="shared" si="1"/>
        <v/>
      </c>
    </row>
    <row r="34" spans="1:9" x14ac:dyDescent="0.25">
      <c r="A34" s="12"/>
      <c r="B34" s="12"/>
      <c r="C34" s="12"/>
      <c r="D34" s="12"/>
      <c r="E34" s="13"/>
      <c r="F34" s="17"/>
      <c r="G34" s="17"/>
      <c r="H34" s="155"/>
      <c r="I34" s="70" t="str">
        <f t="shared" si="1"/>
        <v/>
      </c>
    </row>
    <row r="35" spans="1:9" x14ac:dyDescent="0.25">
      <c r="A35" s="12"/>
      <c r="B35" s="12"/>
      <c r="C35" s="12"/>
      <c r="D35" s="12"/>
      <c r="E35" s="13"/>
      <c r="F35" s="17"/>
      <c r="G35" s="17"/>
      <c r="H35" s="155"/>
      <c r="I35" s="70" t="str">
        <f t="shared" si="1"/>
        <v/>
      </c>
    </row>
    <row r="36" spans="1:9" x14ac:dyDescent="0.25">
      <c r="A36" s="12"/>
      <c r="B36" s="12"/>
      <c r="C36" s="12"/>
      <c r="D36" s="12"/>
      <c r="E36" s="13"/>
      <c r="F36" s="17"/>
      <c r="G36" s="17"/>
      <c r="H36" s="155"/>
      <c r="I36" s="70" t="str">
        <f t="shared" si="1"/>
        <v/>
      </c>
    </row>
    <row r="37" spans="1:9" x14ac:dyDescent="0.25">
      <c r="A37" s="12"/>
      <c r="B37" s="12"/>
      <c r="C37" s="12"/>
      <c r="D37" s="12"/>
      <c r="E37" s="13"/>
      <c r="F37" s="17"/>
      <c r="G37" s="17"/>
      <c r="H37" s="155"/>
      <c r="I37" s="70" t="str">
        <f t="shared" si="1"/>
        <v/>
      </c>
    </row>
    <row r="38" spans="1:9" x14ac:dyDescent="0.25">
      <c r="A38" s="12"/>
      <c r="B38" s="12"/>
      <c r="C38" s="12"/>
      <c r="D38" s="12"/>
      <c r="E38" s="13"/>
      <c r="F38" s="17"/>
      <c r="G38" s="17"/>
      <c r="H38" s="155"/>
      <c r="I38" s="70" t="str">
        <f t="shared" si="1"/>
        <v/>
      </c>
    </row>
    <row r="39" spans="1:9" x14ac:dyDescent="0.25">
      <c r="A39" s="12"/>
      <c r="B39" s="12"/>
      <c r="C39" s="12"/>
      <c r="D39" s="12"/>
      <c r="E39" s="13"/>
      <c r="F39" s="17"/>
      <c r="G39" s="17"/>
      <c r="H39" s="155"/>
      <c r="I39" s="70" t="str">
        <f t="shared" si="1"/>
        <v/>
      </c>
    </row>
    <row r="40" spans="1:9" x14ac:dyDescent="0.25">
      <c r="A40" s="12"/>
      <c r="B40" s="12"/>
      <c r="C40" s="12"/>
      <c r="D40" s="12"/>
      <c r="E40" s="13"/>
      <c r="F40" s="17"/>
      <c r="G40" s="17"/>
      <c r="H40" s="155"/>
      <c r="I40" s="70" t="str">
        <f t="shared" si="1"/>
        <v/>
      </c>
    </row>
    <row r="41" spans="1:9" x14ac:dyDescent="0.25">
      <c r="A41" s="12"/>
      <c r="B41" s="12"/>
      <c r="C41" s="12"/>
      <c r="D41" s="12"/>
      <c r="E41" s="13"/>
      <c r="F41" s="17"/>
      <c r="G41" s="17"/>
      <c r="H41" s="157"/>
      <c r="I41" s="70" t="str">
        <f t="shared" si="1"/>
        <v/>
      </c>
    </row>
    <row r="42" spans="1:9" x14ac:dyDescent="0.25">
      <c r="A42" s="12"/>
      <c r="B42" s="12"/>
      <c r="C42" s="12"/>
      <c r="D42" s="12"/>
      <c r="E42" s="13"/>
      <c r="F42" s="17"/>
      <c r="G42" s="17"/>
      <c r="H42" s="157"/>
      <c r="I42" s="70"/>
    </row>
    <row r="43" spans="1:9" x14ac:dyDescent="0.25">
      <c r="A43" s="12"/>
      <c r="B43" s="12"/>
      <c r="C43" s="12"/>
      <c r="D43" s="12"/>
      <c r="E43" s="13"/>
      <c r="F43" s="17"/>
      <c r="G43" s="17"/>
      <c r="H43" s="157"/>
      <c r="I43" s="70"/>
    </row>
    <row r="44" spans="1:9" x14ac:dyDescent="0.25">
      <c r="A44" s="12"/>
      <c r="B44" s="12"/>
      <c r="C44" s="12"/>
      <c r="D44" s="12"/>
      <c r="E44" s="13"/>
      <c r="F44" s="17"/>
      <c r="G44" s="17"/>
      <c r="H44" s="157"/>
      <c r="I44" s="70"/>
    </row>
    <row r="45" spans="1:9" x14ac:dyDescent="0.25">
      <c r="A45" s="12"/>
      <c r="B45" s="12"/>
      <c r="C45" s="12"/>
      <c r="D45" s="12"/>
      <c r="E45" s="13"/>
      <c r="F45" s="17"/>
      <c r="G45" s="17"/>
      <c r="H45" s="157"/>
      <c r="I45" s="70"/>
    </row>
    <row r="46" spans="1:9" x14ac:dyDescent="0.25">
      <c r="A46" s="12"/>
      <c r="B46" s="12"/>
      <c r="C46" s="12"/>
      <c r="D46" s="12"/>
      <c r="E46" s="13"/>
      <c r="F46" s="17"/>
      <c r="G46" s="17"/>
      <c r="H46" s="157"/>
      <c r="I46" s="70"/>
    </row>
    <row r="47" spans="1:9" x14ac:dyDescent="0.25">
      <c r="A47" s="12"/>
      <c r="B47" s="12"/>
      <c r="C47" s="12"/>
      <c r="D47" s="12"/>
      <c r="E47" s="13"/>
      <c r="F47" s="17"/>
      <c r="G47" s="17"/>
      <c r="H47" s="157"/>
      <c r="I47" s="70"/>
    </row>
    <row r="48" spans="1:9" x14ac:dyDescent="0.25">
      <c r="A48" s="12"/>
      <c r="B48" s="12"/>
      <c r="C48" s="12"/>
      <c r="D48" s="12"/>
      <c r="E48" s="13"/>
      <c r="F48" s="17"/>
      <c r="G48" s="17"/>
      <c r="H48" s="157"/>
      <c r="I48" s="70"/>
    </row>
    <row r="49" spans="1:9" x14ac:dyDescent="0.25">
      <c r="A49" s="12"/>
      <c r="B49" s="12"/>
      <c r="C49" s="12"/>
      <c r="D49" s="12"/>
      <c r="E49" s="13"/>
      <c r="F49" s="17"/>
      <c r="G49" s="17"/>
      <c r="H49" s="157"/>
      <c r="I49" s="70"/>
    </row>
    <row r="50" spans="1:9" x14ac:dyDescent="0.25">
      <c r="A50" s="12"/>
      <c r="B50" s="12"/>
      <c r="C50" s="12"/>
      <c r="D50" s="12"/>
      <c r="E50" s="13"/>
      <c r="F50" s="17"/>
      <c r="G50" s="17"/>
      <c r="H50" s="157"/>
      <c r="I50" s="70"/>
    </row>
    <row r="51" spans="1:9" x14ac:dyDescent="0.25">
      <c r="A51" s="12"/>
      <c r="B51" s="12"/>
      <c r="C51" s="12"/>
      <c r="D51" s="12"/>
      <c r="E51" s="13"/>
      <c r="F51" s="17"/>
      <c r="G51" s="17"/>
      <c r="H51" s="157"/>
      <c r="I51" s="70"/>
    </row>
    <row r="52" spans="1:9" x14ac:dyDescent="0.25">
      <c r="A52" s="12"/>
      <c r="B52" s="12"/>
      <c r="C52" s="12"/>
      <c r="D52" s="12"/>
      <c r="E52" s="13"/>
      <c r="F52" s="17"/>
      <c r="G52" s="17"/>
      <c r="H52" s="157"/>
      <c r="I52" s="70"/>
    </row>
    <row r="53" spans="1:9" x14ac:dyDescent="0.25">
      <c r="A53" s="12"/>
      <c r="B53" s="12"/>
      <c r="C53" s="12"/>
      <c r="D53" s="12"/>
      <c r="E53" s="13"/>
      <c r="F53" s="17"/>
      <c r="G53" s="17"/>
      <c r="H53" s="157"/>
      <c r="I53" s="70"/>
    </row>
    <row r="54" spans="1:9" x14ac:dyDescent="0.25">
      <c r="A54" s="12"/>
      <c r="B54" s="12"/>
      <c r="C54" s="12"/>
      <c r="D54" s="12"/>
      <c r="E54" s="13"/>
      <c r="F54" s="17"/>
      <c r="G54" s="17"/>
      <c r="H54" s="157"/>
      <c r="I54" s="70"/>
    </row>
    <row r="55" spans="1:9" x14ac:dyDescent="0.25">
      <c r="A55" s="12"/>
      <c r="B55" s="12"/>
      <c r="C55" s="12"/>
      <c r="D55" s="12"/>
      <c r="E55" s="13"/>
      <c r="F55" s="17"/>
      <c r="G55" s="17"/>
      <c r="H55" s="157"/>
      <c r="I55" s="70"/>
    </row>
    <row r="56" spans="1:9" x14ac:dyDescent="0.25">
      <c r="A56" s="12"/>
      <c r="B56" s="12"/>
      <c r="C56" s="12"/>
      <c r="D56" s="12"/>
      <c r="E56" s="13"/>
      <c r="F56" s="17"/>
      <c r="G56" s="17"/>
      <c r="H56" s="157"/>
      <c r="I56" s="70"/>
    </row>
    <row r="57" spans="1:9" x14ac:dyDescent="0.25">
      <c r="A57" s="12"/>
      <c r="B57" s="12"/>
      <c r="C57" s="12"/>
      <c r="D57" s="12"/>
      <c r="E57" s="13"/>
      <c r="F57" s="17"/>
      <c r="G57" s="17"/>
      <c r="H57" s="157"/>
      <c r="I57" s="70"/>
    </row>
    <row r="58" spans="1:9" x14ac:dyDescent="0.25">
      <c r="A58" s="12"/>
      <c r="B58" s="12"/>
      <c r="C58" s="12"/>
      <c r="D58" s="12"/>
      <c r="E58" s="13"/>
      <c r="F58" s="17"/>
      <c r="G58" s="17"/>
      <c r="H58" s="157"/>
      <c r="I58" s="70"/>
    </row>
    <row r="59" spans="1:9" x14ac:dyDescent="0.25">
      <c r="A59" s="12"/>
      <c r="B59" s="12"/>
      <c r="C59" s="12"/>
      <c r="D59" s="12"/>
      <c r="E59" s="13"/>
      <c r="F59" s="17"/>
      <c r="G59" s="17"/>
      <c r="H59" s="157"/>
      <c r="I59" s="70"/>
    </row>
    <row r="60" spans="1:9" x14ac:dyDescent="0.25">
      <c r="A60" s="12"/>
      <c r="B60" s="12"/>
      <c r="C60" s="12"/>
      <c r="D60" s="12"/>
      <c r="E60" s="13"/>
      <c r="F60" s="17"/>
      <c r="G60" s="17"/>
      <c r="H60" s="157"/>
      <c r="I60" s="70"/>
    </row>
    <row r="61" spans="1:9" x14ac:dyDescent="0.25">
      <c r="A61" s="12"/>
      <c r="B61" s="12"/>
      <c r="C61" s="12"/>
      <c r="D61" s="12"/>
      <c r="E61" s="13"/>
      <c r="F61" s="17"/>
      <c r="G61" s="17"/>
      <c r="H61" s="157"/>
      <c r="I61" s="70"/>
    </row>
    <row r="62" spans="1:9" x14ac:dyDescent="0.25">
      <c r="A62" s="12"/>
      <c r="B62" s="12"/>
      <c r="C62" s="12"/>
      <c r="D62" s="12"/>
      <c r="E62" s="13"/>
      <c r="F62" s="17"/>
      <c r="G62" s="17"/>
      <c r="H62" s="157"/>
      <c r="I62" s="70"/>
    </row>
    <row r="63" spans="1:9" x14ac:dyDescent="0.25">
      <c r="A63" s="12"/>
      <c r="B63" s="12"/>
      <c r="C63" s="12"/>
      <c r="D63" s="12"/>
      <c r="E63" s="13"/>
      <c r="F63" s="17"/>
      <c r="G63" s="17"/>
      <c r="H63" s="157"/>
      <c r="I63" s="70"/>
    </row>
    <row r="64" spans="1:9" x14ac:dyDescent="0.25">
      <c r="A64" s="12"/>
      <c r="B64" s="12"/>
      <c r="C64" s="12"/>
      <c r="D64" s="12"/>
      <c r="E64" s="13"/>
      <c r="F64" s="17"/>
      <c r="G64" s="17"/>
      <c r="H64" s="157"/>
      <c r="I64" s="70"/>
    </row>
    <row r="65" spans="1:9" x14ac:dyDescent="0.25">
      <c r="A65" s="12"/>
      <c r="B65" s="12"/>
      <c r="C65" s="12"/>
      <c r="D65" s="12"/>
      <c r="E65" s="13"/>
      <c r="F65" s="17"/>
      <c r="G65" s="17"/>
      <c r="H65" s="157"/>
      <c r="I65" s="70"/>
    </row>
    <row r="66" spans="1:9" x14ac:dyDescent="0.25">
      <c r="A66" s="12"/>
      <c r="B66" s="12"/>
      <c r="C66" s="12"/>
      <c r="D66" s="12"/>
      <c r="E66" s="13"/>
      <c r="F66" s="17"/>
      <c r="G66" s="17"/>
      <c r="H66" s="157"/>
      <c r="I66" s="70"/>
    </row>
    <row r="67" spans="1:9" x14ac:dyDescent="0.25">
      <c r="A67" s="12"/>
      <c r="B67" s="12"/>
      <c r="C67" s="12"/>
      <c r="D67" s="12"/>
      <c r="E67" s="13"/>
      <c r="F67" s="17"/>
      <c r="G67" s="17"/>
      <c r="H67" s="157"/>
      <c r="I67" s="70"/>
    </row>
    <row r="68" spans="1:9" x14ac:dyDescent="0.25">
      <c r="A68" s="12"/>
      <c r="B68" s="12"/>
      <c r="C68" s="12"/>
      <c r="D68" s="12"/>
      <c r="E68" s="13"/>
      <c r="F68" s="17"/>
      <c r="G68" s="17"/>
      <c r="H68" s="157"/>
      <c r="I68" s="70"/>
    </row>
    <row r="69" spans="1:9" x14ac:dyDescent="0.25">
      <c r="A69" s="12"/>
      <c r="B69" s="12"/>
      <c r="C69" s="12"/>
      <c r="D69" s="12"/>
      <c r="E69" s="13"/>
      <c r="F69" s="17"/>
      <c r="G69" s="17"/>
      <c r="H69" s="157"/>
      <c r="I69" s="70"/>
    </row>
    <row r="70" spans="1:9" x14ac:dyDescent="0.25">
      <c r="A70" s="12"/>
      <c r="B70" s="12"/>
      <c r="C70" s="12"/>
      <c r="D70" s="12"/>
      <c r="E70" s="13"/>
      <c r="F70" s="17"/>
      <c r="G70" s="17"/>
      <c r="H70" s="157"/>
      <c r="I70" s="70"/>
    </row>
    <row r="71" spans="1:9" x14ac:dyDescent="0.25">
      <c r="A71" s="13"/>
      <c r="B71" s="13"/>
      <c r="C71" s="13"/>
      <c r="D71" s="13"/>
      <c r="E71" s="13"/>
      <c r="F71" s="17"/>
      <c r="G71" s="17"/>
      <c r="H71" s="157"/>
      <c r="I71" s="70" t="str">
        <f t="shared" si="1"/>
        <v/>
      </c>
    </row>
    <row r="72" spans="1:9" x14ac:dyDescent="0.25">
      <c r="A72" s="16"/>
      <c r="B72" s="16"/>
      <c r="C72" s="16"/>
      <c r="D72" s="16"/>
      <c r="E72" s="13"/>
      <c r="F72" s="17"/>
      <c r="G72" s="17"/>
      <c r="H72" s="155"/>
      <c r="I72" s="70" t="str">
        <f t="shared" si="1"/>
        <v/>
      </c>
    </row>
    <row r="73" spans="1:9" x14ac:dyDescent="0.25">
      <c r="A73" s="16"/>
      <c r="B73" s="16"/>
      <c r="C73" s="16"/>
      <c r="D73" s="16"/>
      <c r="E73" s="13"/>
      <c r="F73" s="17"/>
      <c r="G73" s="17"/>
      <c r="H73" s="155"/>
      <c r="I73" s="70" t="str">
        <f t="shared" si="1"/>
        <v/>
      </c>
    </row>
    <row r="74" spans="1:9" x14ac:dyDescent="0.25">
      <c r="A74" s="12"/>
      <c r="B74" s="12"/>
      <c r="C74" s="12"/>
      <c r="D74" s="12"/>
      <c r="E74" s="13"/>
      <c r="F74" s="17"/>
      <c r="G74" s="17"/>
      <c r="H74" s="155"/>
      <c r="I74" s="70" t="str">
        <f t="shared" si="1"/>
        <v/>
      </c>
    </row>
    <row r="75" spans="1:9" x14ac:dyDescent="0.25">
      <c r="A75" s="12"/>
      <c r="B75" s="12"/>
      <c r="C75" s="12"/>
      <c r="D75" s="12"/>
      <c r="E75" s="13"/>
      <c r="F75" s="17"/>
      <c r="G75" s="17"/>
      <c r="H75" s="155"/>
      <c r="I75" s="70" t="str">
        <f t="shared" si="1"/>
        <v/>
      </c>
    </row>
    <row r="76" spans="1:9" x14ac:dyDescent="0.25">
      <c r="A76" s="12"/>
      <c r="B76" s="12"/>
      <c r="C76" s="12"/>
      <c r="D76" s="12"/>
      <c r="E76" s="13"/>
      <c r="F76" s="17"/>
      <c r="G76" s="17"/>
      <c r="H76" s="155"/>
      <c r="I76" s="70" t="str">
        <f t="shared" si="1"/>
        <v/>
      </c>
    </row>
    <row r="77" spans="1:9" x14ac:dyDescent="0.25">
      <c r="A77" s="12"/>
      <c r="B77" s="12"/>
      <c r="C77" s="12"/>
      <c r="D77" s="12"/>
      <c r="E77" s="13"/>
      <c r="F77" s="17"/>
      <c r="G77" s="17"/>
      <c r="H77" s="155"/>
      <c r="I77" s="70" t="str">
        <f t="shared" si="1"/>
        <v/>
      </c>
    </row>
    <row r="78" spans="1:9" x14ac:dyDescent="0.25">
      <c r="A78" s="12"/>
      <c r="B78" s="12"/>
      <c r="C78" s="12"/>
      <c r="D78" s="12"/>
      <c r="E78" s="13"/>
      <c r="F78" s="17"/>
      <c r="G78" s="17"/>
      <c r="H78" s="155"/>
      <c r="I78" s="70" t="str">
        <f t="shared" si="1"/>
        <v/>
      </c>
    </row>
    <row r="79" spans="1:9" x14ac:dyDescent="0.25">
      <c r="A79" s="12"/>
      <c r="B79" s="12"/>
      <c r="C79" s="12"/>
      <c r="D79" s="12"/>
      <c r="E79" s="13"/>
      <c r="F79" s="17"/>
      <c r="G79" s="17"/>
      <c r="H79" s="155"/>
      <c r="I79" s="70" t="str">
        <f t="shared" si="1"/>
        <v/>
      </c>
    </row>
    <row r="80" spans="1:9" x14ac:dyDescent="0.25">
      <c r="A80" s="12"/>
      <c r="B80" s="12"/>
      <c r="C80" s="12"/>
      <c r="D80" s="12"/>
      <c r="E80" s="13"/>
      <c r="F80" s="17"/>
      <c r="G80" s="17"/>
      <c r="H80" s="155"/>
      <c r="I80" s="70" t="str">
        <f t="shared" si="1"/>
        <v/>
      </c>
    </row>
    <row r="81" spans="1:9" x14ac:dyDescent="0.25">
      <c r="A81" s="12"/>
      <c r="B81" s="682"/>
      <c r="C81" s="682"/>
      <c r="D81" s="682"/>
      <c r="E81" s="683"/>
      <c r="F81" s="17"/>
      <c r="G81" s="17"/>
      <c r="H81" s="155"/>
      <c r="I81" s="70" t="str">
        <f t="shared" si="1"/>
        <v/>
      </c>
    </row>
    <row r="82" spans="1:9" x14ac:dyDescent="0.25">
      <c r="A82" s="12"/>
      <c r="B82" s="682"/>
      <c r="C82" s="682"/>
      <c r="D82" s="682"/>
      <c r="E82" s="683"/>
      <c r="F82" s="17"/>
      <c r="G82" s="17"/>
      <c r="H82" s="155"/>
      <c r="I82" s="70" t="str">
        <f t="shared" si="1"/>
        <v/>
      </c>
    </row>
    <row r="83" spans="1:9" x14ac:dyDescent="0.25">
      <c r="A83" s="12"/>
      <c r="B83" s="12"/>
      <c r="C83" s="12"/>
      <c r="D83" s="12"/>
      <c r="E83" s="13"/>
      <c r="F83" s="17"/>
      <c r="G83" s="17"/>
      <c r="H83" s="155"/>
      <c r="I83" s="70"/>
    </row>
    <row r="84" spans="1:9" x14ac:dyDescent="0.25">
      <c r="A84" s="12"/>
      <c r="B84" s="12"/>
      <c r="C84" s="12"/>
      <c r="D84" s="12"/>
      <c r="E84" s="13"/>
      <c r="F84" s="17"/>
      <c r="G84" s="17"/>
      <c r="H84" s="155"/>
      <c r="I84" s="70" t="str">
        <f>IF(F84="","",G84*H84)</f>
        <v/>
      </c>
    </row>
    <row r="85" spans="1:9" s="18" customFormat="1" ht="25.25" customHeight="1" x14ac:dyDescent="0.25">
      <c r="A85" s="207" t="str">
        <f>$A$10</f>
        <v>C8.1</v>
      </c>
      <c r="B85" s="196"/>
      <c r="C85" s="196"/>
      <c r="D85" s="196"/>
      <c r="E85" s="19" t="s">
        <v>172</v>
      </c>
      <c r="F85" s="20"/>
      <c r="G85" s="21"/>
      <c r="H85" s="761"/>
      <c r="I85" s="874">
        <f>SUM(I12:I84)</f>
        <v>0</v>
      </c>
    </row>
  </sheetData>
  <sheetProtection algorithmName="SHA-512" hashValue="7SL347NyrlmsfB5+LcxtVFCc1qoqm0R8LuXyIf2uxEBYaZNwej/GdZgzrMMVznL8Ld8BNDaG9PVIAM6KVbkxBA==" saltValue="jIre+rFT1bsxCBu6woygAQ==" spinCount="100000" sheet="1" objects="1" scenarios="1"/>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011DA-5FB4-4EE8-8A38-1A579629BA1E}">
  <sheetPr>
    <tabColor rgb="FF92D050"/>
  </sheetPr>
  <dimension ref="A1:J214"/>
  <sheetViews>
    <sheetView view="pageBreakPreview" topLeftCell="A98" zoomScale="80" zoomScaleNormal="125" zoomScaleSheetLayoutView="80" zoomScalePageLayoutView="125" workbookViewId="0">
      <selection activeCell="G103" sqref="G103"/>
    </sheetView>
  </sheetViews>
  <sheetFormatPr defaultColWidth="6.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6384" width="6.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656" t="s">
        <v>15</v>
      </c>
      <c r="I8" s="10" t="s">
        <v>16</v>
      </c>
    </row>
    <row r="9" spans="1:10" x14ac:dyDescent="0.25">
      <c r="A9" s="12"/>
      <c r="B9" s="12"/>
      <c r="C9" s="12"/>
      <c r="D9" s="12"/>
      <c r="E9" s="13"/>
      <c r="F9" s="17"/>
      <c r="G9" s="17"/>
      <c r="H9" s="658"/>
      <c r="I9" s="70" t="str">
        <f t="shared" ref="I9:I23" si="0">IF(F9="","",G9*H9)</f>
        <v/>
      </c>
    </row>
    <row r="10" spans="1:10" ht="13" x14ac:dyDescent="0.25">
      <c r="A10" s="188" t="s">
        <v>1956</v>
      </c>
      <c r="B10" s="188"/>
      <c r="C10" s="188"/>
      <c r="D10" s="188"/>
      <c r="E10" s="15" t="s">
        <v>515</v>
      </c>
      <c r="F10" s="17"/>
      <c r="G10" s="17"/>
      <c r="H10" s="658"/>
      <c r="I10" s="70" t="str">
        <f t="shared" si="0"/>
        <v/>
      </c>
    </row>
    <row r="11" spans="1:10" x14ac:dyDescent="0.25">
      <c r="A11" s="12"/>
      <c r="B11" s="12"/>
      <c r="C11" s="12"/>
      <c r="D11" s="12"/>
      <c r="E11" s="13"/>
      <c r="F11" s="17"/>
      <c r="G11" s="17"/>
      <c r="H11" s="658"/>
      <c r="I11" s="70" t="str">
        <f t="shared" si="0"/>
        <v/>
      </c>
    </row>
    <row r="12" spans="1:10" ht="13" x14ac:dyDescent="0.25">
      <c r="A12" s="188" t="s">
        <v>1957</v>
      </c>
      <c r="B12" s="188"/>
      <c r="C12" s="188"/>
      <c r="D12" s="188"/>
      <c r="E12" s="15" t="s">
        <v>1019</v>
      </c>
      <c r="F12" s="17"/>
      <c r="G12" s="17"/>
      <c r="H12" s="658"/>
      <c r="I12" s="70" t="str">
        <f t="shared" si="0"/>
        <v/>
      </c>
    </row>
    <row r="13" spans="1:10" x14ac:dyDescent="0.25">
      <c r="A13" s="12"/>
      <c r="B13" s="12"/>
      <c r="C13" s="12"/>
      <c r="D13" s="12"/>
      <c r="E13" s="13"/>
      <c r="F13" s="17"/>
      <c r="G13" s="17"/>
      <c r="H13" s="658"/>
      <c r="I13" s="70" t="str">
        <f t="shared" si="0"/>
        <v/>
      </c>
    </row>
    <row r="14" spans="1:10" x14ac:dyDescent="0.25">
      <c r="A14" s="12"/>
      <c r="B14" s="1009" t="s">
        <v>1959</v>
      </c>
      <c r="C14" s="12"/>
      <c r="D14" s="12"/>
      <c r="E14" s="1005" t="s">
        <v>520</v>
      </c>
      <c r="F14" s="17"/>
      <c r="G14" s="71"/>
      <c r="H14" s="73"/>
      <c r="I14" s="70" t="str">
        <f t="shared" si="0"/>
        <v/>
      </c>
    </row>
    <row r="15" spans="1:10" x14ac:dyDescent="0.25">
      <c r="A15" s="12"/>
      <c r="B15" s="12"/>
      <c r="C15" s="12"/>
      <c r="D15" s="12"/>
      <c r="E15" s="13"/>
      <c r="F15" s="17"/>
      <c r="G15" s="71"/>
      <c r="H15" s="73"/>
      <c r="I15" s="70"/>
    </row>
    <row r="16" spans="1:10" ht="62.5" x14ac:dyDescent="0.25">
      <c r="A16" s="753"/>
      <c r="B16" s="753"/>
      <c r="C16" s="1009" t="s">
        <v>84</v>
      </c>
      <c r="D16" s="1009" t="s">
        <v>105</v>
      </c>
      <c r="E16" s="1005" t="s">
        <v>3924</v>
      </c>
      <c r="F16" s="17" t="s">
        <v>30</v>
      </c>
      <c r="G16" s="71">
        <v>1</v>
      </c>
      <c r="H16" s="867"/>
      <c r="I16" s="873">
        <f>H16*G16</f>
        <v>0</v>
      </c>
    </row>
    <row r="17" spans="1:9" x14ac:dyDescent="0.25">
      <c r="A17" s="753"/>
      <c r="B17" s="753"/>
      <c r="C17" s="12"/>
      <c r="D17" s="12"/>
      <c r="E17" s="13"/>
      <c r="F17" s="17"/>
      <c r="G17" s="71"/>
      <c r="H17" s="868"/>
      <c r="I17" s="873"/>
    </row>
    <row r="18" spans="1:9" ht="62.5" x14ac:dyDescent="0.25">
      <c r="A18" s="753"/>
      <c r="B18" s="753"/>
      <c r="C18" s="12"/>
      <c r="D18" s="1009" t="s">
        <v>111</v>
      </c>
      <c r="E18" s="1005" t="s">
        <v>3925</v>
      </c>
      <c r="F18" s="17" t="s">
        <v>30</v>
      </c>
      <c r="G18" s="71">
        <v>1</v>
      </c>
      <c r="H18" s="867"/>
      <c r="I18" s="873">
        <f>H18*G18</f>
        <v>0</v>
      </c>
    </row>
    <row r="19" spans="1:9" x14ac:dyDescent="0.25">
      <c r="A19" s="753"/>
      <c r="B19" s="753"/>
      <c r="C19" s="12"/>
      <c r="D19" s="12"/>
      <c r="E19" s="13"/>
      <c r="F19" s="17"/>
      <c r="G19" s="71"/>
      <c r="H19" s="868"/>
      <c r="I19" s="873"/>
    </row>
    <row r="20" spans="1:9" ht="75.75" customHeight="1" x14ac:dyDescent="0.25">
      <c r="A20" s="753"/>
      <c r="B20" s="753"/>
      <c r="C20" s="1009" t="s">
        <v>88</v>
      </c>
      <c r="D20" s="1009" t="s">
        <v>105</v>
      </c>
      <c r="E20" s="1005" t="s">
        <v>1958</v>
      </c>
      <c r="F20" s="17" t="s">
        <v>30</v>
      </c>
      <c r="G20" s="71">
        <v>1</v>
      </c>
      <c r="H20" s="867"/>
      <c r="I20" s="873">
        <f>H20*G20</f>
        <v>0</v>
      </c>
    </row>
    <row r="21" spans="1:9" x14ac:dyDescent="0.25">
      <c r="A21" s="12"/>
      <c r="B21" s="12"/>
      <c r="C21" s="12"/>
      <c r="D21" s="12"/>
      <c r="E21" s="13"/>
      <c r="F21" s="17"/>
      <c r="G21" s="71"/>
      <c r="H21" s="868"/>
      <c r="I21" s="873" t="str">
        <f t="shared" si="0"/>
        <v/>
      </c>
    </row>
    <row r="22" spans="1:9" x14ac:dyDescent="0.25">
      <c r="A22" s="12"/>
      <c r="B22" s="12" t="s">
        <v>1959</v>
      </c>
      <c r="C22" s="12"/>
      <c r="D22" s="12"/>
      <c r="E22" s="13" t="s">
        <v>520</v>
      </c>
      <c r="F22" s="17"/>
      <c r="G22" s="71"/>
      <c r="H22" s="868"/>
      <c r="I22" s="873" t="str">
        <f t="shared" si="0"/>
        <v/>
      </c>
    </row>
    <row r="23" spans="1:9" x14ac:dyDescent="0.25">
      <c r="A23" s="12"/>
      <c r="B23" s="12"/>
      <c r="C23" s="12"/>
      <c r="D23" s="12"/>
      <c r="E23" s="13"/>
      <c r="F23" s="17"/>
      <c r="G23" s="71"/>
      <c r="H23" s="868"/>
      <c r="I23" s="873" t="str">
        <f t="shared" si="0"/>
        <v/>
      </c>
    </row>
    <row r="24" spans="1:9" ht="80" customHeight="1" x14ac:dyDescent="0.25">
      <c r="A24" s="12"/>
      <c r="B24" s="12"/>
      <c r="C24" s="12" t="s">
        <v>41</v>
      </c>
      <c r="D24" s="12" t="s">
        <v>105</v>
      </c>
      <c r="E24" s="13" t="s">
        <v>1960</v>
      </c>
      <c r="F24" s="17" t="s">
        <v>30</v>
      </c>
      <c r="G24" s="71">
        <v>1</v>
      </c>
      <c r="H24" s="867"/>
      <c r="I24" s="873">
        <f>H24*G24</f>
        <v>0</v>
      </c>
    </row>
    <row r="25" spans="1:9" ht="15" customHeight="1" x14ac:dyDescent="0.25">
      <c r="A25" s="12"/>
      <c r="B25" s="12"/>
      <c r="C25" s="12"/>
      <c r="D25" s="12"/>
      <c r="E25" s="13"/>
      <c r="F25" s="17"/>
      <c r="G25" s="71"/>
      <c r="H25" s="868"/>
      <c r="I25" s="873"/>
    </row>
    <row r="26" spans="1:9" ht="80.75" customHeight="1" x14ac:dyDescent="0.25">
      <c r="A26" s="12"/>
      <c r="B26" s="12"/>
      <c r="C26" s="12"/>
      <c r="D26" s="12" t="s">
        <v>111</v>
      </c>
      <c r="E26" s="963" t="s">
        <v>3863</v>
      </c>
      <c r="F26" s="17" t="s">
        <v>30</v>
      </c>
      <c r="G26" s="71">
        <v>1</v>
      </c>
      <c r="H26" s="867"/>
      <c r="I26" s="873">
        <f>H26*G26</f>
        <v>0</v>
      </c>
    </row>
    <row r="27" spans="1:9" x14ac:dyDescent="0.25">
      <c r="A27" s="12"/>
      <c r="B27" s="12"/>
      <c r="C27" s="12"/>
      <c r="D27" s="741"/>
      <c r="E27" s="13"/>
      <c r="F27" s="17"/>
      <c r="G27" s="71"/>
      <c r="H27" s="868"/>
      <c r="I27" s="873"/>
    </row>
    <row r="28" spans="1:9" ht="75" x14ac:dyDescent="0.25">
      <c r="A28" s="753"/>
      <c r="B28" s="753"/>
      <c r="C28" s="12" t="s">
        <v>84</v>
      </c>
      <c r="D28" s="1014" t="s">
        <v>115</v>
      </c>
      <c r="E28" s="1005" t="s">
        <v>3926</v>
      </c>
      <c r="F28" s="17" t="s">
        <v>30</v>
      </c>
      <c r="G28" s="71">
        <v>1</v>
      </c>
      <c r="H28" s="867"/>
      <c r="I28" s="873">
        <f>H28*G28</f>
        <v>0</v>
      </c>
    </row>
    <row r="29" spans="1:9" x14ac:dyDescent="0.25">
      <c r="A29" s="753"/>
      <c r="B29" s="753"/>
      <c r="C29" s="12"/>
      <c r="D29" s="26"/>
      <c r="E29" s="13"/>
      <c r="F29" s="17"/>
      <c r="G29" s="71"/>
      <c r="H29" s="868"/>
      <c r="I29" s="873"/>
    </row>
    <row r="30" spans="1:9" s="23" customFormat="1" ht="13" x14ac:dyDescent="0.25">
      <c r="A30" s="188" t="s">
        <v>1961</v>
      </c>
      <c r="B30" s="188"/>
      <c r="C30" s="188"/>
      <c r="D30" s="188"/>
      <c r="E30" s="15" t="s">
        <v>1021</v>
      </c>
      <c r="F30" s="17"/>
      <c r="G30" s="71"/>
      <c r="H30" s="868"/>
      <c r="I30" s="873" t="str">
        <f>IF(F30="","",G30*H30)</f>
        <v/>
      </c>
    </row>
    <row r="31" spans="1:9" x14ac:dyDescent="0.25">
      <c r="A31" s="12"/>
      <c r="B31" s="12"/>
      <c r="C31" s="12"/>
      <c r="D31" s="12"/>
      <c r="E31" s="13"/>
      <c r="F31" s="17"/>
      <c r="G31" s="71"/>
      <c r="H31" s="868"/>
      <c r="I31" s="873" t="str">
        <f>IF(F31="","",G31*H31)</f>
        <v/>
      </c>
    </row>
    <row r="32" spans="1:9" x14ac:dyDescent="0.25">
      <c r="A32" s="669"/>
      <c r="B32" s="12" t="s">
        <v>1962</v>
      </c>
      <c r="C32" s="12"/>
      <c r="D32" s="12"/>
      <c r="E32" s="13" t="s">
        <v>1963</v>
      </c>
      <c r="F32" s="17"/>
      <c r="G32" s="71"/>
      <c r="H32" s="868"/>
      <c r="I32" s="873"/>
    </row>
    <row r="33" spans="1:9" x14ac:dyDescent="0.25">
      <c r="A33" s="12"/>
      <c r="B33" s="12"/>
      <c r="C33" s="12"/>
      <c r="D33" s="12"/>
      <c r="E33" s="13"/>
      <c r="F33" s="17"/>
      <c r="G33" s="71" t="s">
        <v>5</v>
      </c>
      <c r="H33" s="868"/>
      <c r="I33" s="873"/>
    </row>
    <row r="34" spans="1:9" ht="80.25" customHeight="1" x14ac:dyDescent="0.25">
      <c r="A34" s="12"/>
      <c r="B34" s="12"/>
      <c r="C34" s="12" t="s">
        <v>41</v>
      </c>
      <c r="D34" s="12"/>
      <c r="E34" s="1015" t="s">
        <v>3927</v>
      </c>
      <c r="F34" s="17" t="s">
        <v>165</v>
      </c>
      <c r="G34" s="4">
        <v>400</v>
      </c>
      <c r="H34" s="867"/>
      <c r="I34" s="873">
        <f>H34*G34</f>
        <v>0</v>
      </c>
    </row>
    <row r="35" spans="1:9" ht="15" customHeight="1" x14ac:dyDescent="0.25">
      <c r="A35" s="12"/>
      <c r="B35" s="12"/>
      <c r="C35" s="12"/>
      <c r="D35" s="12"/>
      <c r="E35" s="13"/>
      <c r="F35" s="17"/>
      <c r="H35" s="868"/>
      <c r="I35" s="873"/>
    </row>
    <row r="36" spans="1:9" ht="84.75" customHeight="1" x14ac:dyDescent="0.25">
      <c r="A36" s="12"/>
      <c r="B36" s="12"/>
      <c r="C36" s="12" t="s">
        <v>44</v>
      </c>
      <c r="D36" s="12"/>
      <c r="E36" s="1005" t="s">
        <v>3928</v>
      </c>
      <c r="F36" s="17" t="s">
        <v>165</v>
      </c>
      <c r="G36" s="71">
        <v>400</v>
      </c>
      <c r="H36" s="867"/>
      <c r="I36" s="873">
        <f>H36*G36</f>
        <v>0</v>
      </c>
    </row>
    <row r="37" spans="1:9" x14ac:dyDescent="0.25">
      <c r="A37" s="12"/>
      <c r="B37" s="12"/>
      <c r="C37" s="12"/>
      <c r="D37" s="12"/>
      <c r="E37" s="13"/>
      <c r="F37" s="17"/>
      <c r="G37" s="153"/>
      <c r="H37" s="868"/>
      <c r="I37" s="873"/>
    </row>
    <row r="38" spans="1:9" x14ac:dyDescent="0.25">
      <c r="A38" s="12"/>
      <c r="B38" s="12"/>
      <c r="C38" s="12"/>
      <c r="D38" s="12"/>
      <c r="E38" s="13"/>
      <c r="F38" s="17"/>
      <c r="G38" s="153"/>
      <c r="H38" s="868"/>
      <c r="I38" s="873"/>
    </row>
    <row r="39" spans="1:9" x14ac:dyDescent="0.25">
      <c r="A39" s="12"/>
      <c r="B39" s="12"/>
      <c r="C39" s="12"/>
      <c r="D39" s="12"/>
      <c r="E39" s="13"/>
      <c r="F39" s="17"/>
      <c r="G39" s="153"/>
      <c r="H39" s="868"/>
      <c r="I39" s="873"/>
    </row>
    <row r="40" spans="1:9" x14ac:dyDescent="0.25">
      <c r="A40" s="12"/>
      <c r="B40" s="12"/>
      <c r="C40" s="12"/>
      <c r="D40" s="12"/>
      <c r="E40" s="13"/>
      <c r="F40" s="17"/>
      <c r="G40" s="153"/>
      <c r="H40" s="868"/>
      <c r="I40" s="873"/>
    </row>
    <row r="41" spans="1:9" x14ac:dyDescent="0.25">
      <c r="A41" s="12"/>
      <c r="B41" s="12"/>
      <c r="C41" s="12"/>
      <c r="D41" s="12"/>
      <c r="E41" s="13"/>
      <c r="F41" s="17"/>
      <c r="G41" s="153"/>
      <c r="H41" s="868"/>
      <c r="I41" s="873"/>
    </row>
    <row r="42" spans="1:9" x14ac:dyDescent="0.25">
      <c r="A42" s="12"/>
      <c r="B42" s="12"/>
      <c r="C42" s="12"/>
      <c r="D42" s="12"/>
      <c r="E42" s="13"/>
      <c r="F42" s="17"/>
      <c r="G42" s="153"/>
      <c r="H42" s="868"/>
      <c r="I42" s="873"/>
    </row>
    <row r="43" spans="1:9" x14ac:dyDescent="0.25">
      <c r="A43" s="12"/>
      <c r="B43" s="12"/>
      <c r="C43" s="12"/>
      <c r="D43" s="12"/>
      <c r="E43" s="13"/>
      <c r="F43" s="17"/>
      <c r="G43" s="153"/>
      <c r="H43" s="868"/>
      <c r="I43" s="873"/>
    </row>
    <row r="44" spans="1:9" x14ac:dyDescent="0.25">
      <c r="A44" s="12"/>
      <c r="B44" s="12"/>
      <c r="C44" s="12"/>
      <c r="D44" s="12"/>
      <c r="E44" s="13"/>
      <c r="F44" s="17"/>
      <c r="G44" s="153"/>
      <c r="H44" s="868"/>
      <c r="I44" s="873"/>
    </row>
    <row r="45" spans="1:9" x14ac:dyDescent="0.25">
      <c r="A45" s="12"/>
      <c r="B45" s="12"/>
      <c r="C45" s="12"/>
      <c r="D45" s="12"/>
      <c r="E45" s="13"/>
      <c r="F45" s="17"/>
      <c r="G45" s="153"/>
      <c r="H45" s="868"/>
      <c r="I45" s="873"/>
    </row>
    <row r="46" spans="1:9" x14ac:dyDescent="0.25">
      <c r="A46" s="12"/>
      <c r="B46" s="12"/>
      <c r="C46" s="12"/>
      <c r="D46" s="12"/>
      <c r="E46" s="13"/>
      <c r="F46" s="17"/>
      <c r="G46" s="71"/>
      <c r="H46" s="868"/>
      <c r="I46" s="873"/>
    </row>
    <row r="47" spans="1:9" ht="13" x14ac:dyDescent="0.25">
      <c r="A47" s="195" t="str">
        <f>$A$10</f>
        <v>C9.1</v>
      </c>
      <c r="B47" s="207"/>
      <c r="C47" s="196"/>
      <c r="D47" s="196"/>
      <c r="E47" s="19" t="s">
        <v>90</v>
      </c>
      <c r="F47" s="20"/>
      <c r="G47" s="151"/>
      <c r="H47" s="919"/>
      <c r="I47" s="874">
        <f>SUM(I10:I46)</f>
        <v>0</v>
      </c>
    </row>
    <row r="48" spans="1:9" ht="15" customHeight="1" x14ac:dyDescent="0.25">
      <c r="A48" s="34" t="s">
        <v>11</v>
      </c>
      <c r="B48" s="34"/>
      <c r="C48" s="34"/>
      <c r="D48" s="34"/>
      <c r="E48" s="10" t="s">
        <v>12</v>
      </c>
      <c r="F48" s="10" t="s">
        <v>13</v>
      </c>
      <c r="G48" s="151" t="s">
        <v>14</v>
      </c>
      <c r="H48" s="152" t="s">
        <v>15</v>
      </c>
      <c r="I48" s="10" t="s">
        <v>16</v>
      </c>
    </row>
    <row r="49" spans="1:9" ht="13" x14ac:dyDescent="0.25">
      <c r="A49" s="37"/>
      <c r="B49" s="20"/>
      <c r="C49" s="20"/>
      <c r="D49" s="20"/>
      <c r="E49" s="19" t="s">
        <v>91</v>
      </c>
      <c r="F49" s="20"/>
      <c r="G49" s="150"/>
      <c r="H49" s="906"/>
      <c r="I49" s="874">
        <f>I47</f>
        <v>0</v>
      </c>
    </row>
    <row r="50" spans="1:9" x14ac:dyDescent="0.25">
      <c r="A50" s="12"/>
      <c r="B50" s="12"/>
      <c r="C50" s="12"/>
      <c r="D50" s="12"/>
      <c r="E50" s="13"/>
      <c r="F50" s="17"/>
      <c r="G50" s="17"/>
      <c r="H50" s="869"/>
      <c r="I50" s="873"/>
    </row>
    <row r="51" spans="1:9" ht="96" customHeight="1" x14ac:dyDescent="0.25">
      <c r="A51" s="12"/>
      <c r="B51" s="12"/>
      <c r="C51" s="12" t="s">
        <v>339</v>
      </c>
      <c r="D51" s="12"/>
      <c r="E51" s="13" t="s">
        <v>3929</v>
      </c>
      <c r="F51" s="17" t="s">
        <v>165</v>
      </c>
      <c r="G51" s="71">
        <v>400</v>
      </c>
      <c r="H51" s="867"/>
      <c r="I51" s="873">
        <f>H51*G51</f>
        <v>0</v>
      </c>
    </row>
    <row r="52" spans="1:9" x14ac:dyDescent="0.25">
      <c r="A52" s="12"/>
      <c r="B52" s="12"/>
      <c r="C52" s="12"/>
      <c r="D52" s="12"/>
      <c r="E52" s="13"/>
      <c r="F52" s="17"/>
      <c r="G52" s="71"/>
      <c r="H52" s="868"/>
      <c r="I52" s="873"/>
    </row>
    <row r="53" spans="1:9" ht="75" x14ac:dyDescent="0.25">
      <c r="A53" s="12"/>
      <c r="B53" s="12"/>
      <c r="C53" s="12" t="s">
        <v>82</v>
      </c>
      <c r="D53" s="12"/>
      <c r="E53" s="1005" t="s">
        <v>3930</v>
      </c>
      <c r="F53" s="17" t="s">
        <v>165</v>
      </c>
      <c r="G53" s="71">
        <v>400</v>
      </c>
      <c r="H53" s="867"/>
      <c r="I53" s="873">
        <f>H53*G53</f>
        <v>0</v>
      </c>
    </row>
    <row r="54" spans="1:9" x14ac:dyDescent="0.25">
      <c r="A54" s="12"/>
      <c r="B54" s="12"/>
      <c r="C54" s="12"/>
      <c r="D54" s="12"/>
      <c r="E54" s="13"/>
      <c r="F54" s="17"/>
      <c r="G54" s="71"/>
      <c r="H54" s="868"/>
      <c r="I54" s="873"/>
    </row>
    <row r="55" spans="1:9" ht="13" x14ac:dyDescent="0.25">
      <c r="A55" s="188"/>
      <c r="B55" s="188"/>
      <c r="C55" s="188"/>
      <c r="D55" s="188"/>
      <c r="E55" s="15" t="s">
        <v>1024</v>
      </c>
      <c r="F55" s="17"/>
      <c r="G55" s="71"/>
      <c r="H55" s="868"/>
      <c r="I55" s="873" t="str">
        <f>IF(F55="","",G55*H55)</f>
        <v/>
      </c>
    </row>
    <row r="56" spans="1:9" x14ac:dyDescent="0.25">
      <c r="A56" s="12"/>
      <c r="B56" s="12"/>
      <c r="C56" s="12"/>
      <c r="D56" s="12"/>
      <c r="E56" s="13"/>
      <c r="F56" s="17"/>
      <c r="G56" s="71"/>
      <c r="H56" s="868"/>
      <c r="I56" s="873" t="str">
        <f>IF(F56="","",G56*H56)</f>
        <v/>
      </c>
    </row>
    <row r="57" spans="1:9" ht="25" x14ac:dyDescent="0.25">
      <c r="A57" s="12"/>
      <c r="B57" s="12" t="s">
        <v>1964</v>
      </c>
      <c r="C57" s="12"/>
      <c r="D57" s="12"/>
      <c r="E57" s="13" t="s">
        <v>1026</v>
      </c>
      <c r="F57" s="17" t="s">
        <v>1013</v>
      </c>
      <c r="G57" s="71">
        <v>27365</v>
      </c>
      <c r="H57" s="867"/>
      <c r="I57" s="873">
        <f>H57*G57</f>
        <v>0</v>
      </c>
    </row>
    <row r="58" spans="1:9" x14ac:dyDescent="0.25">
      <c r="A58" s="12"/>
      <c r="B58" s="12"/>
      <c r="C58" s="12"/>
      <c r="D58" s="12"/>
      <c r="E58" s="13"/>
      <c r="F58" s="17"/>
      <c r="G58" s="71"/>
      <c r="H58" s="868"/>
      <c r="I58" s="873" t="str">
        <f>IF(F58="","",G58*H58)</f>
        <v/>
      </c>
    </row>
    <row r="59" spans="1:9" ht="25" x14ac:dyDescent="0.25">
      <c r="A59" s="12"/>
      <c r="B59" s="12" t="s">
        <v>1965</v>
      </c>
      <c r="C59" s="12"/>
      <c r="D59" s="12"/>
      <c r="E59" s="13" t="s">
        <v>1028</v>
      </c>
      <c r="F59" s="17" t="s">
        <v>1013</v>
      </c>
      <c r="G59" s="71">
        <v>26844</v>
      </c>
      <c r="H59" s="867"/>
      <c r="I59" s="873">
        <f>H59*G59</f>
        <v>0</v>
      </c>
    </row>
    <row r="60" spans="1:9" x14ac:dyDescent="0.25">
      <c r="A60" s="12"/>
      <c r="B60" s="12"/>
      <c r="C60" s="12"/>
      <c r="D60" s="12"/>
      <c r="E60" s="13"/>
      <c r="F60" s="17"/>
      <c r="G60" s="71"/>
      <c r="H60" s="868"/>
      <c r="I60" s="873"/>
    </row>
    <row r="61" spans="1:9" ht="13" x14ac:dyDescent="0.25">
      <c r="A61" s="188" t="s">
        <v>1966</v>
      </c>
      <c r="B61" s="33"/>
      <c r="C61" s="33"/>
      <c r="D61" s="33"/>
      <c r="E61" s="15" t="s">
        <v>1030</v>
      </c>
      <c r="F61" s="739"/>
      <c r="G61" s="71"/>
      <c r="H61" s="868"/>
      <c r="I61" s="887"/>
    </row>
    <row r="62" spans="1:9" x14ac:dyDescent="0.25">
      <c r="A62" s="12"/>
      <c r="B62" s="12"/>
      <c r="C62" s="12"/>
      <c r="D62" s="12"/>
      <c r="E62" s="13"/>
      <c r="F62" s="17"/>
      <c r="G62" s="71"/>
      <c r="H62" s="868"/>
      <c r="I62" s="873"/>
    </row>
    <row r="63" spans="1:9" x14ac:dyDescent="0.25">
      <c r="A63" s="12"/>
      <c r="B63" s="1009" t="s">
        <v>3931</v>
      </c>
      <c r="C63" s="29"/>
      <c r="D63" s="29"/>
      <c r="E63" s="13" t="s">
        <v>1031</v>
      </c>
      <c r="F63" s="17"/>
      <c r="G63" s="71"/>
      <c r="H63" s="868"/>
      <c r="I63" s="873" t="str">
        <f t="shared" ref="I63:I64" si="1">IF(F63="","",G63*H63)</f>
        <v/>
      </c>
    </row>
    <row r="64" spans="1:9" x14ac:dyDescent="0.25">
      <c r="A64" s="12"/>
      <c r="B64" s="29"/>
      <c r="C64" s="29"/>
      <c r="D64" s="29"/>
      <c r="E64" s="13"/>
      <c r="F64" s="17"/>
      <c r="G64" s="71"/>
      <c r="H64" s="868"/>
      <c r="I64" s="873" t="str">
        <f t="shared" si="1"/>
        <v/>
      </c>
    </row>
    <row r="65" spans="1:9" ht="80.25" customHeight="1" x14ac:dyDescent="0.25">
      <c r="A65" s="12"/>
      <c r="B65" s="29"/>
      <c r="C65" s="12" t="s">
        <v>44</v>
      </c>
      <c r="D65" s="29" t="s">
        <v>105</v>
      </c>
      <c r="E65" s="1005" t="s">
        <v>3932</v>
      </c>
      <c r="F65" s="17" t="s">
        <v>165</v>
      </c>
      <c r="G65" s="71">
        <v>100000</v>
      </c>
      <c r="H65" s="867"/>
      <c r="I65" s="873">
        <f>H65*G65</f>
        <v>0</v>
      </c>
    </row>
    <row r="66" spans="1:9" x14ac:dyDescent="0.25">
      <c r="A66" s="12"/>
      <c r="B66" s="29"/>
      <c r="C66" s="12"/>
      <c r="D66" s="29"/>
      <c r="E66" s="13"/>
      <c r="F66" s="17"/>
      <c r="G66" s="71"/>
      <c r="H66" s="868"/>
      <c r="I66" s="873"/>
    </row>
    <row r="67" spans="1:9" ht="82.5" customHeight="1" x14ac:dyDescent="0.25">
      <c r="A67" s="12"/>
      <c r="B67" s="29"/>
      <c r="C67" s="12"/>
      <c r="D67" s="29" t="s">
        <v>111</v>
      </c>
      <c r="E67" s="1005" t="s">
        <v>3933</v>
      </c>
      <c r="F67" s="17" t="s">
        <v>165</v>
      </c>
      <c r="G67" s="17">
        <v>286400</v>
      </c>
      <c r="H67" s="867"/>
      <c r="I67" s="873">
        <f>H67*G67</f>
        <v>0</v>
      </c>
    </row>
    <row r="68" spans="1:9" x14ac:dyDescent="0.25">
      <c r="A68" s="12"/>
      <c r="B68" s="29"/>
      <c r="C68" s="12"/>
      <c r="D68" s="29"/>
      <c r="E68" s="13"/>
      <c r="F68" s="17"/>
      <c r="G68" s="71"/>
      <c r="H68" s="868"/>
      <c r="I68" s="873"/>
    </row>
    <row r="69" spans="1:9" ht="83.25" customHeight="1" x14ac:dyDescent="0.25">
      <c r="A69" s="12"/>
      <c r="B69" s="29"/>
      <c r="C69" s="12" t="s">
        <v>339</v>
      </c>
      <c r="D69" s="29"/>
      <c r="E69" s="13" t="s">
        <v>1967</v>
      </c>
      <c r="F69" s="17" t="s">
        <v>165</v>
      </c>
      <c r="G69" s="17">
        <v>183560</v>
      </c>
      <c r="H69" s="867"/>
      <c r="I69" s="873">
        <f>H69*G69</f>
        <v>0</v>
      </c>
    </row>
    <row r="70" spans="1:9" x14ac:dyDescent="0.25">
      <c r="A70" s="12"/>
      <c r="B70" s="12"/>
      <c r="C70" s="12"/>
      <c r="D70" s="12"/>
      <c r="E70" s="13"/>
      <c r="F70" s="17"/>
      <c r="G70" s="71"/>
      <c r="H70" s="868"/>
      <c r="I70" s="873"/>
    </row>
    <row r="71" spans="1:9" ht="13" x14ac:dyDescent="0.25">
      <c r="A71" s="188" t="s">
        <v>1968</v>
      </c>
      <c r="B71" s="33"/>
      <c r="C71" s="33"/>
      <c r="D71" s="33"/>
      <c r="E71" s="15" t="s">
        <v>1033</v>
      </c>
      <c r="F71" s="17"/>
      <c r="G71" s="17"/>
      <c r="H71" s="868"/>
      <c r="I71" s="873" t="str">
        <f t="shared" ref="I71:I73" si="2">IF(F71="","",G71*H71)</f>
        <v/>
      </c>
    </row>
    <row r="72" spans="1:9" x14ac:dyDescent="0.25">
      <c r="A72" s="12"/>
      <c r="B72" s="29"/>
      <c r="C72" s="29"/>
      <c r="D72" s="29"/>
      <c r="E72" s="13"/>
      <c r="F72" s="17"/>
      <c r="G72" s="17"/>
      <c r="H72" s="868"/>
      <c r="I72" s="873" t="str">
        <f t="shared" si="2"/>
        <v/>
      </c>
    </row>
    <row r="73" spans="1:9" x14ac:dyDescent="0.25">
      <c r="A73" s="12"/>
      <c r="B73" s="12" t="s">
        <v>1969</v>
      </c>
      <c r="C73" s="29"/>
      <c r="D73" s="29"/>
      <c r="E73" s="13" t="s">
        <v>1031</v>
      </c>
      <c r="F73" s="17"/>
      <c r="G73" s="17"/>
      <c r="H73" s="868"/>
      <c r="I73" s="873" t="str">
        <f t="shared" si="2"/>
        <v/>
      </c>
    </row>
    <row r="74" spans="1:9" x14ac:dyDescent="0.25">
      <c r="A74" s="12"/>
      <c r="B74" s="29"/>
      <c r="C74" s="12"/>
      <c r="D74" s="29"/>
      <c r="E74" s="13"/>
      <c r="F74" s="17"/>
      <c r="G74" s="17"/>
      <c r="H74" s="868"/>
      <c r="I74" s="873"/>
    </row>
    <row r="75" spans="1:9" ht="75" x14ac:dyDescent="0.25">
      <c r="A75" s="12"/>
      <c r="B75" s="29"/>
      <c r="C75" s="12" t="s">
        <v>84</v>
      </c>
      <c r="D75" s="29" t="s">
        <v>105</v>
      </c>
      <c r="E75" s="1005" t="s">
        <v>3934</v>
      </c>
      <c r="F75" s="17" t="s">
        <v>165</v>
      </c>
      <c r="G75" s="17">
        <v>88000</v>
      </c>
      <c r="H75" s="867"/>
      <c r="I75" s="873">
        <f>H75*G75</f>
        <v>0</v>
      </c>
    </row>
    <row r="76" spans="1:9" x14ac:dyDescent="0.25">
      <c r="A76" s="12"/>
      <c r="B76" s="29"/>
      <c r="C76" s="12"/>
      <c r="D76" s="29"/>
      <c r="E76" s="13"/>
      <c r="F76" s="17"/>
      <c r="G76" s="17"/>
      <c r="H76" s="868"/>
      <c r="I76" s="873"/>
    </row>
    <row r="77" spans="1:9" ht="75" x14ac:dyDescent="0.25">
      <c r="A77" s="12"/>
      <c r="B77" s="29"/>
      <c r="C77" s="12"/>
      <c r="D77" s="29" t="s">
        <v>1970</v>
      </c>
      <c r="E77" s="1005" t="s">
        <v>3935</v>
      </c>
      <c r="F77" s="17" t="s">
        <v>165</v>
      </c>
      <c r="G77" s="17">
        <v>95055</v>
      </c>
      <c r="H77" s="867"/>
      <c r="I77" s="873">
        <f>H77*G77</f>
        <v>0</v>
      </c>
    </row>
    <row r="78" spans="1:9" x14ac:dyDescent="0.25">
      <c r="A78" s="12"/>
      <c r="B78" s="29"/>
      <c r="C78" s="12"/>
      <c r="D78" s="29"/>
      <c r="E78" s="13"/>
      <c r="F78" s="17"/>
      <c r="G78" s="17"/>
      <c r="H78" s="868"/>
      <c r="I78" s="873"/>
    </row>
    <row r="79" spans="1:9" ht="75" x14ac:dyDescent="0.25">
      <c r="A79" s="12"/>
      <c r="B79" s="29"/>
      <c r="C79" s="12"/>
      <c r="D79" s="29" t="s">
        <v>113</v>
      </c>
      <c r="E79" s="1005" t="s">
        <v>3920</v>
      </c>
      <c r="F79" s="17" t="s">
        <v>165</v>
      </c>
      <c r="G79" s="17">
        <v>481460</v>
      </c>
      <c r="H79" s="867"/>
      <c r="I79" s="873">
        <f>H79*G79</f>
        <v>0</v>
      </c>
    </row>
    <row r="80" spans="1:9" x14ac:dyDescent="0.25">
      <c r="A80" s="711"/>
      <c r="B80" s="719"/>
      <c r="C80" s="711"/>
      <c r="D80" s="719"/>
      <c r="E80" s="712"/>
      <c r="F80" s="45"/>
      <c r="G80" s="45"/>
      <c r="H80" s="915"/>
      <c r="I80" s="920"/>
    </row>
    <row r="81" spans="1:9" ht="13" x14ac:dyDescent="0.25">
      <c r="A81" s="195" t="str">
        <f>$A$10</f>
        <v>C9.1</v>
      </c>
      <c r="B81" s="196"/>
      <c r="C81" s="196"/>
      <c r="D81" s="196"/>
      <c r="E81" s="19" t="s">
        <v>90</v>
      </c>
      <c r="F81" s="20"/>
      <c r="G81" s="151"/>
      <c r="H81" s="919"/>
      <c r="I81" s="874">
        <f>SUM(I49:I79)</f>
        <v>0</v>
      </c>
    </row>
    <row r="82" spans="1:9" ht="13" x14ac:dyDescent="0.25">
      <c r="A82" s="34" t="s">
        <v>11</v>
      </c>
      <c r="B82" s="34"/>
      <c r="C82" s="34"/>
      <c r="D82" s="34"/>
      <c r="E82" s="10" t="s">
        <v>12</v>
      </c>
      <c r="F82" s="10" t="s">
        <v>13</v>
      </c>
      <c r="G82" s="151" t="s">
        <v>14</v>
      </c>
      <c r="H82" s="152" t="s">
        <v>15</v>
      </c>
      <c r="I82" s="10" t="s">
        <v>16</v>
      </c>
    </row>
    <row r="83" spans="1:9" ht="13" x14ac:dyDescent="0.25">
      <c r="A83" s="37"/>
      <c r="B83" s="20"/>
      <c r="C83" s="20"/>
      <c r="D83" s="20"/>
      <c r="E83" s="19" t="s">
        <v>91</v>
      </c>
      <c r="F83" s="20"/>
      <c r="G83" s="151"/>
      <c r="H83" s="152"/>
      <c r="I83" s="75">
        <f>I81</f>
        <v>0</v>
      </c>
    </row>
    <row r="84" spans="1:9" ht="13" x14ac:dyDescent="0.25">
      <c r="A84" s="739"/>
      <c r="B84" s="689"/>
      <c r="C84" s="689"/>
      <c r="D84" s="689"/>
      <c r="E84" s="690"/>
      <c r="F84" s="740"/>
      <c r="G84" s="71"/>
      <c r="H84" s="73"/>
      <c r="I84" s="149"/>
    </row>
    <row r="85" spans="1:9" ht="75" x14ac:dyDescent="0.25">
      <c r="A85" s="12"/>
      <c r="B85" s="29"/>
      <c r="C85" s="12" t="s">
        <v>103</v>
      </c>
      <c r="D85" s="29"/>
      <c r="E85" s="1005" t="s">
        <v>3936</v>
      </c>
      <c r="F85" s="17" t="s">
        <v>165</v>
      </c>
      <c r="G85" s="17">
        <v>481460</v>
      </c>
      <c r="H85" s="867"/>
      <c r="I85" s="873">
        <f>H85*G85</f>
        <v>0</v>
      </c>
    </row>
    <row r="86" spans="1:9" x14ac:dyDescent="0.25">
      <c r="A86" s="12"/>
      <c r="B86" s="12"/>
      <c r="C86" s="12"/>
      <c r="D86" s="12"/>
      <c r="E86" s="13"/>
      <c r="F86" s="17"/>
      <c r="G86" s="71"/>
      <c r="H86" s="868"/>
      <c r="I86" s="873"/>
    </row>
    <row r="87" spans="1:9" ht="52" x14ac:dyDescent="0.25">
      <c r="A87" s="188" t="s">
        <v>1971</v>
      </c>
      <c r="B87" s="188"/>
      <c r="C87" s="188"/>
      <c r="D87" s="188"/>
      <c r="E87" s="15" t="s">
        <v>1036</v>
      </c>
      <c r="F87" s="17" t="s">
        <v>522</v>
      </c>
      <c r="G87" s="71">
        <v>120</v>
      </c>
      <c r="H87" s="867"/>
      <c r="I87" s="873">
        <f>H87*G87</f>
        <v>0</v>
      </c>
    </row>
    <row r="88" spans="1:9" x14ac:dyDescent="0.25">
      <c r="A88" s="12"/>
      <c r="B88" s="12"/>
      <c r="C88" s="12"/>
      <c r="D88" s="12"/>
      <c r="E88" s="13"/>
      <c r="F88" s="17"/>
      <c r="G88" s="71"/>
      <c r="H88" s="868"/>
      <c r="I88" s="873"/>
    </row>
    <row r="89" spans="1:9" ht="26" x14ac:dyDescent="0.25">
      <c r="A89" s="188" t="s">
        <v>1972</v>
      </c>
      <c r="B89" s="188"/>
      <c r="C89" s="188"/>
      <c r="D89" s="188"/>
      <c r="E89" s="15" t="s">
        <v>1973</v>
      </c>
      <c r="F89" s="17"/>
      <c r="G89" s="17"/>
      <c r="H89" s="868"/>
      <c r="I89" s="873" t="str">
        <f t="shared" ref="I89:I90" si="3">IF(F89="","",G89*H89)</f>
        <v/>
      </c>
    </row>
    <row r="90" spans="1:9" x14ac:dyDescent="0.25">
      <c r="A90" s="12"/>
      <c r="B90" s="12"/>
      <c r="C90" s="12"/>
      <c r="D90" s="12"/>
      <c r="E90" s="13"/>
      <c r="F90" s="17"/>
      <c r="G90" s="17"/>
      <c r="H90" s="868"/>
      <c r="I90" s="873" t="str">
        <f t="shared" si="3"/>
        <v/>
      </c>
    </row>
    <row r="91" spans="1:9" ht="50" x14ac:dyDescent="0.25">
      <c r="A91" s="12"/>
      <c r="B91" s="12" t="s">
        <v>1974</v>
      </c>
      <c r="C91" s="12"/>
      <c r="D91" s="12"/>
      <c r="E91" s="13" t="s">
        <v>1975</v>
      </c>
      <c r="F91" s="17" t="s">
        <v>165</v>
      </c>
      <c r="G91" s="71">
        <v>38346</v>
      </c>
      <c r="H91" s="867"/>
      <c r="I91" s="873">
        <f>H91*G91</f>
        <v>0</v>
      </c>
    </row>
    <row r="92" spans="1:9" x14ac:dyDescent="0.25">
      <c r="A92" s="12"/>
      <c r="B92" s="12"/>
      <c r="C92" s="12"/>
      <c r="D92" s="12"/>
      <c r="E92" s="13"/>
      <c r="F92" s="17"/>
      <c r="G92" s="17"/>
      <c r="H92" s="868"/>
      <c r="I92" s="873" t="str">
        <f t="shared" ref="I92:I94" si="4">IF(F92="","",G92*H92)</f>
        <v/>
      </c>
    </row>
    <row r="93" spans="1:9" ht="26" x14ac:dyDescent="0.25">
      <c r="A93" s="188" t="s">
        <v>1972</v>
      </c>
      <c r="B93" s="188"/>
      <c r="C93" s="188"/>
      <c r="D93" s="188"/>
      <c r="E93" s="15" t="s">
        <v>1973</v>
      </c>
      <c r="F93" s="17"/>
      <c r="G93" s="17"/>
      <c r="H93" s="868"/>
      <c r="I93" s="873" t="str">
        <f t="shared" si="4"/>
        <v/>
      </c>
    </row>
    <row r="94" spans="1:9" x14ac:dyDescent="0.25">
      <c r="A94" s="12"/>
      <c r="B94" s="12"/>
      <c r="C94" s="12"/>
      <c r="D94" s="12"/>
      <c r="E94" s="13"/>
      <c r="F94" s="17"/>
      <c r="G94" s="17"/>
      <c r="H94" s="868"/>
      <c r="I94" s="873" t="str">
        <f t="shared" si="4"/>
        <v/>
      </c>
    </row>
    <row r="95" spans="1:9" ht="48.5" customHeight="1" x14ac:dyDescent="0.25">
      <c r="A95" s="12"/>
      <c r="B95" s="12" t="s">
        <v>1974</v>
      </c>
      <c r="C95" s="12"/>
      <c r="D95" s="12"/>
      <c r="E95" s="13" t="s">
        <v>1975</v>
      </c>
      <c r="F95" s="17" t="s">
        <v>165</v>
      </c>
      <c r="G95" s="71">
        <v>38346</v>
      </c>
      <c r="H95" s="867"/>
      <c r="I95" s="873">
        <f>H95*G95</f>
        <v>0</v>
      </c>
    </row>
    <row r="96" spans="1:9" x14ac:dyDescent="0.25">
      <c r="A96" s="12"/>
      <c r="B96" s="29"/>
      <c r="C96" s="12"/>
      <c r="D96" s="29"/>
      <c r="E96" s="13"/>
      <c r="F96" s="17"/>
      <c r="G96" s="17"/>
      <c r="H96" s="868"/>
      <c r="I96" s="873"/>
    </row>
    <row r="97" spans="1:9" ht="13" x14ac:dyDescent="0.25">
      <c r="A97" s="188" t="s">
        <v>1976</v>
      </c>
      <c r="B97" s="188"/>
      <c r="C97" s="188"/>
      <c r="D97" s="188"/>
      <c r="E97" s="15" t="s">
        <v>1977</v>
      </c>
      <c r="F97" s="17"/>
      <c r="G97" s="17"/>
      <c r="H97" s="868"/>
      <c r="I97" s="873" t="str">
        <f t="shared" ref="I97:I98" si="5">IF(F97="","",G97*H97)</f>
        <v/>
      </c>
    </row>
    <row r="98" spans="1:9" x14ac:dyDescent="0.25">
      <c r="A98" s="12"/>
      <c r="B98" s="12"/>
      <c r="C98" s="12"/>
      <c r="D98" s="12"/>
      <c r="E98" s="13"/>
      <c r="F98" s="17"/>
      <c r="G98" s="17"/>
      <c r="H98" s="868"/>
      <c r="I98" s="873" t="str">
        <f t="shared" si="5"/>
        <v/>
      </c>
    </row>
    <row r="99" spans="1:9" ht="86" customHeight="1" x14ac:dyDescent="0.25">
      <c r="A99" s="12"/>
      <c r="B99" s="12" t="s">
        <v>1978</v>
      </c>
      <c r="C99" s="12"/>
      <c r="D99" s="12"/>
      <c r="E99" s="13" t="s">
        <v>1979</v>
      </c>
      <c r="F99" s="17" t="s">
        <v>522</v>
      </c>
      <c r="G99" s="17">
        <v>3180</v>
      </c>
      <c r="H99" s="921"/>
      <c r="I99" s="873">
        <f>H99*G99</f>
        <v>0</v>
      </c>
    </row>
    <row r="100" spans="1:9" x14ac:dyDescent="0.25">
      <c r="A100" s="12"/>
      <c r="B100" s="12"/>
      <c r="C100" s="12"/>
      <c r="D100" s="12"/>
      <c r="E100" s="13"/>
      <c r="F100" s="71"/>
      <c r="G100" s="17"/>
      <c r="H100" s="902"/>
      <c r="I100" s="873" t="str">
        <f t="shared" ref="I100" si="6">IF(F100="","",G100*H100)</f>
        <v/>
      </c>
    </row>
    <row r="101" spans="1:9" ht="75" x14ac:dyDescent="0.25">
      <c r="A101" s="753"/>
      <c r="B101" s="12" t="s">
        <v>1980</v>
      </c>
      <c r="C101" s="12"/>
      <c r="D101" s="12"/>
      <c r="E101" s="1005" t="s">
        <v>3937</v>
      </c>
      <c r="F101" s="17" t="s">
        <v>522</v>
      </c>
      <c r="G101" s="17">
        <v>2650</v>
      </c>
      <c r="H101" s="921"/>
      <c r="I101" s="873">
        <f>H101*G101</f>
        <v>0</v>
      </c>
    </row>
    <row r="102" spans="1:9" x14ac:dyDescent="0.25">
      <c r="A102" s="12"/>
      <c r="B102" s="12"/>
      <c r="C102" s="12"/>
      <c r="D102" s="12"/>
      <c r="E102" s="13"/>
      <c r="F102" s="17"/>
      <c r="G102" s="71"/>
      <c r="H102" s="868"/>
      <c r="I102" s="873" t="str">
        <f t="shared" ref="I102" si="7">IF(F102="","",G102*H102)</f>
        <v/>
      </c>
    </row>
    <row r="103" spans="1:9" ht="27" x14ac:dyDescent="0.25">
      <c r="A103" s="188" t="s">
        <v>1982</v>
      </c>
      <c r="B103" s="188"/>
      <c r="C103" s="188"/>
      <c r="D103" s="188"/>
      <c r="E103" s="15" t="s">
        <v>1038</v>
      </c>
      <c r="F103" s="17" t="s">
        <v>165</v>
      </c>
      <c r="G103" s="71"/>
      <c r="H103" s="868"/>
      <c r="I103" s="873">
        <f>H103*G103</f>
        <v>0</v>
      </c>
    </row>
    <row r="104" spans="1:9" ht="15" customHeight="1" x14ac:dyDescent="0.25">
      <c r="A104" s="12"/>
      <c r="B104" s="12"/>
      <c r="C104" s="12"/>
      <c r="D104" s="12"/>
      <c r="E104" s="13"/>
      <c r="F104" s="17"/>
      <c r="G104" s="17"/>
      <c r="H104" s="868"/>
      <c r="I104" s="873" t="str">
        <f t="shared" ref="I104" si="8">IF(F104="","",G104*H104)</f>
        <v/>
      </c>
    </row>
    <row r="105" spans="1:9" x14ac:dyDescent="0.25">
      <c r="A105" s="12"/>
      <c r="B105" s="29" t="s">
        <v>1983</v>
      </c>
      <c r="C105" s="12"/>
      <c r="D105" s="12"/>
      <c r="E105" s="13" t="s">
        <v>1040</v>
      </c>
      <c r="F105" s="17"/>
      <c r="G105" s="71"/>
      <c r="H105" s="868"/>
      <c r="I105" s="873"/>
    </row>
    <row r="106" spans="1:9" x14ac:dyDescent="0.25">
      <c r="A106" s="12"/>
      <c r="B106" s="29"/>
      <c r="C106" s="12"/>
      <c r="D106" s="12"/>
      <c r="E106" s="13"/>
      <c r="F106" s="17"/>
      <c r="G106" s="71"/>
      <c r="H106" s="868"/>
      <c r="I106" s="873"/>
    </row>
    <row r="107" spans="1:9" x14ac:dyDescent="0.25">
      <c r="A107" s="12"/>
      <c r="B107" s="29"/>
      <c r="C107" s="12" t="s">
        <v>41</v>
      </c>
      <c r="D107" s="12"/>
      <c r="E107" s="754" t="s">
        <v>1041</v>
      </c>
      <c r="F107" s="17" t="s">
        <v>522</v>
      </c>
      <c r="G107" s="71">
        <v>50</v>
      </c>
      <c r="H107" s="867"/>
      <c r="I107" s="873">
        <f>H107*G107</f>
        <v>0</v>
      </c>
    </row>
    <row r="108" spans="1:9" x14ac:dyDescent="0.25">
      <c r="A108" s="12"/>
      <c r="B108" s="29"/>
      <c r="C108" s="12"/>
      <c r="D108" s="12"/>
      <c r="E108" s="754"/>
      <c r="F108" s="17"/>
      <c r="G108" s="71"/>
      <c r="H108" s="868"/>
      <c r="I108" s="873"/>
    </row>
    <row r="109" spans="1:9" x14ac:dyDescent="0.25">
      <c r="A109" s="12"/>
      <c r="B109" s="29"/>
      <c r="C109" s="12" t="s">
        <v>44</v>
      </c>
      <c r="D109" s="12"/>
      <c r="E109" s="754" t="s">
        <v>1042</v>
      </c>
      <c r="F109" s="17" t="s">
        <v>522</v>
      </c>
      <c r="G109" s="71">
        <v>50</v>
      </c>
      <c r="H109" s="867"/>
      <c r="I109" s="873">
        <f>H109*G109</f>
        <v>0</v>
      </c>
    </row>
    <row r="110" spans="1:9" x14ac:dyDescent="0.25">
      <c r="A110" s="12"/>
      <c r="B110" s="29"/>
      <c r="C110" s="12"/>
      <c r="D110" s="12"/>
      <c r="E110" s="754"/>
      <c r="F110" s="17"/>
      <c r="G110" s="71"/>
      <c r="H110" s="868"/>
      <c r="I110" s="873"/>
    </row>
    <row r="111" spans="1:9" x14ac:dyDescent="0.25">
      <c r="A111" s="12"/>
      <c r="B111" s="29"/>
      <c r="C111" s="12" t="s">
        <v>339</v>
      </c>
      <c r="D111" s="12"/>
      <c r="E111" s="754" t="s">
        <v>1043</v>
      </c>
      <c r="F111" s="17" t="s">
        <v>522</v>
      </c>
      <c r="G111" s="71">
        <v>50</v>
      </c>
      <c r="H111" s="867"/>
      <c r="I111" s="873">
        <f>H111*G111</f>
        <v>0</v>
      </c>
    </row>
    <row r="112" spans="1:9" ht="12" customHeight="1" x14ac:dyDescent="0.25">
      <c r="A112" s="12"/>
      <c r="B112" s="29"/>
      <c r="C112" s="12"/>
      <c r="D112" s="12"/>
      <c r="E112" s="754"/>
      <c r="F112" s="17"/>
      <c r="G112" s="71"/>
      <c r="H112" s="868"/>
      <c r="I112" s="873"/>
    </row>
    <row r="113" spans="1:10" ht="12" customHeight="1" x14ac:dyDescent="0.25">
      <c r="A113" s="12"/>
      <c r="B113" s="29" t="s">
        <v>1984</v>
      </c>
      <c r="C113" s="12"/>
      <c r="D113" s="12"/>
      <c r="E113" s="13" t="s">
        <v>1045</v>
      </c>
      <c r="F113" s="17" t="s">
        <v>522</v>
      </c>
      <c r="G113" s="71">
        <v>120</v>
      </c>
      <c r="H113" s="867"/>
      <c r="I113" s="873">
        <f>H113*G113</f>
        <v>0</v>
      </c>
    </row>
    <row r="114" spans="1:10" x14ac:dyDescent="0.25">
      <c r="A114" s="12"/>
      <c r="B114" s="29"/>
      <c r="C114" s="12"/>
      <c r="D114" s="12"/>
      <c r="F114" s="17"/>
      <c r="G114" s="71"/>
      <c r="H114" s="868"/>
      <c r="I114" s="873"/>
    </row>
    <row r="115" spans="1:10" x14ac:dyDescent="0.25">
      <c r="A115" s="12"/>
      <c r="B115" s="29" t="s">
        <v>1985</v>
      </c>
      <c r="C115" s="12"/>
      <c r="D115" s="12"/>
      <c r="E115" s="13" t="s">
        <v>1047</v>
      </c>
      <c r="F115" s="17" t="s">
        <v>522</v>
      </c>
      <c r="G115" s="71">
        <v>60</v>
      </c>
      <c r="H115" s="867"/>
      <c r="I115" s="873">
        <f>H115*G115</f>
        <v>0</v>
      </c>
    </row>
    <row r="116" spans="1:10" x14ac:dyDescent="0.25">
      <c r="A116" s="12"/>
      <c r="B116" s="29"/>
      <c r="C116" s="12"/>
      <c r="D116" s="12"/>
      <c r="E116" s="13"/>
      <c r="F116" s="17"/>
      <c r="G116" s="71"/>
      <c r="H116" s="868"/>
      <c r="I116" s="873"/>
    </row>
    <row r="117" spans="1:10" ht="25" x14ac:dyDescent="0.25">
      <c r="A117" s="753"/>
      <c r="B117" s="29" t="s">
        <v>1986</v>
      </c>
      <c r="C117" s="12"/>
      <c r="D117" s="12"/>
      <c r="E117" s="755" t="s">
        <v>1987</v>
      </c>
      <c r="F117" s="17" t="s">
        <v>522</v>
      </c>
      <c r="G117" s="71">
        <v>20</v>
      </c>
      <c r="H117" s="867"/>
      <c r="I117" s="873">
        <f>H117*G117</f>
        <v>0</v>
      </c>
    </row>
    <row r="118" spans="1:10" ht="15" customHeight="1" x14ac:dyDescent="0.25">
      <c r="A118" s="12"/>
      <c r="B118" s="29"/>
      <c r="C118" s="12"/>
      <c r="D118" s="12"/>
      <c r="F118" s="17"/>
      <c r="G118" s="71"/>
      <c r="H118" s="868"/>
      <c r="I118" s="873"/>
    </row>
    <row r="119" spans="1:10" ht="30" customHeight="1" x14ac:dyDescent="0.25">
      <c r="A119" s="188" t="s">
        <v>1988</v>
      </c>
      <c r="B119" s="188"/>
      <c r="C119" s="188"/>
      <c r="D119" s="188"/>
      <c r="E119" s="15" t="s">
        <v>1051</v>
      </c>
      <c r="F119" s="17"/>
      <c r="G119" s="17"/>
      <c r="H119" s="868"/>
      <c r="I119" s="873" t="str">
        <f t="shared" ref="I119:I120" si="9">IF(F119="","",G119*H119)</f>
        <v/>
      </c>
    </row>
    <row r="120" spans="1:10" ht="15" customHeight="1" x14ac:dyDescent="0.25">
      <c r="A120" s="12"/>
      <c r="B120" s="12"/>
      <c r="C120" s="12"/>
      <c r="D120" s="12"/>
      <c r="E120" s="13"/>
      <c r="F120" s="17"/>
      <c r="G120" s="17"/>
      <c r="H120" s="868"/>
      <c r="I120" s="873" t="str">
        <f t="shared" si="9"/>
        <v/>
      </c>
    </row>
    <row r="121" spans="1:10" x14ac:dyDescent="0.25">
      <c r="A121" s="12"/>
      <c r="B121" s="12" t="s">
        <v>1989</v>
      </c>
      <c r="C121" s="12"/>
      <c r="D121" s="12"/>
      <c r="E121" s="13" t="s">
        <v>1053</v>
      </c>
      <c r="F121" s="17" t="s">
        <v>57</v>
      </c>
      <c r="G121" s="71">
        <v>260</v>
      </c>
      <c r="H121" s="867"/>
      <c r="I121" s="873">
        <f>H121*G121</f>
        <v>0</v>
      </c>
    </row>
    <row r="122" spans="1:10" x14ac:dyDescent="0.25">
      <c r="A122" s="12"/>
      <c r="B122" s="12"/>
      <c r="C122" s="12"/>
      <c r="D122" s="12"/>
      <c r="E122" s="13"/>
      <c r="F122" s="17"/>
      <c r="G122" s="17"/>
      <c r="H122" s="868"/>
      <c r="I122" s="873" t="str">
        <f t="shared" ref="I122:I124" si="10">IF(F122="","",G122*H122)</f>
        <v/>
      </c>
    </row>
    <row r="123" spans="1:10" ht="26" x14ac:dyDescent="0.25">
      <c r="A123" s="188" t="s">
        <v>1990</v>
      </c>
      <c r="B123" s="188"/>
      <c r="C123" s="188"/>
      <c r="D123" s="188"/>
      <c r="E123" s="15" t="s">
        <v>1991</v>
      </c>
      <c r="F123" s="17"/>
      <c r="G123" s="17"/>
      <c r="H123" s="869"/>
      <c r="I123" s="873" t="str">
        <f t="shared" si="10"/>
        <v/>
      </c>
    </row>
    <row r="124" spans="1:10" x14ac:dyDescent="0.25">
      <c r="A124" s="12"/>
      <c r="B124" s="12"/>
      <c r="C124" s="12"/>
      <c r="D124" s="12"/>
      <c r="E124" s="13"/>
      <c r="F124" s="17"/>
      <c r="G124" s="17"/>
      <c r="H124" s="869"/>
      <c r="I124" s="873" t="str">
        <f t="shared" si="10"/>
        <v/>
      </c>
    </row>
    <row r="125" spans="1:10" ht="25.5" x14ac:dyDescent="0.25">
      <c r="A125" s="12"/>
      <c r="B125" s="12" t="s">
        <v>1992</v>
      </c>
      <c r="C125" s="12"/>
      <c r="D125" s="12"/>
      <c r="E125" s="13" t="s">
        <v>1993</v>
      </c>
      <c r="F125" s="17" t="s">
        <v>795</v>
      </c>
      <c r="G125" s="17">
        <v>8800</v>
      </c>
      <c r="H125" s="872"/>
      <c r="I125" s="873">
        <f>H125*G125</f>
        <v>0</v>
      </c>
      <c r="J125" s="756"/>
    </row>
    <row r="126" spans="1:10" x14ac:dyDescent="0.25">
      <c r="A126" s="12"/>
      <c r="B126" s="12"/>
      <c r="C126" s="12"/>
      <c r="D126" s="12"/>
      <c r="E126" s="13"/>
      <c r="F126" s="17"/>
      <c r="G126" s="17"/>
      <c r="H126" s="868"/>
      <c r="I126" s="873" t="str">
        <f t="shared" ref="I126" si="11">IF(F126="","",G126*H126)</f>
        <v/>
      </c>
      <c r="J126" s="756"/>
    </row>
    <row r="127" spans="1:10" x14ac:dyDescent="0.25">
      <c r="A127" s="12"/>
      <c r="B127" s="12"/>
      <c r="C127" s="12"/>
      <c r="D127" s="757"/>
      <c r="E127" s="13"/>
      <c r="F127" s="17"/>
      <c r="G127" s="17"/>
      <c r="H127" s="868"/>
      <c r="I127" s="873"/>
      <c r="J127" s="756"/>
    </row>
    <row r="128" spans="1:10" x14ac:dyDescent="0.25">
      <c r="A128" s="12"/>
      <c r="B128" s="12"/>
      <c r="C128" s="12"/>
      <c r="D128" s="757"/>
      <c r="E128" s="13"/>
      <c r="F128" s="17"/>
      <c r="G128" s="17"/>
      <c r="H128" s="868"/>
      <c r="I128" s="873"/>
      <c r="J128" s="756"/>
    </row>
    <row r="129" spans="1:10" x14ac:dyDescent="0.25">
      <c r="A129" s="12"/>
      <c r="B129" s="12"/>
      <c r="C129" s="12"/>
      <c r="D129" s="757"/>
      <c r="E129" s="13"/>
      <c r="F129" s="17"/>
      <c r="G129" s="17"/>
      <c r="H129" s="868"/>
      <c r="I129" s="873"/>
      <c r="J129" s="756"/>
    </row>
    <row r="130" spans="1:10" x14ac:dyDescent="0.25">
      <c r="A130" s="12"/>
      <c r="B130" s="12"/>
      <c r="C130" s="12"/>
      <c r="D130" s="757"/>
      <c r="E130" s="13"/>
      <c r="F130" s="17"/>
      <c r="G130" s="17"/>
      <c r="H130" s="868"/>
      <c r="I130" s="873"/>
      <c r="J130" s="756"/>
    </row>
    <row r="131" spans="1:10" x14ac:dyDescent="0.25">
      <c r="A131" s="12"/>
      <c r="B131" s="12"/>
      <c r="C131" s="12"/>
      <c r="D131" s="757"/>
      <c r="E131" s="13"/>
      <c r="F131" s="17"/>
      <c r="G131" s="17"/>
      <c r="H131" s="868"/>
      <c r="I131" s="873"/>
      <c r="J131" s="756"/>
    </row>
    <row r="132" spans="1:10" x14ac:dyDescent="0.25">
      <c r="A132" s="12"/>
      <c r="B132" s="12"/>
      <c r="C132" s="12"/>
      <c r="D132" s="757"/>
      <c r="E132" s="13"/>
      <c r="F132" s="17"/>
      <c r="G132" s="17"/>
      <c r="H132" s="868"/>
      <c r="I132" s="873"/>
      <c r="J132" s="756"/>
    </row>
    <row r="133" spans="1:10" x14ac:dyDescent="0.25">
      <c r="A133" s="12"/>
      <c r="B133" s="12"/>
      <c r="C133" s="12"/>
      <c r="D133" s="12"/>
      <c r="E133" s="13"/>
      <c r="F133" s="17"/>
      <c r="G133" s="17"/>
      <c r="H133" s="869"/>
      <c r="I133" s="873"/>
    </row>
    <row r="134" spans="1:10" ht="13" x14ac:dyDescent="0.25">
      <c r="A134" s="195" t="str">
        <f>$A$10</f>
        <v>C9.1</v>
      </c>
      <c r="B134" s="696"/>
      <c r="C134" s="696"/>
      <c r="D134" s="696"/>
      <c r="E134" s="19" t="s">
        <v>90</v>
      </c>
      <c r="F134" s="20"/>
      <c r="G134" s="21"/>
      <c r="H134" s="907"/>
      <c r="I134" s="874">
        <f>SUM(I83:I133)</f>
        <v>0</v>
      </c>
    </row>
    <row r="135" spans="1:10" ht="13" x14ac:dyDescent="0.25">
      <c r="A135" s="34" t="s">
        <v>11</v>
      </c>
      <c r="B135" s="34"/>
      <c r="C135" s="34"/>
      <c r="D135" s="34"/>
      <c r="E135" s="10" t="s">
        <v>12</v>
      </c>
      <c r="F135" s="10" t="s">
        <v>13</v>
      </c>
      <c r="G135" s="151" t="s">
        <v>14</v>
      </c>
      <c r="H135" s="152" t="s">
        <v>15</v>
      </c>
      <c r="I135" s="10" t="s">
        <v>16</v>
      </c>
    </row>
    <row r="136" spans="1:10" ht="13" x14ac:dyDescent="0.25">
      <c r="A136" s="37"/>
      <c r="B136" s="20"/>
      <c r="C136" s="20"/>
      <c r="D136" s="20"/>
      <c r="E136" s="19" t="s">
        <v>91</v>
      </c>
      <c r="F136" s="20"/>
      <c r="G136" s="151"/>
      <c r="H136" s="152"/>
      <c r="I136" s="75">
        <f>I134</f>
        <v>0</v>
      </c>
    </row>
    <row r="137" spans="1:10" ht="13" x14ac:dyDescent="0.25">
      <c r="A137" s="739"/>
      <c r="B137" s="689"/>
      <c r="C137" s="689"/>
      <c r="D137" s="689"/>
      <c r="E137" s="690"/>
      <c r="F137" s="740"/>
      <c r="G137" s="71"/>
      <c r="H137" s="73"/>
      <c r="I137" s="149"/>
    </row>
    <row r="138" spans="1:10" ht="26" x14ac:dyDescent="0.25">
      <c r="A138" s="188" t="s">
        <v>1994</v>
      </c>
      <c r="B138" s="188"/>
      <c r="C138" s="188"/>
      <c r="D138" s="188"/>
      <c r="E138" s="15" t="s">
        <v>1995</v>
      </c>
      <c r="F138" s="17"/>
      <c r="G138" s="17"/>
      <c r="H138" s="658"/>
      <c r="I138" s="70" t="str">
        <f t="shared" ref="I138:I141" si="12">IF(F138="","",G138*H138)</f>
        <v/>
      </c>
    </row>
    <row r="139" spans="1:10" x14ac:dyDescent="0.25">
      <c r="A139" s="12"/>
      <c r="B139" s="12"/>
      <c r="C139" s="12"/>
      <c r="D139" s="12"/>
      <c r="E139" s="13"/>
      <c r="F139" s="17"/>
      <c r="G139" s="17"/>
      <c r="H139" s="658"/>
      <c r="I139" s="70" t="str">
        <f t="shared" si="12"/>
        <v/>
      </c>
    </row>
    <row r="140" spans="1:10" x14ac:dyDescent="0.25">
      <c r="A140" s="753"/>
      <c r="B140" s="12" t="s">
        <v>1996</v>
      </c>
      <c r="C140" s="12"/>
      <c r="D140" s="757"/>
      <c r="E140" s="758" t="s">
        <v>1997</v>
      </c>
      <c r="F140" s="17"/>
      <c r="G140" s="17"/>
      <c r="H140" s="658"/>
      <c r="I140" s="70" t="str">
        <f t="shared" si="12"/>
        <v/>
      </c>
    </row>
    <row r="141" spans="1:10" x14ac:dyDescent="0.25">
      <c r="A141" s="753"/>
      <c r="B141" s="12"/>
      <c r="C141" s="12"/>
      <c r="D141" s="12"/>
      <c r="E141" s="13"/>
      <c r="F141" s="17"/>
      <c r="G141" s="17"/>
      <c r="H141" s="658"/>
      <c r="I141" s="70" t="str">
        <f t="shared" si="12"/>
        <v/>
      </c>
    </row>
    <row r="142" spans="1:10" ht="25" x14ac:dyDescent="0.25">
      <c r="A142" s="753"/>
      <c r="B142" s="12"/>
      <c r="C142" s="12" t="s">
        <v>41</v>
      </c>
      <c r="D142" s="12"/>
      <c r="E142" s="13" t="s">
        <v>1998</v>
      </c>
      <c r="F142" s="17" t="s">
        <v>522</v>
      </c>
      <c r="G142" s="17">
        <v>5000</v>
      </c>
      <c r="H142" s="658"/>
      <c r="I142" s="70" t="s">
        <v>1999</v>
      </c>
    </row>
    <row r="143" spans="1:10" x14ac:dyDescent="0.25">
      <c r="A143" s="12"/>
      <c r="B143" s="12"/>
      <c r="C143" s="12"/>
      <c r="D143" s="12"/>
      <c r="E143" s="13"/>
      <c r="F143" s="17"/>
      <c r="G143" s="17"/>
      <c r="H143" s="77"/>
      <c r="I143" s="70"/>
    </row>
    <row r="144" spans="1:10" x14ac:dyDescent="0.25">
      <c r="A144" s="12"/>
      <c r="B144" s="12"/>
      <c r="C144" s="12"/>
      <c r="D144" s="12"/>
      <c r="E144" s="13"/>
      <c r="F144" s="17"/>
      <c r="G144" s="71"/>
      <c r="H144" s="77"/>
      <c r="I144" s="70"/>
    </row>
    <row r="145" spans="1:9" x14ac:dyDescent="0.25">
      <c r="A145" s="12"/>
      <c r="B145" s="12"/>
      <c r="C145" s="12"/>
      <c r="D145" s="12"/>
      <c r="E145" s="13"/>
      <c r="F145" s="17"/>
      <c r="G145" s="17"/>
      <c r="H145" s="77"/>
      <c r="I145" s="70"/>
    </row>
    <row r="146" spans="1:9" ht="13" x14ac:dyDescent="0.25">
      <c r="A146" s="188"/>
      <c r="B146" s="188"/>
      <c r="C146" s="188"/>
      <c r="D146" s="188"/>
      <c r="E146" s="15"/>
      <c r="F146" s="17"/>
      <c r="G146" s="17"/>
      <c r="H146" s="77"/>
      <c r="I146" s="70"/>
    </row>
    <row r="147" spans="1:9" x14ac:dyDescent="0.25">
      <c r="A147" s="12"/>
      <c r="B147" s="12"/>
      <c r="C147" s="12"/>
      <c r="D147" s="12"/>
      <c r="E147" s="13"/>
      <c r="F147" s="17"/>
      <c r="G147" s="17"/>
      <c r="H147" s="77"/>
      <c r="I147" s="70"/>
    </row>
    <row r="148" spans="1:9" x14ac:dyDescent="0.25">
      <c r="A148" s="12"/>
      <c r="B148" s="12"/>
      <c r="C148" s="12"/>
      <c r="D148" s="12"/>
      <c r="E148" s="13"/>
      <c r="F148" s="17"/>
      <c r="G148" s="71"/>
      <c r="H148" s="77"/>
      <c r="I148" s="70"/>
    </row>
    <row r="149" spans="1:9" x14ac:dyDescent="0.25">
      <c r="A149" s="12"/>
      <c r="B149" s="29"/>
      <c r="C149" s="12"/>
      <c r="D149" s="29"/>
      <c r="E149" s="13"/>
      <c r="F149" s="17"/>
      <c r="G149" s="17"/>
      <c r="H149" s="77"/>
      <c r="I149" s="70"/>
    </row>
    <row r="150" spans="1:9" ht="13" x14ac:dyDescent="0.25">
      <c r="A150" s="188"/>
      <c r="B150" s="188"/>
      <c r="C150" s="188"/>
      <c r="D150" s="188"/>
      <c r="E150" s="15"/>
      <c r="F150" s="17"/>
      <c r="G150" s="17"/>
      <c r="H150" s="77"/>
      <c r="I150" s="70"/>
    </row>
    <row r="151" spans="1:9" x14ac:dyDescent="0.25">
      <c r="A151" s="12"/>
      <c r="B151" s="12"/>
      <c r="C151" s="12"/>
      <c r="D151" s="12"/>
      <c r="E151" s="13"/>
      <c r="F151" s="17"/>
      <c r="G151" s="17"/>
      <c r="H151" s="77"/>
      <c r="I151" s="70"/>
    </row>
    <row r="152" spans="1:9" x14ac:dyDescent="0.25">
      <c r="A152" s="12"/>
      <c r="B152" s="12"/>
      <c r="C152" s="12"/>
      <c r="D152" s="12"/>
      <c r="E152" s="13"/>
      <c r="F152" s="17"/>
      <c r="G152" s="25"/>
      <c r="H152" s="154"/>
      <c r="I152" s="70"/>
    </row>
    <row r="153" spans="1:9" x14ac:dyDescent="0.25">
      <c r="A153" s="12"/>
      <c r="B153" s="12"/>
      <c r="C153" s="12"/>
      <c r="D153" s="12"/>
      <c r="E153" s="13"/>
      <c r="F153" s="71"/>
      <c r="G153" s="25"/>
      <c r="H153" s="154"/>
      <c r="I153" s="70"/>
    </row>
    <row r="154" spans="1:9" x14ac:dyDescent="0.25">
      <c r="A154" s="753"/>
      <c r="B154" s="12"/>
      <c r="C154" s="12"/>
      <c r="D154" s="12"/>
      <c r="E154" s="13"/>
      <c r="F154" s="17"/>
      <c r="G154" s="25"/>
      <c r="H154" s="154"/>
      <c r="I154" s="70"/>
    </row>
    <row r="155" spans="1:9" x14ac:dyDescent="0.25">
      <c r="A155" s="12"/>
      <c r="B155" s="12"/>
      <c r="C155" s="12"/>
      <c r="D155" s="12"/>
      <c r="E155" s="13"/>
      <c r="F155" s="17"/>
      <c r="G155" s="71"/>
      <c r="H155" s="77"/>
      <c r="I155" s="70"/>
    </row>
    <row r="156" spans="1:9" ht="13" x14ac:dyDescent="0.25">
      <c r="A156" s="188"/>
      <c r="B156" s="188"/>
      <c r="C156" s="188"/>
      <c r="D156" s="188"/>
      <c r="E156" s="15"/>
      <c r="F156" s="17"/>
      <c r="G156" s="71"/>
      <c r="H156" s="77"/>
      <c r="I156" s="70"/>
    </row>
    <row r="157" spans="1:9" x14ac:dyDescent="0.25">
      <c r="A157" s="12"/>
      <c r="B157" s="12"/>
      <c r="C157" s="12"/>
      <c r="D157" s="12"/>
      <c r="E157" s="13"/>
      <c r="F157" s="17"/>
      <c r="G157" s="17"/>
      <c r="H157" s="77"/>
      <c r="I157" s="70"/>
    </row>
    <row r="158" spans="1:9" x14ac:dyDescent="0.25">
      <c r="A158" s="12"/>
      <c r="B158" s="29"/>
      <c r="C158" s="12"/>
      <c r="D158" s="12"/>
      <c r="E158" s="13"/>
      <c r="F158" s="17"/>
      <c r="G158" s="71"/>
      <c r="H158" s="77"/>
      <c r="I158" s="70"/>
    </row>
    <row r="159" spans="1:9" x14ac:dyDescent="0.25">
      <c r="A159" s="12"/>
      <c r="B159" s="29"/>
      <c r="C159" s="12"/>
      <c r="D159" s="12"/>
      <c r="E159" s="13"/>
      <c r="F159" s="17"/>
      <c r="G159" s="71"/>
      <c r="H159" s="77"/>
      <c r="I159" s="70"/>
    </row>
    <row r="160" spans="1:9" x14ac:dyDescent="0.25">
      <c r="A160" s="12"/>
      <c r="B160" s="29"/>
      <c r="C160" s="12"/>
      <c r="D160" s="12"/>
      <c r="E160" s="13"/>
      <c r="F160" s="17"/>
      <c r="G160" s="71"/>
      <c r="H160" s="77"/>
      <c r="I160" s="70"/>
    </row>
    <row r="161" spans="1:9" x14ac:dyDescent="0.25">
      <c r="A161" s="12"/>
      <c r="B161" s="29"/>
      <c r="C161" s="12"/>
      <c r="D161" s="12"/>
      <c r="E161" s="13"/>
      <c r="F161" s="17"/>
      <c r="G161" s="71"/>
      <c r="H161" s="77"/>
      <c r="I161" s="70"/>
    </row>
    <row r="162" spans="1:9" x14ac:dyDescent="0.25">
      <c r="A162" s="12"/>
      <c r="B162" s="29"/>
      <c r="C162" s="12"/>
      <c r="D162" s="12"/>
      <c r="E162" s="13"/>
      <c r="F162" s="17"/>
      <c r="G162" s="71"/>
      <c r="H162" s="77"/>
      <c r="I162" s="70"/>
    </row>
    <row r="163" spans="1:9" x14ac:dyDescent="0.25">
      <c r="A163" s="12"/>
      <c r="B163" s="29"/>
      <c r="C163" s="12"/>
      <c r="D163" s="12"/>
      <c r="E163" s="13"/>
      <c r="F163" s="17"/>
      <c r="G163" s="71"/>
      <c r="H163" s="77"/>
      <c r="I163" s="70"/>
    </row>
    <row r="164" spans="1:9" x14ac:dyDescent="0.25">
      <c r="A164" s="12"/>
      <c r="B164" s="29"/>
      <c r="C164" s="12"/>
      <c r="D164" s="12"/>
      <c r="E164" s="13"/>
      <c r="F164" s="17"/>
      <c r="G164" s="71"/>
      <c r="H164" s="77"/>
      <c r="I164" s="70"/>
    </row>
    <row r="165" spans="1:9" x14ac:dyDescent="0.25">
      <c r="A165" s="12"/>
      <c r="B165" s="29"/>
      <c r="C165" s="12"/>
      <c r="D165" s="12"/>
      <c r="E165" s="13"/>
      <c r="F165" s="17"/>
      <c r="G165" s="71"/>
      <c r="H165" s="77"/>
      <c r="I165" s="70"/>
    </row>
    <row r="166" spans="1:9" x14ac:dyDescent="0.25">
      <c r="A166" s="12"/>
      <c r="B166" s="29"/>
      <c r="C166" s="12"/>
      <c r="D166" s="12"/>
      <c r="E166" s="13"/>
      <c r="F166" s="17"/>
      <c r="G166" s="71"/>
      <c r="H166" s="77"/>
      <c r="I166" s="70"/>
    </row>
    <row r="167" spans="1:9" x14ac:dyDescent="0.25">
      <c r="A167" s="12"/>
      <c r="B167" s="29"/>
      <c r="C167" s="12"/>
      <c r="D167" s="12"/>
      <c r="E167" s="13"/>
      <c r="F167" s="17"/>
      <c r="G167" s="71"/>
      <c r="H167" s="77"/>
      <c r="I167" s="70"/>
    </row>
    <row r="168" spans="1:9" x14ac:dyDescent="0.25">
      <c r="A168" s="12"/>
      <c r="B168" s="29"/>
      <c r="C168" s="12"/>
      <c r="D168" s="12"/>
      <c r="E168" s="13"/>
      <c r="F168" s="17"/>
      <c r="G168" s="71"/>
      <c r="H168" s="77"/>
      <c r="I168" s="70"/>
    </row>
    <row r="169" spans="1:9" x14ac:dyDescent="0.25">
      <c r="A169" s="12"/>
      <c r="B169" s="29"/>
      <c r="C169" s="12"/>
      <c r="D169" s="12"/>
      <c r="E169" s="13"/>
      <c r="F169" s="17"/>
      <c r="G169" s="71"/>
      <c r="H169" s="77"/>
      <c r="I169" s="70"/>
    </row>
    <row r="170" spans="1:9" x14ac:dyDescent="0.25">
      <c r="A170" s="12"/>
      <c r="B170" s="29"/>
      <c r="C170" s="12"/>
      <c r="D170" s="12"/>
      <c r="E170" s="13"/>
      <c r="F170" s="17"/>
      <c r="G170" s="71"/>
      <c r="H170" s="77"/>
      <c r="I170" s="70"/>
    </row>
    <row r="171" spans="1:9" x14ac:dyDescent="0.25">
      <c r="A171" s="12"/>
      <c r="B171" s="29"/>
      <c r="C171" s="12"/>
      <c r="D171" s="12"/>
      <c r="E171" s="13"/>
      <c r="F171" s="17"/>
      <c r="G171" s="71"/>
      <c r="H171" s="77"/>
      <c r="I171" s="70"/>
    </row>
    <row r="172" spans="1:9" x14ac:dyDescent="0.25">
      <c r="A172" s="12"/>
      <c r="B172" s="29"/>
      <c r="C172" s="12"/>
      <c r="D172" s="12"/>
      <c r="E172" s="13"/>
      <c r="F172" s="17"/>
      <c r="G172" s="71"/>
      <c r="H172" s="77"/>
      <c r="I172" s="70"/>
    </row>
    <row r="173" spans="1:9" x14ac:dyDescent="0.25">
      <c r="A173" s="12"/>
      <c r="B173" s="29"/>
      <c r="C173" s="12"/>
      <c r="D173" s="12"/>
      <c r="E173" s="13"/>
      <c r="F173" s="17"/>
      <c r="G173" s="71"/>
      <c r="H173" s="77"/>
      <c r="I173" s="70"/>
    </row>
    <row r="174" spans="1:9" x14ac:dyDescent="0.25">
      <c r="A174" s="12"/>
      <c r="B174" s="29"/>
      <c r="C174" s="12"/>
      <c r="D174" s="12"/>
      <c r="E174" s="13"/>
      <c r="F174" s="17"/>
      <c r="G174" s="71"/>
      <c r="H174" s="77"/>
      <c r="I174" s="70"/>
    </row>
    <row r="175" spans="1:9" x14ac:dyDescent="0.25">
      <c r="A175" s="12"/>
      <c r="B175" s="29"/>
      <c r="C175" s="12"/>
      <c r="D175" s="12"/>
      <c r="E175" s="13"/>
      <c r="F175" s="17"/>
      <c r="G175" s="71"/>
      <c r="H175" s="77"/>
      <c r="I175" s="70"/>
    </row>
    <row r="176" spans="1:9" x14ac:dyDescent="0.25">
      <c r="A176" s="12"/>
      <c r="B176" s="29"/>
      <c r="C176" s="12"/>
      <c r="D176" s="12"/>
      <c r="E176" s="13"/>
      <c r="F176" s="17"/>
      <c r="G176" s="71"/>
      <c r="H176" s="77"/>
      <c r="I176" s="70"/>
    </row>
    <row r="177" spans="1:9" x14ac:dyDescent="0.25">
      <c r="A177" s="12"/>
      <c r="B177" s="29"/>
      <c r="C177" s="12"/>
      <c r="D177" s="12"/>
      <c r="E177" s="13"/>
      <c r="F177" s="17"/>
      <c r="G177" s="71"/>
      <c r="H177" s="77"/>
      <c r="I177" s="70"/>
    </row>
    <row r="178" spans="1:9" x14ac:dyDescent="0.25">
      <c r="A178" s="12"/>
      <c r="B178" s="29"/>
      <c r="C178" s="12"/>
      <c r="D178" s="12"/>
      <c r="E178" s="13"/>
      <c r="F178" s="17"/>
      <c r="G178" s="71"/>
      <c r="H178" s="77"/>
      <c r="I178" s="70"/>
    </row>
    <row r="179" spans="1:9" x14ac:dyDescent="0.25">
      <c r="A179" s="12"/>
      <c r="B179" s="29"/>
      <c r="C179" s="12"/>
      <c r="D179" s="12"/>
      <c r="E179" s="13"/>
      <c r="F179" s="17"/>
      <c r="G179" s="71"/>
      <c r="H179" s="77"/>
      <c r="I179" s="70"/>
    </row>
    <row r="180" spans="1:9" x14ac:dyDescent="0.25">
      <c r="A180" s="12"/>
      <c r="B180" s="29"/>
      <c r="C180" s="12"/>
      <c r="D180" s="12"/>
      <c r="E180" s="13"/>
      <c r="F180" s="17"/>
      <c r="G180" s="71"/>
      <c r="H180" s="77"/>
      <c r="I180" s="70"/>
    </row>
    <row r="181" spans="1:9" x14ac:dyDescent="0.25">
      <c r="A181" s="12"/>
      <c r="B181" s="29"/>
      <c r="C181" s="12"/>
      <c r="D181" s="12"/>
      <c r="E181" s="13"/>
      <c r="F181" s="17"/>
      <c r="G181" s="71"/>
      <c r="H181" s="77"/>
      <c r="I181" s="70"/>
    </row>
    <row r="182" spans="1:9" x14ac:dyDescent="0.25">
      <c r="A182" s="12"/>
      <c r="B182" s="29"/>
      <c r="C182" s="12"/>
      <c r="D182" s="12"/>
      <c r="E182" s="13"/>
      <c r="F182" s="17"/>
      <c r="G182" s="71"/>
      <c r="H182" s="77"/>
      <c r="I182" s="70"/>
    </row>
    <row r="183" spans="1:9" x14ac:dyDescent="0.25">
      <c r="A183" s="12"/>
      <c r="B183" s="29"/>
      <c r="C183" s="12"/>
      <c r="D183" s="12"/>
      <c r="E183" s="13"/>
      <c r="F183" s="17"/>
      <c r="G183" s="71"/>
      <c r="H183" s="77"/>
      <c r="I183" s="70"/>
    </row>
    <row r="184" spans="1:9" x14ac:dyDescent="0.25">
      <c r="A184" s="12"/>
      <c r="B184" s="29"/>
      <c r="C184" s="12"/>
      <c r="D184" s="12"/>
      <c r="E184" s="13"/>
      <c r="F184" s="17"/>
      <c r="G184" s="71"/>
      <c r="H184" s="77"/>
      <c r="I184" s="70"/>
    </row>
    <row r="185" spans="1:9" x14ac:dyDescent="0.25">
      <c r="A185" s="12"/>
      <c r="B185" s="29"/>
      <c r="C185" s="12"/>
      <c r="D185" s="12"/>
      <c r="E185" s="13"/>
      <c r="F185" s="17"/>
      <c r="G185" s="71"/>
      <c r="H185" s="77"/>
      <c r="I185" s="70"/>
    </row>
    <row r="186" spans="1:9" x14ac:dyDescent="0.25">
      <c r="A186" s="12"/>
      <c r="B186" s="29"/>
      <c r="C186" s="12"/>
      <c r="D186" s="12"/>
      <c r="E186" s="13"/>
      <c r="F186" s="17"/>
      <c r="G186" s="71"/>
      <c r="H186" s="77"/>
      <c r="I186" s="70"/>
    </row>
    <row r="187" spans="1:9" x14ac:dyDescent="0.25">
      <c r="A187" s="12"/>
      <c r="B187" s="29"/>
      <c r="C187" s="12"/>
      <c r="D187" s="12"/>
      <c r="E187" s="13"/>
      <c r="F187" s="17"/>
      <c r="G187" s="71"/>
      <c r="H187" s="77"/>
      <c r="I187" s="70"/>
    </row>
    <row r="188" spans="1:9" x14ac:dyDescent="0.25">
      <c r="A188" s="12"/>
      <c r="B188" s="29"/>
      <c r="C188" s="12"/>
      <c r="D188" s="12"/>
      <c r="E188" s="13"/>
      <c r="F188" s="17"/>
      <c r="G188" s="71"/>
      <c r="H188" s="77"/>
      <c r="I188" s="70"/>
    </row>
    <row r="189" spans="1:9" x14ac:dyDescent="0.25">
      <c r="A189" s="12"/>
      <c r="B189" s="29"/>
      <c r="C189" s="12"/>
      <c r="D189" s="12"/>
      <c r="E189" s="13"/>
      <c r="F189" s="17"/>
      <c r="G189" s="71"/>
      <c r="H189" s="77"/>
      <c r="I189" s="70"/>
    </row>
    <row r="190" spans="1:9" x14ac:dyDescent="0.25">
      <c r="A190" s="12"/>
      <c r="B190" s="29"/>
      <c r="C190" s="12"/>
      <c r="D190" s="12"/>
      <c r="E190" s="13"/>
      <c r="F190" s="17"/>
      <c r="G190" s="71"/>
      <c r="H190" s="77"/>
      <c r="I190" s="70"/>
    </row>
    <row r="191" spans="1:9" x14ac:dyDescent="0.25">
      <c r="A191" s="12"/>
      <c r="B191" s="29"/>
      <c r="C191" s="12"/>
      <c r="D191" s="12"/>
      <c r="E191" s="13"/>
      <c r="F191" s="17"/>
      <c r="G191" s="71"/>
      <c r="H191" s="77"/>
      <c r="I191" s="70"/>
    </row>
    <row r="192" spans="1:9" x14ac:dyDescent="0.25">
      <c r="A192" s="12"/>
      <c r="B192" s="29"/>
      <c r="C192" s="12"/>
      <c r="D192" s="12"/>
      <c r="E192" s="13"/>
      <c r="F192" s="17"/>
      <c r="G192" s="71"/>
      <c r="H192" s="77"/>
      <c r="I192" s="70"/>
    </row>
    <row r="193" spans="1:9" x14ac:dyDescent="0.25">
      <c r="A193" s="12"/>
      <c r="B193" s="29"/>
      <c r="C193" s="12"/>
      <c r="D193" s="12"/>
      <c r="E193" s="13"/>
      <c r="F193" s="17"/>
      <c r="G193" s="71"/>
      <c r="H193" s="77"/>
      <c r="I193" s="70"/>
    </row>
    <row r="194" spans="1:9" x14ac:dyDescent="0.25">
      <c r="A194" s="12"/>
      <c r="B194" s="29"/>
      <c r="C194" s="12"/>
      <c r="D194" s="12"/>
      <c r="E194" s="13"/>
      <c r="F194" s="17"/>
      <c r="G194" s="71"/>
      <c r="H194" s="77"/>
      <c r="I194" s="70"/>
    </row>
    <row r="195" spans="1:9" x14ac:dyDescent="0.25">
      <c r="A195" s="12"/>
      <c r="B195" s="29"/>
      <c r="C195" s="12"/>
      <c r="D195" s="12"/>
      <c r="E195" s="13"/>
      <c r="F195" s="17"/>
      <c r="G195" s="71"/>
      <c r="H195" s="77"/>
      <c r="I195" s="70"/>
    </row>
    <row r="196" spans="1:9" x14ac:dyDescent="0.25">
      <c r="A196" s="12"/>
      <c r="B196" s="29"/>
      <c r="C196" s="12"/>
      <c r="D196" s="12"/>
      <c r="E196" s="13"/>
      <c r="F196" s="17"/>
      <c r="G196" s="71"/>
      <c r="H196" s="77"/>
      <c r="I196" s="70"/>
    </row>
    <row r="197" spans="1:9" x14ac:dyDescent="0.25">
      <c r="A197" s="12"/>
      <c r="B197" s="29"/>
      <c r="C197" s="12"/>
      <c r="D197" s="12"/>
      <c r="E197" s="13"/>
      <c r="F197" s="17"/>
      <c r="G197" s="71"/>
      <c r="H197" s="77"/>
      <c r="I197" s="70"/>
    </row>
    <row r="198" spans="1:9" x14ac:dyDescent="0.25">
      <c r="A198" s="12"/>
      <c r="B198" s="29"/>
      <c r="C198" s="12"/>
      <c r="D198" s="12"/>
      <c r="E198" s="13"/>
      <c r="F198" s="17"/>
      <c r="G198" s="71"/>
      <c r="H198" s="77"/>
      <c r="I198" s="70"/>
    </row>
    <row r="199" spans="1:9" x14ac:dyDescent="0.25">
      <c r="A199" s="12"/>
      <c r="B199" s="29"/>
      <c r="C199" s="12"/>
      <c r="D199" s="12"/>
      <c r="E199" s="754"/>
      <c r="F199" s="17"/>
      <c r="G199" s="71"/>
      <c r="H199" s="77"/>
      <c r="I199" s="70"/>
    </row>
    <row r="200" spans="1:9" x14ac:dyDescent="0.25">
      <c r="A200" s="12"/>
      <c r="B200" s="29"/>
      <c r="C200" s="12"/>
      <c r="D200" s="12"/>
      <c r="E200" s="754"/>
      <c r="F200" s="17"/>
      <c r="G200" s="71"/>
      <c r="H200" s="77"/>
      <c r="I200" s="70"/>
    </row>
    <row r="201" spans="1:9" x14ac:dyDescent="0.25">
      <c r="A201" s="12"/>
      <c r="B201" s="29"/>
      <c r="C201" s="12"/>
      <c r="D201" s="12"/>
      <c r="E201" s="754"/>
      <c r="F201" s="17"/>
      <c r="G201" s="71"/>
      <c r="H201" s="77"/>
      <c r="I201" s="70"/>
    </row>
    <row r="202" spans="1:9" x14ac:dyDescent="0.25">
      <c r="A202" s="12"/>
      <c r="B202" s="29"/>
      <c r="C202" s="12"/>
      <c r="D202" s="12"/>
      <c r="E202" s="754"/>
      <c r="F202" s="17"/>
      <c r="G202" s="71"/>
      <c r="H202" s="77"/>
      <c r="I202" s="70"/>
    </row>
    <row r="203" spans="1:9" x14ac:dyDescent="0.25">
      <c r="A203" s="12"/>
      <c r="B203" s="29"/>
      <c r="C203" s="12"/>
      <c r="D203" s="12"/>
      <c r="E203" s="754"/>
      <c r="F203" s="17"/>
      <c r="G203" s="71"/>
      <c r="H203" s="77"/>
      <c r="I203" s="70"/>
    </row>
    <row r="204" spans="1:9" x14ac:dyDescent="0.25">
      <c r="A204" s="12"/>
      <c r="B204" s="29"/>
      <c r="C204" s="12"/>
      <c r="D204" s="12"/>
      <c r="E204" s="13"/>
      <c r="F204" s="17"/>
      <c r="G204" s="71"/>
      <c r="H204" s="77"/>
      <c r="I204" s="70"/>
    </row>
    <row r="205" spans="1:9" x14ac:dyDescent="0.25">
      <c r="A205" s="12"/>
      <c r="B205" s="29"/>
      <c r="C205" s="12"/>
      <c r="D205" s="12"/>
      <c r="F205" s="17"/>
      <c r="G205" s="71"/>
      <c r="H205" s="77"/>
      <c r="I205" s="70"/>
    </row>
    <row r="206" spans="1:9" x14ac:dyDescent="0.25">
      <c r="A206" s="12"/>
      <c r="B206" s="29"/>
      <c r="C206" s="12"/>
      <c r="D206" s="12"/>
      <c r="E206" s="13"/>
      <c r="F206" s="17"/>
      <c r="G206" s="71"/>
      <c r="H206" s="77"/>
      <c r="I206" s="70"/>
    </row>
    <row r="207" spans="1:9" x14ac:dyDescent="0.25">
      <c r="A207" s="12"/>
      <c r="B207" s="29"/>
      <c r="C207" s="12"/>
      <c r="D207" s="12"/>
      <c r="E207" s="13"/>
      <c r="F207" s="17"/>
      <c r="G207" s="71"/>
      <c r="H207" s="77"/>
      <c r="I207" s="70"/>
    </row>
    <row r="208" spans="1:9" x14ac:dyDescent="0.25">
      <c r="A208" s="753"/>
      <c r="B208" s="29"/>
      <c r="C208" s="12"/>
      <c r="D208" s="12"/>
      <c r="E208" s="755"/>
      <c r="F208" s="17"/>
      <c r="G208" s="71"/>
      <c r="H208" s="89"/>
      <c r="I208" s="70"/>
    </row>
    <row r="209" spans="1:9" x14ac:dyDescent="0.25">
      <c r="A209" s="12"/>
      <c r="B209" s="29"/>
      <c r="C209" s="12"/>
      <c r="D209" s="12"/>
      <c r="F209" s="17"/>
      <c r="G209" s="71"/>
      <c r="H209" s="77"/>
      <c r="I209" s="70"/>
    </row>
    <row r="210" spans="1:9" ht="13" x14ac:dyDescent="0.25">
      <c r="A210" s="188"/>
      <c r="B210" s="188"/>
      <c r="C210" s="188"/>
      <c r="D210" s="188"/>
      <c r="E210" s="15"/>
      <c r="F210" s="17"/>
      <c r="G210" s="17"/>
      <c r="H210" s="77"/>
      <c r="I210" s="70"/>
    </row>
    <row r="211" spans="1:9" x14ac:dyDescent="0.25">
      <c r="A211" s="12"/>
      <c r="B211" s="12"/>
      <c r="C211" s="12"/>
      <c r="D211" s="12"/>
      <c r="E211" s="13"/>
      <c r="F211" s="17"/>
      <c r="G211" s="71"/>
      <c r="H211" s="77"/>
      <c r="I211" s="70"/>
    </row>
    <row r="212" spans="1:9" x14ac:dyDescent="0.25">
      <c r="A212" s="12"/>
      <c r="B212" s="12"/>
      <c r="C212" s="12"/>
      <c r="D212" s="12"/>
      <c r="E212" s="13"/>
      <c r="F212" s="17"/>
      <c r="G212" s="17"/>
      <c r="H212" s="77"/>
      <c r="I212" s="70"/>
    </row>
    <row r="213" spans="1:9" ht="13" x14ac:dyDescent="0.25">
      <c r="A213" s="188"/>
      <c r="B213" s="188"/>
      <c r="C213" s="188"/>
      <c r="D213" s="188"/>
      <c r="E213" s="15"/>
      <c r="F213" s="17"/>
      <c r="G213" s="17"/>
      <c r="H213" s="658"/>
      <c r="I213" s="70"/>
    </row>
    <row r="214" spans="1:9" ht="13" x14ac:dyDescent="0.25">
      <c r="A214" s="195" t="str">
        <f>$A$10</f>
        <v>C9.1</v>
      </c>
      <c r="B214" s="696"/>
      <c r="C214" s="696"/>
      <c r="D214" s="696"/>
      <c r="E214" s="19" t="s">
        <v>172</v>
      </c>
      <c r="F214" s="20"/>
      <c r="G214" s="21"/>
      <c r="H214" s="663"/>
      <c r="I214" s="75">
        <f>SUM(I136:I213)</f>
        <v>0</v>
      </c>
    </row>
  </sheetData>
  <sheetProtection algorithmName="SHA-512" hashValue="Cw2lJnSnr6usqkiOVbuHBL6tol0eeTip/U9w3HE7yTwkwRUx51ELbMGg5AS6AvvkyHUEiVyxGtJTtegaz9MaTg==" saltValue="cxsvPZqcCeXqBKOFaTpwiA=="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2" manualBreakCount="2">
    <brk id="47" max="8" man="1"/>
    <brk id="81"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31583-D943-488E-A806-8C48B7F75566}">
  <sheetPr codeName="Sheet81">
    <tabColor rgb="FF92D050"/>
  </sheetPr>
  <dimension ref="A1:J69"/>
  <sheetViews>
    <sheetView view="pageBreakPreview" topLeftCell="A15" zoomScale="70" zoomScaleNormal="125" zoomScaleSheetLayoutView="70" zoomScalePageLayoutView="125" workbookViewId="0">
      <selection activeCell="E20" sqref="E20"/>
    </sheetView>
  </sheetViews>
  <sheetFormatPr defaultColWidth="8.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6384" width="8.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750"/>
      <c r="E8" s="10" t="s">
        <v>12</v>
      </c>
      <c r="F8" s="10" t="s">
        <v>13</v>
      </c>
      <c r="G8" s="10" t="s">
        <v>14</v>
      </c>
      <c r="H8" s="656" t="s">
        <v>15</v>
      </c>
      <c r="I8" s="10" t="s">
        <v>16</v>
      </c>
    </row>
    <row r="9" spans="1:10" x14ac:dyDescent="0.25">
      <c r="A9" s="29"/>
      <c r="B9" s="29"/>
      <c r="C9" s="29"/>
      <c r="D9" s="29"/>
      <c r="E9" s="13"/>
      <c r="F9" s="17"/>
      <c r="G9" s="17"/>
      <c r="H9" s="658"/>
      <c r="I9" s="70" t="str">
        <f t="shared" ref="I9:I23" si="0">IF(F9="","",G9*H9)</f>
        <v/>
      </c>
    </row>
    <row r="10" spans="1:10" ht="39" x14ac:dyDescent="0.25">
      <c r="A10" s="659" t="s">
        <v>2000</v>
      </c>
      <c r="B10" s="659"/>
      <c r="C10" s="659"/>
      <c r="D10" s="657"/>
      <c r="E10" s="15" t="s">
        <v>2001</v>
      </c>
      <c r="F10" s="17"/>
      <c r="G10" s="17"/>
      <c r="H10" s="658"/>
      <c r="I10" s="70" t="str">
        <f t="shared" si="0"/>
        <v/>
      </c>
    </row>
    <row r="11" spans="1:10" ht="13" x14ac:dyDescent="0.25">
      <c r="A11" s="659"/>
      <c r="B11" s="659"/>
      <c r="C11" s="659"/>
      <c r="D11" s="657"/>
      <c r="E11" s="15"/>
      <c r="F11" s="17"/>
      <c r="G11" s="17"/>
      <c r="H11" s="658"/>
      <c r="I11" s="70"/>
    </row>
    <row r="12" spans="1:10" ht="26" x14ac:dyDescent="0.25">
      <c r="A12" s="659" t="s">
        <v>2002</v>
      </c>
      <c r="B12" s="659"/>
      <c r="C12" s="659"/>
      <c r="D12" s="657"/>
      <c r="E12" s="15" t="s">
        <v>2003</v>
      </c>
      <c r="F12" s="17"/>
      <c r="G12" s="17"/>
      <c r="H12" s="658"/>
      <c r="I12" s="70"/>
    </row>
    <row r="13" spans="1:10" ht="13" x14ac:dyDescent="0.25">
      <c r="A13" s="659"/>
      <c r="B13" s="659"/>
      <c r="C13" s="659"/>
      <c r="D13" s="657"/>
      <c r="E13" s="15"/>
      <c r="F13" s="17"/>
      <c r="G13" s="17"/>
      <c r="H13" s="658"/>
      <c r="I13" s="70"/>
    </row>
    <row r="14" spans="1:10" ht="37.5" x14ac:dyDescent="0.25">
      <c r="A14" s="659"/>
      <c r="B14" s="657" t="s">
        <v>2004</v>
      </c>
      <c r="C14" s="659"/>
      <c r="D14" s="657"/>
      <c r="E14" s="13" t="s">
        <v>2005</v>
      </c>
      <c r="F14" s="17" t="s">
        <v>660</v>
      </c>
      <c r="G14" s="71">
        <v>325</v>
      </c>
      <c r="H14" s="867"/>
      <c r="I14" s="873">
        <f>G14*H14</f>
        <v>0</v>
      </c>
    </row>
    <row r="15" spans="1:10" ht="13" x14ac:dyDescent="0.25">
      <c r="A15" s="659"/>
      <c r="B15" s="657"/>
      <c r="C15" s="659"/>
      <c r="D15" s="657"/>
      <c r="E15" s="13"/>
      <c r="F15" s="17"/>
      <c r="G15" s="71"/>
      <c r="H15" s="878"/>
      <c r="I15" s="873"/>
    </row>
    <row r="16" spans="1:10" ht="37.5" x14ac:dyDescent="0.25">
      <c r="A16" s="659"/>
      <c r="B16" s="657" t="s">
        <v>2006</v>
      </c>
      <c r="C16" s="659"/>
      <c r="D16" s="657"/>
      <c r="E16" s="13" t="s">
        <v>2007</v>
      </c>
      <c r="F16" s="17" t="s">
        <v>660</v>
      </c>
      <c r="G16" s="71">
        <v>220</v>
      </c>
      <c r="H16" s="867"/>
      <c r="I16" s="873">
        <f t="shared" ref="I16" si="1">G16*H16</f>
        <v>0</v>
      </c>
    </row>
    <row r="17" spans="1:9" ht="13" x14ac:dyDescent="0.25">
      <c r="A17" s="659"/>
      <c r="B17" s="659"/>
      <c r="C17" s="659"/>
      <c r="D17" s="657"/>
      <c r="E17" s="15"/>
      <c r="F17" s="17"/>
      <c r="G17" s="17"/>
      <c r="H17" s="869"/>
      <c r="I17" s="873"/>
    </row>
    <row r="18" spans="1:9" ht="13" x14ac:dyDescent="0.25">
      <c r="A18" s="659" t="s">
        <v>2008</v>
      </c>
      <c r="B18" s="751"/>
      <c r="C18" s="751"/>
      <c r="D18" s="681"/>
      <c r="E18" s="710" t="s">
        <v>1055</v>
      </c>
      <c r="F18" s="17"/>
      <c r="G18" s="71"/>
      <c r="H18" s="871"/>
      <c r="I18" s="873" t="str">
        <f t="shared" si="0"/>
        <v/>
      </c>
    </row>
    <row r="19" spans="1:9" x14ac:dyDescent="0.25">
      <c r="A19" s="657"/>
      <c r="B19" s="681"/>
      <c r="C19" s="681"/>
      <c r="D19" s="681"/>
      <c r="E19" s="683"/>
      <c r="F19" s="17"/>
      <c r="G19" s="71"/>
      <c r="H19" s="871"/>
      <c r="I19" s="873" t="str">
        <f t="shared" si="0"/>
        <v/>
      </c>
    </row>
    <row r="20" spans="1:9" ht="27" x14ac:dyDescent="0.25">
      <c r="A20" s="657"/>
      <c r="B20" s="657" t="s">
        <v>2009</v>
      </c>
      <c r="C20" s="657"/>
      <c r="D20" s="657"/>
      <c r="E20" s="13" t="s">
        <v>1057</v>
      </c>
      <c r="F20" s="17" t="s">
        <v>165</v>
      </c>
      <c r="G20" s="71">
        <v>1335</v>
      </c>
      <c r="H20" s="867"/>
      <c r="I20" s="873">
        <f t="shared" ref="I20" si="2">G20*H20</f>
        <v>0</v>
      </c>
    </row>
    <row r="21" spans="1:9" x14ac:dyDescent="0.25">
      <c r="A21" s="657"/>
      <c r="B21" s="657"/>
      <c r="C21" s="657"/>
      <c r="D21" s="657"/>
      <c r="E21" s="13"/>
      <c r="F21" s="17"/>
      <c r="G21" s="71"/>
      <c r="H21" s="868"/>
      <c r="I21" s="873" t="str">
        <f t="shared" si="0"/>
        <v/>
      </c>
    </row>
    <row r="22" spans="1:9" ht="27" x14ac:dyDescent="0.25">
      <c r="A22" s="657"/>
      <c r="B22" s="657" t="s">
        <v>2010</v>
      </c>
      <c r="C22" s="657"/>
      <c r="D22" s="657"/>
      <c r="E22" s="13" t="s">
        <v>2011</v>
      </c>
      <c r="F22" s="17" t="s">
        <v>165</v>
      </c>
      <c r="G22" s="71">
        <v>920</v>
      </c>
      <c r="H22" s="867"/>
      <c r="I22" s="873">
        <f t="shared" ref="I22" si="3">G22*H22</f>
        <v>0</v>
      </c>
    </row>
    <row r="23" spans="1:9" x14ac:dyDescent="0.25">
      <c r="A23" s="657"/>
      <c r="B23" s="657"/>
      <c r="C23" s="657"/>
      <c r="D23" s="657"/>
      <c r="E23" s="13"/>
      <c r="F23" s="17"/>
      <c r="G23" s="71"/>
      <c r="H23" s="869"/>
      <c r="I23" s="873" t="str">
        <f t="shared" si="0"/>
        <v/>
      </c>
    </row>
    <row r="24" spans="1:9" ht="31.5" customHeight="1" x14ac:dyDescent="0.25">
      <c r="A24" s="659" t="s">
        <v>2012</v>
      </c>
      <c r="B24" s="751"/>
      <c r="C24" s="751"/>
      <c r="D24" s="681"/>
      <c r="E24" s="710" t="s">
        <v>2013</v>
      </c>
      <c r="F24" s="17" t="s">
        <v>660</v>
      </c>
      <c r="G24" s="71">
        <v>165</v>
      </c>
      <c r="H24" s="879"/>
      <c r="I24" s="873">
        <f t="shared" ref="I24" si="4">G24*H24</f>
        <v>0</v>
      </c>
    </row>
    <row r="25" spans="1:9" ht="13" x14ac:dyDescent="0.25">
      <c r="A25" s="659"/>
      <c r="B25" s="751"/>
      <c r="C25" s="751"/>
      <c r="D25" s="681"/>
      <c r="E25" s="710"/>
      <c r="F25" s="17"/>
      <c r="G25" s="71"/>
      <c r="H25" s="871"/>
      <c r="I25" s="873"/>
    </row>
    <row r="26" spans="1:9" ht="63.5" customHeight="1" x14ac:dyDescent="0.25">
      <c r="A26" s="659" t="s">
        <v>2012</v>
      </c>
      <c r="B26" s="659"/>
      <c r="C26" s="657" t="s">
        <v>2014</v>
      </c>
      <c r="D26" s="657"/>
      <c r="E26" s="15" t="s">
        <v>2015</v>
      </c>
      <c r="F26" s="17"/>
      <c r="G26" s="71"/>
      <c r="H26" s="871"/>
      <c r="I26" s="873"/>
    </row>
    <row r="27" spans="1:9" ht="13" x14ac:dyDescent="0.25">
      <c r="A27" s="659"/>
      <c r="B27" s="751"/>
      <c r="C27" s="751"/>
      <c r="D27" s="681"/>
      <c r="E27" s="710"/>
      <c r="F27" s="17"/>
      <c r="G27" s="71"/>
      <c r="H27" s="871"/>
      <c r="I27" s="873"/>
    </row>
    <row r="28" spans="1:9" ht="25" x14ac:dyDescent="0.25">
      <c r="A28" s="659"/>
      <c r="B28" s="659"/>
      <c r="C28" s="659"/>
      <c r="D28" s="657" t="s">
        <v>111</v>
      </c>
      <c r="E28" s="13" t="s">
        <v>2016</v>
      </c>
      <c r="F28" s="1019" t="s">
        <v>660</v>
      </c>
      <c r="G28" s="1021">
        <v>1020</v>
      </c>
      <c r="H28" s="879"/>
      <c r="I28" s="873">
        <f t="shared" ref="I28" si="5">G28*H28</f>
        <v>0</v>
      </c>
    </row>
    <row r="29" spans="1:9" ht="13" x14ac:dyDescent="0.25">
      <c r="A29" s="659"/>
      <c r="B29" s="659"/>
      <c r="C29" s="659"/>
      <c r="D29" s="657"/>
      <c r="E29" s="15"/>
      <c r="F29" s="17"/>
      <c r="G29" s="71"/>
      <c r="H29" s="871"/>
      <c r="I29" s="873" t="str">
        <f t="shared" ref="I29:I33" si="6">IF(F29="","",G29*H29)</f>
        <v/>
      </c>
    </row>
    <row r="30" spans="1:9" ht="26" x14ac:dyDescent="0.25">
      <c r="A30" s="659" t="s">
        <v>2017</v>
      </c>
      <c r="B30" s="659"/>
      <c r="C30" s="659"/>
      <c r="D30" s="657"/>
      <c r="E30" s="15" t="s">
        <v>2018</v>
      </c>
      <c r="F30" s="17"/>
      <c r="G30" s="71"/>
      <c r="H30" s="868"/>
      <c r="I30" s="873" t="str">
        <f t="shared" si="6"/>
        <v/>
      </c>
    </row>
    <row r="31" spans="1:9" ht="15" customHeight="1" x14ac:dyDescent="0.25">
      <c r="A31" s="657"/>
      <c r="B31" s="657"/>
      <c r="C31" s="657"/>
      <c r="D31" s="657"/>
      <c r="E31" s="13"/>
      <c r="F31" s="17"/>
      <c r="G31" s="71"/>
      <c r="H31" s="871"/>
      <c r="I31" s="873" t="str">
        <f t="shared" si="6"/>
        <v/>
      </c>
    </row>
    <row r="32" spans="1:9" ht="25.5" customHeight="1" x14ac:dyDescent="0.25">
      <c r="A32" s="657"/>
      <c r="B32" s="657" t="s">
        <v>2019</v>
      </c>
      <c r="C32" s="657"/>
      <c r="D32" s="657"/>
      <c r="E32" s="13" t="s">
        <v>1943</v>
      </c>
      <c r="F32" s="17" t="s">
        <v>2020</v>
      </c>
      <c r="G32" s="71">
        <v>1</v>
      </c>
      <c r="H32" s="871">
        <v>20000</v>
      </c>
      <c r="I32" s="873">
        <f t="shared" ref="I32" si="7">G32*H32</f>
        <v>20000</v>
      </c>
    </row>
    <row r="33" spans="1:9" ht="15" customHeight="1" x14ac:dyDescent="0.25">
      <c r="A33" s="657"/>
      <c r="B33" s="657"/>
      <c r="C33" s="657"/>
      <c r="D33" s="657"/>
      <c r="E33" s="13"/>
      <c r="F33" s="17"/>
      <c r="G33" s="71"/>
      <c r="H33" s="684"/>
      <c r="I33" s="70" t="str">
        <f t="shared" si="6"/>
        <v/>
      </c>
    </row>
    <row r="34" spans="1:9" ht="25" x14ac:dyDescent="0.25">
      <c r="A34" s="657"/>
      <c r="B34" s="657" t="s">
        <v>2021</v>
      </c>
      <c r="C34" s="657"/>
      <c r="D34" s="657"/>
      <c r="E34" s="13" t="s">
        <v>1946</v>
      </c>
      <c r="F34" s="17" t="s">
        <v>46</v>
      </c>
      <c r="G34" s="205">
        <f>I32</f>
        <v>20000</v>
      </c>
      <c r="H34" s="62"/>
      <c r="I34" s="873">
        <f t="shared" ref="I34" si="8">H34*G34</f>
        <v>0</v>
      </c>
    </row>
    <row r="35" spans="1:9" x14ac:dyDescent="0.25">
      <c r="A35" s="657"/>
      <c r="B35" s="657"/>
      <c r="C35" s="657"/>
      <c r="D35" s="657"/>
      <c r="E35" s="13"/>
      <c r="F35" s="17"/>
      <c r="G35" s="71"/>
      <c r="H35" s="658"/>
      <c r="I35" s="70"/>
    </row>
    <row r="36" spans="1:9" x14ac:dyDescent="0.25">
      <c r="A36" s="657"/>
      <c r="B36" s="657"/>
      <c r="C36" s="657"/>
      <c r="D36" s="657"/>
      <c r="E36" s="13"/>
      <c r="F36" s="17"/>
      <c r="G36" s="17"/>
      <c r="H36" s="73"/>
      <c r="I36" s="70"/>
    </row>
    <row r="37" spans="1:9" x14ac:dyDescent="0.25">
      <c r="A37" s="657"/>
      <c r="B37" s="657"/>
      <c r="C37" s="657"/>
      <c r="D37" s="657"/>
      <c r="E37" s="13"/>
      <c r="F37" s="17"/>
      <c r="G37" s="17"/>
      <c r="H37" s="73"/>
      <c r="I37" s="70"/>
    </row>
    <row r="38" spans="1:9" x14ac:dyDescent="0.25">
      <c r="A38" s="657"/>
      <c r="B38" s="657"/>
      <c r="C38" s="657"/>
      <c r="D38" s="657"/>
      <c r="E38" s="13"/>
      <c r="F38" s="17"/>
      <c r="G38" s="17"/>
      <c r="H38" s="73"/>
      <c r="I38" s="70"/>
    </row>
    <row r="39" spans="1:9" x14ac:dyDescent="0.25">
      <c r="A39" s="657"/>
      <c r="B39" s="657"/>
      <c r="C39" s="657"/>
      <c r="D39" s="657"/>
      <c r="E39" s="13"/>
      <c r="F39" s="17"/>
      <c r="G39" s="17"/>
      <c r="H39" s="73"/>
      <c r="I39" s="70"/>
    </row>
    <row r="40" spans="1:9" x14ac:dyDescent="0.25">
      <c r="A40" s="657"/>
      <c r="B40" s="657"/>
      <c r="C40" s="657"/>
      <c r="D40" s="657"/>
      <c r="E40" s="13"/>
      <c r="F40" s="17"/>
      <c r="G40" s="17"/>
      <c r="H40" s="73"/>
      <c r="I40" s="70"/>
    </row>
    <row r="41" spans="1:9" x14ac:dyDescent="0.25">
      <c r="A41" s="657"/>
      <c r="B41" s="657"/>
      <c r="C41" s="657"/>
      <c r="D41" s="657"/>
      <c r="E41" s="13"/>
      <c r="F41" s="17"/>
      <c r="G41" s="17"/>
      <c r="H41" s="73"/>
      <c r="I41" s="70"/>
    </row>
    <row r="42" spans="1:9" x14ac:dyDescent="0.25">
      <c r="A42" s="657"/>
      <c r="B42" s="657"/>
      <c r="C42" s="657"/>
      <c r="D42" s="657"/>
      <c r="E42" s="13"/>
      <c r="F42" s="17"/>
      <c r="G42" s="17"/>
      <c r="H42" s="73"/>
      <c r="I42" s="70"/>
    </row>
    <row r="43" spans="1:9" x14ac:dyDescent="0.25">
      <c r="A43" s="657"/>
      <c r="B43" s="657"/>
      <c r="C43" s="657"/>
      <c r="D43" s="657"/>
      <c r="E43" s="13"/>
      <c r="F43" s="17"/>
      <c r="G43" s="17"/>
      <c r="H43" s="73"/>
      <c r="I43" s="70"/>
    </row>
    <row r="44" spans="1:9" x14ac:dyDescent="0.25">
      <c r="A44" s="657"/>
      <c r="B44" s="657"/>
      <c r="C44" s="657"/>
      <c r="D44" s="657"/>
      <c r="E44" s="13"/>
      <c r="F44" s="17"/>
      <c r="G44" s="17"/>
      <c r="H44" s="73"/>
      <c r="I44" s="70"/>
    </row>
    <row r="45" spans="1:9" x14ac:dyDescent="0.25">
      <c r="A45" s="657"/>
      <c r="B45" s="657"/>
      <c r="C45" s="657"/>
      <c r="D45" s="657"/>
      <c r="E45" s="13"/>
      <c r="F45" s="17"/>
      <c r="G45" s="17"/>
      <c r="H45" s="73"/>
      <c r="I45" s="70"/>
    </row>
    <row r="46" spans="1:9" x14ac:dyDescent="0.25">
      <c r="A46" s="657"/>
      <c r="B46" s="657"/>
      <c r="C46" s="657"/>
      <c r="D46" s="657"/>
      <c r="E46" s="13"/>
      <c r="F46" s="17"/>
      <c r="G46" s="17"/>
      <c r="H46" s="73"/>
      <c r="I46" s="70"/>
    </row>
    <row r="47" spans="1:9" x14ac:dyDescent="0.25">
      <c r="A47" s="657"/>
      <c r="B47" s="657"/>
      <c r="C47" s="657"/>
      <c r="D47" s="657"/>
      <c r="E47" s="13"/>
      <c r="F47" s="17"/>
      <c r="G47" s="17"/>
      <c r="H47" s="73"/>
      <c r="I47" s="70"/>
    </row>
    <row r="48" spans="1:9" x14ac:dyDescent="0.25">
      <c r="A48" s="657"/>
      <c r="B48" s="657"/>
      <c r="C48" s="657"/>
      <c r="D48" s="657"/>
      <c r="E48" s="13"/>
      <c r="F48" s="17"/>
      <c r="G48" s="17"/>
      <c r="H48" s="73"/>
      <c r="I48" s="70"/>
    </row>
    <row r="49" spans="1:9" x14ac:dyDescent="0.25">
      <c r="A49" s="657"/>
      <c r="B49" s="657"/>
      <c r="C49" s="657"/>
      <c r="D49" s="657"/>
      <c r="E49" s="13"/>
      <c r="F49" s="17"/>
      <c r="G49" s="17"/>
      <c r="H49" s="73"/>
      <c r="I49" s="70"/>
    </row>
    <row r="50" spans="1:9" x14ac:dyDescent="0.25">
      <c r="A50" s="657"/>
      <c r="B50" s="657"/>
      <c r="C50" s="657"/>
      <c r="D50" s="657"/>
      <c r="E50" s="13"/>
      <c r="F50" s="17"/>
      <c r="G50" s="17"/>
      <c r="H50" s="73"/>
      <c r="I50" s="70"/>
    </row>
    <row r="51" spans="1:9" x14ac:dyDescent="0.25">
      <c r="A51" s="657"/>
      <c r="B51" s="657"/>
      <c r="C51" s="657"/>
      <c r="D51" s="657"/>
      <c r="E51" s="13"/>
      <c r="F51" s="17"/>
      <c r="G51" s="17"/>
      <c r="H51" s="73"/>
      <c r="I51" s="70"/>
    </row>
    <row r="52" spans="1:9" x14ac:dyDescent="0.25">
      <c r="A52" s="657"/>
      <c r="B52" s="657"/>
      <c r="C52" s="657"/>
      <c r="D52" s="657"/>
      <c r="E52" s="13"/>
      <c r="F52" s="17"/>
      <c r="G52" s="17"/>
      <c r="H52" s="73"/>
      <c r="I52" s="70"/>
    </row>
    <row r="53" spans="1:9" x14ac:dyDescent="0.25">
      <c r="A53" s="657"/>
      <c r="B53" s="657"/>
      <c r="C53" s="657"/>
      <c r="D53" s="657"/>
      <c r="E53" s="13"/>
      <c r="F53" s="17"/>
      <c r="G53" s="17"/>
      <c r="H53" s="73"/>
      <c r="I53" s="70"/>
    </row>
    <row r="54" spans="1:9" x14ac:dyDescent="0.25">
      <c r="A54" s="657"/>
      <c r="B54" s="657"/>
      <c r="C54" s="657"/>
      <c r="D54" s="657"/>
      <c r="E54" s="13"/>
      <c r="F54" s="17"/>
      <c r="G54" s="17"/>
      <c r="H54" s="73"/>
      <c r="I54" s="70"/>
    </row>
    <row r="55" spans="1:9" x14ac:dyDescent="0.25">
      <c r="A55" s="657"/>
      <c r="B55" s="657"/>
      <c r="C55" s="657"/>
      <c r="D55" s="657"/>
      <c r="E55" s="13"/>
      <c r="F55" s="17"/>
      <c r="G55" s="17"/>
      <c r="H55" s="73"/>
      <c r="I55" s="70"/>
    </row>
    <row r="56" spans="1:9" x14ac:dyDescent="0.25">
      <c r="A56" s="657"/>
      <c r="B56" s="657"/>
      <c r="C56" s="657"/>
      <c r="D56" s="657"/>
      <c r="E56" s="13"/>
      <c r="F56" s="17"/>
      <c r="G56" s="17"/>
      <c r="H56" s="73"/>
      <c r="I56" s="70"/>
    </row>
    <row r="57" spans="1:9" x14ac:dyDescent="0.25">
      <c r="A57" s="657"/>
      <c r="B57" s="657"/>
      <c r="C57" s="657"/>
      <c r="D57" s="657"/>
      <c r="E57" s="13"/>
      <c r="F57" s="17"/>
      <c r="G57" s="17"/>
      <c r="H57" s="73"/>
      <c r="I57" s="70"/>
    </row>
    <row r="58" spans="1:9" x14ac:dyDescent="0.25">
      <c r="A58" s="657"/>
      <c r="B58" s="657"/>
      <c r="C58" s="657"/>
      <c r="D58" s="657"/>
      <c r="E58" s="13"/>
      <c r="F58" s="17"/>
      <c r="G58" s="17"/>
      <c r="H58" s="73"/>
      <c r="I58" s="70"/>
    </row>
    <row r="59" spans="1:9" x14ac:dyDescent="0.25">
      <c r="A59" s="657"/>
      <c r="B59" s="657"/>
      <c r="C59" s="657"/>
      <c r="D59" s="657"/>
      <c r="E59" s="13"/>
      <c r="F59" s="17"/>
      <c r="G59" s="17"/>
      <c r="H59" s="73"/>
      <c r="I59" s="70"/>
    </row>
    <row r="60" spans="1:9" x14ac:dyDescent="0.25">
      <c r="A60" s="657"/>
      <c r="B60" s="657"/>
      <c r="C60" s="657"/>
      <c r="D60" s="657"/>
      <c r="E60" s="13"/>
      <c r="F60" s="17"/>
      <c r="G60" s="17"/>
      <c r="H60" s="73"/>
      <c r="I60" s="70"/>
    </row>
    <row r="61" spans="1:9" x14ac:dyDescent="0.25">
      <c r="A61" s="657"/>
      <c r="B61" s="657"/>
      <c r="C61" s="657"/>
      <c r="D61" s="657"/>
      <c r="E61" s="13"/>
      <c r="F61" s="17"/>
      <c r="G61" s="17"/>
      <c r="H61" s="73"/>
      <c r="I61" s="70"/>
    </row>
    <row r="62" spans="1:9" x14ac:dyDescent="0.25">
      <c r="A62" s="657"/>
      <c r="B62" s="657"/>
      <c r="C62" s="657"/>
      <c r="D62" s="657"/>
      <c r="E62" s="13"/>
      <c r="F62" s="17"/>
      <c r="G62" s="17"/>
      <c r="H62" s="73"/>
      <c r="I62" s="70"/>
    </row>
    <row r="63" spans="1:9" x14ac:dyDescent="0.25">
      <c r="A63" s="657"/>
      <c r="B63" s="657"/>
      <c r="C63" s="657"/>
      <c r="D63" s="657"/>
      <c r="E63" s="13"/>
      <c r="F63" s="17"/>
      <c r="G63" s="17"/>
      <c r="H63" s="658"/>
      <c r="I63" s="70"/>
    </row>
    <row r="64" spans="1:9" x14ac:dyDescent="0.25">
      <c r="A64" s="657"/>
      <c r="B64" s="657"/>
      <c r="C64" s="657"/>
      <c r="D64" s="657"/>
      <c r="E64" s="13"/>
      <c r="F64" s="17"/>
      <c r="G64" s="71"/>
      <c r="H64" s="73"/>
      <c r="I64" s="70"/>
    </row>
    <row r="65" spans="1:9" x14ac:dyDescent="0.25">
      <c r="A65" s="657"/>
      <c r="B65" s="657"/>
      <c r="C65" s="657"/>
      <c r="D65" s="657"/>
      <c r="E65" s="13"/>
      <c r="F65" s="17"/>
      <c r="G65" s="71"/>
      <c r="H65" s="658"/>
      <c r="I65" s="70"/>
    </row>
    <row r="66" spans="1:9" x14ac:dyDescent="0.25">
      <c r="A66" s="657"/>
      <c r="B66" s="657"/>
      <c r="C66" s="657"/>
      <c r="D66" s="657"/>
      <c r="E66" s="13"/>
      <c r="F66" s="17"/>
      <c r="G66" s="71"/>
      <c r="H66" s="80"/>
      <c r="I66" s="70"/>
    </row>
    <row r="67" spans="1:9" x14ac:dyDescent="0.25">
      <c r="A67" s="657"/>
      <c r="B67" s="657"/>
      <c r="C67" s="657"/>
      <c r="D67" s="657"/>
      <c r="E67" s="13"/>
      <c r="F67" s="17"/>
      <c r="G67" s="71"/>
      <c r="H67" s="80"/>
      <c r="I67" s="138"/>
    </row>
    <row r="68" spans="1:9" x14ac:dyDescent="0.25">
      <c r="A68" s="657"/>
      <c r="B68" s="657"/>
      <c r="C68" s="657"/>
      <c r="D68" s="657"/>
      <c r="E68" s="13"/>
      <c r="F68" s="17"/>
      <c r="G68" s="71"/>
      <c r="H68" s="658"/>
      <c r="I68" s="70" t="str">
        <f>IF(F68="","",G68*H68)</f>
        <v/>
      </c>
    </row>
    <row r="69" spans="1:9" s="18" customFormat="1" ht="19.5" customHeight="1" x14ac:dyDescent="0.25">
      <c r="A69" s="37" t="str">
        <f>$A$10</f>
        <v>C11.1</v>
      </c>
      <c r="B69" s="20"/>
      <c r="C69" s="20"/>
      <c r="D69" s="752"/>
      <c r="E69" s="19" t="s">
        <v>172</v>
      </c>
      <c r="F69" s="20"/>
      <c r="G69" s="21"/>
      <c r="H69" s="663"/>
      <c r="I69" s="874">
        <f>SUM(I9:I68)</f>
        <v>20000</v>
      </c>
    </row>
  </sheetData>
  <sheetProtection algorithmName="SHA-512" hashValue="JWKLyQ/e+hn/QMvxoKGaIqZckLt6klZt4efd2Ajiu9wLqVS3kemkJIfiMMTeVUNNM9biDSqlsY9GECHMTgBsbg==" saltValue="GGvacrMePUtBqkEbP6RFdQ=="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9462A-7895-4B7C-AF5D-3C5564305922}">
  <sheetPr codeName="Sheet82">
    <tabColor rgb="FF92D050"/>
  </sheetPr>
  <dimension ref="A1:J68"/>
  <sheetViews>
    <sheetView view="pageBreakPreview" zoomScaleNormal="125" zoomScaleSheetLayoutView="100" zoomScalePageLayoutView="125" workbookViewId="0">
      <selection activeCell="H16" sqref="H16"/>
    </sheetView>
  </sheetViews>
  <sheetFormatPr defaultColWidth="8.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0" width="6.26953125" style="5" customWidth="1"/>
    <col min="11" max="16384" width="8.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656" t="s">
        <v>15</v>
      </c>
      <c r="I8" s="10" t="s">
        <v>16</v>
      </c>
      <c r="J8" s="11"/>
    </row>
    <row r="9" spans="1:10" x14ac:dyDescent="0.25">
      <c r="A9" s="29"/>
      <c r="B9" s="29"/>
      <c r="C9" s="29"/>
      <c r="D9" s="29"/>
      <c r="E9" s="13"/>
      <c r="F9" s="17"/>
      <c r="G9" s="17"/>
      <c r="H9" s="658"/>
      <c r="I9" s="70" t="str">
        <f>IF(F9="","",G9*H9)</f>
        <v/>
      </c>
      <c r="J9" s="53"/>
    </row>
    <row r="10" spans="1:10" ht="13" x14ac:dyDescent="0.25">
      <c r="A10" s="188" t="s">
        <v>2022</v>
      </c>
      <c r="B10" s="188"/>
      <c r="C10" s="188"/>
      <c r="D10" s="188"/>
      <c r="E10" s="15" t="s">
        <v>2023</v>
      </c>
      <c r="F10" s="17"/>
      <c r="G10" s="17"/>
      <c r="H10" s="658"/>
      <c r="I10" s="70" t="str">
        <f>IF(F10="","",G10*H10)</f>
        <v/>
      </c>
      <c r="J10" s="53"/>
    </row>
    <row r="11" spans="1:10" x14ac:dyDescent="0.25">
      <c r="A11" s="12"/>
      <c r="B11" s="12"/>
      <c r="C11" s="12"/>
      <c r="D11" s="12"/>
      <c r="E11" s="13"/>
      <c r="F11" s="17"/>
      <c r="G11" s="17"/>
      <c r="H11" s="658"/>
      <c r="I11" s="70" t="str">
        <f>IF(F11="","",G11*H11)</f>
        <v/>
      </c>
      <c r="J11" s="53"/>
    </row>
    <row r="12" spans="1:10" ht="13" x14ac:dyDescent="0.25">
      <c r="A12" s="188" t="s">
        <v>2024</v>
      </c>
      <c r="B12" s="188"/>
      <c r="C12" s="188"/>
      <c r="D12" s="188"/>
      <c r="E12" s="15" t="s">
        <v>1060</v>
      </c>
      <c r="F12" s="17"/>
      <c r="G12" s="17"/>
      <c r="H12" s="658"/>
      <c r="I12" s="70" t="str">
        <f>IF(F12="","",G12*H12)</f>
        <v/>
      </c>
      <c r="J12" s="53"/>
    </row>
    <row r="13" spans="1:10" ht="13" x14ac:dyDescent="0.25">
      <c r="A13" s="188"/>
      <c r="B13" s="188"/>
      <c r="C13" s="188"/>
      <c r="D13" s="188"/>
      <c r="E13" s="15"/>
      <c r="F13" s="17"/>
      <c r="G13" s="17"/>
      <c r="H13" s="658"/>
      <c r="I13" s="70"/>
      <c r="J13" s="53"/>
    </row>
    <row r="14" spans="1:10" ht="36.75" customHeight="1" x14ac:dyDescent="0.25">
      <c r="A14" s="12"/>
      <c r="B14" s="12" t="s">
        <v>2025</v>
      </c>
      <c r="C14" s="12"/>
      <c r="D14" s="12"/>
      <c r="E14" s="13" t="s">
        <v>1062</v>
      </c>
      <c r="F14" s="17"/>
      <c r="G14" s="17"/>
      <c r="H14" s="658"/>
      <c r="I14" s="70" t="str">
        <f>IF(F14="","",G14*H14)</f>
        <v/>
      </c>
      <c r="J14" s="53"/>
    </row>
    <row r="15" spans="1:10" x14ac:dyDescent="0.25">
      <c r="A15" s="12"/>
      <c r="B15" s="12"/>
      <c r="C15" s="12"/>
      <c r="D15" s="12"/>
      <c r="E15" s="13"/>
      <c r="F15" s="17"/>
      <c r="G15" s="17"/>
      <c r="H15" s="658"/>
      <c r="I15" s="70"/>
      <c r="J15" s="53"/>
    </row>
    <row r="16" spans="1:10" ht="25.5" x14ac:dyDescent="0.25">
      <c r="A16" s="12"/>
      <c r="B16" s="12"/>
      <c r="C16" s="12" t="s">
        <v>41</v>
      </c>
      <c r="D16" s="12"/>
      <c r="E16" s="13" t="s">
        <v>1063</v>
      </c>
      <c r="F16" s="17" t="s">
        <v>795</v>
      </c>
      <c r="G16" s="71">
        <v>490</v>
      </c>
      <c r="H16" s="879"/>
      <c r="I16" s="873">
        <f>H16*G16</f>
        <v>0</v>
      </c>
      <c r="J16" s="53"/>
    </row>
    <row r="17" spans="1:10" x14ac:dyDescent="0.25">
      <c r="A17" s="12"/>
      <c r="B17" s="682"/>
      <c r="C17" s="682"/>
      <c r="D17" s="682"/>
      <c r="E17" s="683"/>
      <c r="F17" s="24"/>
      <c r="G17" s="71"/>
      <c r="H17" s="684"/>
      <c r="I17" s="873" t="str">
        <f t="shared" ref="I17:I27" si="0">IF(F17="","",G17*H17)</f>
        <v/>
      </c>
      <c r="J17" s="53"/>
    </row>
    <row r="18" spans="1:10" ht="25.5" x14ac:dyDescent="0.25">
      <c r="A18" s="12"/>
      <c r="B18" s="12" t="s">
        <v>2026</v>
      </c>
      <c r="C18" s="12"/>
      <c r="D18" s="12"/>
      <c r="E18" s="13" t="s">
        <v>1066</v>
      </c>
      <c r="F18" s="17" t="s">
        <v>795</v>
      </c>
      <c r="G18" s="71">
        <v>85</v>
      </c>
      <c r="H18" s="879"/>
      <c r="I18" s="873">
        <f>H18*G18</f>
        <v>0</v>
      </c>
      <c r="J18" s="53"/>
    </row>
    <row r="19" spans="1:10" x14ac:dyDescent="0.25">
      <c r="A19" s="12"/>
      <c r="B19" s="12"/>
      <c r="C19" s="12"/>
      <c r="D19" s="12"/>
      <c r="E19" s="13"/>
      <c r="F19" s="17"/>
      <c r="G19" s="71"/>
      <c r="H19" s="684"/>
      <c r="I19" s="873" t="str">
        <f t="shared" si="0"/>
        <v/>
      </c>
      <c r="J19" s="53"/>
    </row>
    <row r="20" spans="1:10" ht="37.5" x14ac:dyDescent="0.25">
      <c r="A20" s="12"/>
      <c r="B20" s="12" t="s">
        <v>2027</v>
      </c>
      <c r="C20" s="682"/>
      <c r="D20" s="682"/>
      <c r="E20" s="42" t="s">
        <v>1068</v>
      </c>
      <c r="F20" s="17" t="s">
        <v>795</v>
      </c>
      <c r="G20" s="71">
        <v>110</v>
      </c>
      <c r="H20" s="872"/>
      <c r="I20" s="873">
        <f>H20*G20</f>
        <v>0</v>
      </c>
      <c r="J20" s="53"/>
    </row>
    <row r="21" spans="1:10" x14ac:dyDescent="0.25">
      <c r="A21" s="12"/>
      <c r="B21" s="12"/>
      <c r="C21" s="12"/>
      <c r="D21" s="12"/>
      <c r="E21" s="13"/>
      <c r="F21" s="17"/>
      <c r="G21" s="71"/>
      <c r="H21" s="658"/>
      <c r="I21" s="873" t="str">
        <f t="shared" si="0"/>
        <v/>
      </c>
      <c r="J21" s="53"/>
    </row>
    <row r="22" spans="1:10" ht="37.5" x14ac:dyDescent="0.25">
      <c r="A22" s="12"/>
      <c r="B22" s="12" t="s">
        <v>2028</v>
      </c>
      <c r="C22" s="12"/>
      <c r="D22" s="12"/>
      <c r="E22" s="13" t="s">
        <v>1070</v>
      </c>
      <c r="F22" s="17" t="s">
        <v>795</v>
      </c>
      <c r="G22" s="71">
        <v>55</v>
      </c>
      <c r="H22" s="867"/>
      <c r="I22" s="873">
        <f>H22*G22</f>
        <v>0</v>
      </c>
      <c r="J22" s="53"/>
    </row>
    <row r="23" spans="1:10" x14ac:dyDescent="0.25">
      <c r="A23" s="12"/>
      <c r="B23" s="12"/>
      <c r="C23" s="12"/>
      <c r="D23" s="12"/>
      <c r="E23" s="13"/>
      <c r="F23" s="17"/>
      <c r="G23" s="71"/>
      <c r="H23" s="73"/>
      <c r="I23" s="873" t="str">
        <f t="shared" si="0"/>
        <v/>
      </c>
      <c r="J23" s="53"/>
    </row>
    <row r="24" spans="1:10" ht="27" x14ac:dyDescent="0.25">
      <c r="A24" s="188" t="s">
        <v>2029</v>
      </c>
      <c r="B24" s="188"/>
      <c r="C24" s="188"/>
      <c r="D24" s="188"/>
      <c r="E24" s="15" t="s">
        <v>1072</v>
      </c>
      <c r="F24" s="17" t="s">
        <v>165</v>
      </c>
      <c r="G24" s="71">
        <v>1000</v>
      </c>
      <c r="H24" s="867"/>
      <c r="I24" s="873">
        <f>H24*G24</f>
        <v>0</v>
      </c>
      <c r="J24" s="53"/>
    </row>
    <row r="25" spans="1:10" x14ac:dyDescent="0.25">
      <c r="A25" s="12"/>
      <c r="B25" s="12"/>
      <c r="C25" s="12"/>
      <c r="D25" s="12"/>
      <c r="E25" s="13"/>
      <c r="F25" s="17"/>
      <c r="G25" s="71"/>
      <c r="H25" s="658"/>
      <c r="I25" s="873" t="str">
        <f t="shared" si="0"/>
        <v/>
      </c>
      <c r="J25" s="53"/>
    </row>
    <row r="26" spans="1:10" ht="13" x14ac:dyDescent="0.25">
      <c r="A26" s="188" t="s">
        <v>2030</v>
      </c>
      <c r="B26" s="188"/>
      <c r="C26" s="188"/>
      <c r="D26" s="188"/>
      <c r="E26" s="15" t="s">
        <v>1074</v>
      </c>
      <c r="F26" s="17"/>
      <c r="G26" s="71"/>
      <c r="H26" s="658"/>
      <c r="I26" s="873" t="str">
        <f t="shared" si="0"/>
        <v/>
      </c>
      <c r="J26" s="53"/>
    </row>
    <row r="27" spans="1:10" x14ac:dyDescent="0.25">
      <c r="A27" s="12"/>
      <c r="B27" s="12"/>
      <c r="C27" s="12"/>
      <c r="D27" s="12"/>
      <c r="E27" s="13"/>
      <c r="F27" s="17"/>
      <c r="G27" s="71"/>
      <c r="H27" s="658"/>
      <c r="I27" s="873" t="str">
        <f t="shared" si="0"/>
        <v/>
      </c>
      <c r="J27" s="53"/>
    </row>
    <row r="28" spans="1:10" ht="25" x14ac:dyDescent="0.25">
      <c r="A28" s="12"/>
      <c r="B28" s="12" t="s">
        <v>2031</v>
      </c>
      <c r="C28" s="682"/>
      <c r="D28" s="682"/>
      <c r="E28" s="1001" t="s">
        <v>3889</v>
      </c>
      <c r="F28" s="17" t="s">
        <v>5</v>
      </c>
      <c r="G28" s="71"/>
      <c r="H28" s="73"/>
      <c r="I28" s="873" t="s">
        <v>5</v>
      </c>
      <c r="J28" s="53"/>
    </row>
    <row r="29" spans="1:10" x14ac:dyDescent="0.25">
      <c r="A29" s="12"/>
      <c r="B29" s="682"/>
      <c r="C29" s="682"/>
      <c r="D29" s="682"/>
      <c r="E29" s="42"/>
      <c r="F29" s="17"/>
      <c r="G29" s="71"/>
      <c r="H29" s="73"/>
      <c r="I29" s="873"/>
      <c r="J29" s="53"/>
    </row>
    <row r="30" spans="1:10" ht="37.5" x14ac:dyDescent="0.25">
      <c r="A30" s="12"/>
      <c r="B30" s="682"/>
      <c r="C30" s="12" t="s">
        <v>41</v>
      </c>
      <c r="D30" s="682"/>
      <c r="E30" s="42" t="s">
        <v>1076</v>
      </c>
      <c r="F30" s="17" t="s">
        <v>795</v>
      </c>
      <c r="G30" s="71">
        <v>215</v>
      </c>
      <c r="H30" s="867"/>
      <c r="I30" s="873">
        <f>H30*G30</f>
        <v>0</v>
      </c>
      <c r="J30" s="53"/>
    </row>
    <row r="31" spans="1:10" x14ac:dyDescent="0.25">
      <c r="A31" s="12"/>
      <c r="B31" s="682"/>
      <c r="C31" s="12"/>
      <c r="D31" s="682"/>
      <c r="E31" s="42"/>
      <c r="F31" s="17"/>
      <c r="G31" s="71"/>
      <c r="H31" s="73"/>
      <c r="I31" s="873"/>
      <c r="J31" s="53"/>
    </row>
    <row r="32" spans="1:10" ht="37.5" x14ac:dyDescent="0.25">
      <c r="A32" s="12"/>
      <c r="B32" s="682"/>
      <c r="C32" s="12" t="s">
        <v>44</v>
      </c>
      <c r="D32" s="682"/>
      <c r="E32" s="42" t="s">
        <v>1077</v>
      </c>
      <c r="F32" s="17" t="s">
        <v>795</v>
      </c>
      <c r="G32" s="71">
        <v>690</v>
      </c>
      <c r="H32" s="867"/>
      <c r="I32" s="873">
        <f>H32*G32</f>
        <v>0</v>
      </c>
      <c r="J32" s="53"/>
    </row>
    <row r="33" spans="1:10" x14ac:dyDescent="0.25">
      <c r="A33" s="12"/>
      <c r="B33" s="12"/>
      <c r="C33" s="12"/>
      <c r="D33" s="12"/>
      <c r="E33" s="13"/>
      <c r="F33" s="17"/>
      <c r="G33" s="71"/>
      <c r="H33" s="658"/>
      <c r="I33" s="873" t="str">
        <f t="shared" ref="I33:I65" si="1">IF(F33="","",G33*H33)</f>
        <v/>
      </c>
      <c r="J33" s="53"/>
    </row>
    <row r="34" spans="1:10" ht="25.5" x14ac:dyDescent="0.25">
      <c r="A34" s="12"/>
      <c r="B34" s="12" t="s">
        <v>2032</v>
      </c>
      <c r="C34" s="12"/>
      <c r="D34" s="12"/>
      <c r="E34" s="963" t="s">
        <v>3890</v>
      </c>
      <c r="F34" s="17" t="s">
        <v>795</v>
      </c>
      <c r="G34" s="71">
        <v>310</v>
      </c>
      <c r="H34" s="867"/>
      <c r="I34" s="873">
        <f>H34*G34</f>
        <v>0</v>
      </c>
      <c r="J34" s="53"/>
    </row>
    <row r="35" spans="1:10" x14ac:dyDescent="0.25">
      <c r="A35" s="12"/>
      <c r="B35" s="12"/>
      <c r="C35" s="12"/>
      <c r="D35" s="12"/>
      <c r="E35" s="13"/>
      <c r="F35" s="17"/>
      <c r="G35" s="17"/>
      <c r="H35" s="73"/>
      <c r="I35" s="873" t="str">
        <f t="shared" si="1"/>
        <v/>
      </c>
      <c r="J35" s="53"/>
    </row>
    <row r="36" spans="1:10" ht="27" x14ac:dyDescent="0.25">
      <c r="A36" s="188" t="s">
        <v>2033</v>
      </c>
      <c r="B36" s="188"/>
      <c r="C36" s="188"/>
      <c r="D36" s="188"/>
      <c r="E36" s="15" t="s">
        <v>2034</v>
      </c>
      <c r="F36" s="17" t="s">
        <v>165</v>
      </c>
      <c r="G36" s="71">
        <v>1940</v>
      </c>
      <c r="H36" s="867"/>
      <c r="I36" s="873">
        <f>H36*G36</f>
        <v>0</v>
      </c>
      <c r="J36" s="53"/>
    </row>
    <row r="37" spans="1:10" x14ac:dyDescent="0.25">
      <c r="A37" s="12"/>
      <c r="B37" s="12"/>
      <c r="C37" s="12"/>
      <c r="D37" s="12"/>
      <c r="E37" s="13"/>
      <c r="F37" s="17"/>
      <c r="G37" s="17"/>
      <c r="H37" s="77"/>
      <c r="I37" s="873" t="str">
        <f t="shared" si="1"/>
        <v/>
      </c>
      <c r="J37" s="53"/>
    </row>
    <row r="38" spans="1:10" ht="39" x14ac:dyDescent="0.25">
      <c r="A38" s="188" t="s">
        <v>2035</v>
      </c>
      <c r="B38" s="188"/>
      <c r="C38" s="188"/>
      <c r="D38" s="188"/>
      <c r="E38" s="1002" t="s">
        <v>3875</v>
      </c>
      <c r="F38" s="17" t="s">
        <v>57</v>
      </c>
      <c r="G38" s="71">
        <v>320</v>
      </c>
      <c r="H38" s="867"/>
      <c r="I38" s="873">
        <f>H38*G38</f>
        <v>0</v>
      </c>
      <c r="J38" s="53"/>
    </row>
    <row r="39" spans="1:10" x14ac:dyDescent="0.25">
      <c r="A39" s="12"/>
      <c r="B39" s="12"/>
      <c r="C39" s="12"/>
      <c r="D39" s="12"/>
      <c r="E39" s="13"/>
      <c r="F39" s="17"/>
      <c r="G39" s="17"/>
      <c r="H39" s="77"/>
      <c r="I39" s="70" t="str">
        <f t="shared" si="1"/>
        <v/>
      </c>
      <c r="J39" s="53"/>
    </row>
    <row r="40" spans="1:10" x14ac:dyDescent="0.25">
      <c r="A40" s="12"/>
      <c r="B40" s="12"/>
      <c r="C40" s="12"/>
      <c r="D40" s="12"/>
      <c r="E40" s="13"/>
      <c r="F40" s="17"/>
      <c r="G40" s="17"/>
      <c r="H40" s="77"/>
      <c r="I40" s="70"/>
      <c r="J40" s="53"/>
    </row>
    <row r="41" spans="1:10" x14ac:dyDescent="0.25">
      <c r="A41" s="12"/>
      <c r="B41" s="12"/>
      <c r="C41" s="12"/>
      <c r="D41" s="12"/>
      <c r="E41" s="13"/>
      <c r="F41" s="17"/>
      <c r="G41" s="17"/>
      <c r="H41" s="77"/>
      <c r="I41" s="70"/>
      <c r="J41" s="53"/>
    </row>
    <row r="42" spans="1:10" x14ac:dyDescent="0.25">
      <c r="A42" s="12"/>
      <c r="B42" s="12"/>
      <c r="C42" s="12"/>
      <c r="D42" s="12"/>
      <c r="E42" s="13"/>
      <c r="F42" s="17"/>
      <c r="G42" s="17"/>
      <c r="H42" s="77"/>
      <c r="I42" s="70"/>
      <c r="J42" s="53"/>
    </row>
    <row r="43" spans="1:10" x14ac:dyDescent="0.25">
      <c r="A43" s="12"/>
      <c r="B43" s="12"/>
      <c r="C43" s="12"/>
      <c r="D43" s="12"/>
      <c r="E43" s="13"/>
      <c r="F43" s="17"/>
      <c r="G43" s="17"/>
      <c r="H43" s="77"/>
      <c r="I43" s="70"/>
      <c r="J43" s="53"/>
    </row>
    <row r="44" spans="1:10" x14ac:dyDescent="0.25">
      <c r="A44" s="12"/>
      <c r="B44" s="12"/>
      <c r="C44" s="12"/>
      <c r="D44" s="12"/>
      <c r="E44" s="13"/>
      <c r="F44" s="17"/>
      <c r="G44" s="17"/>
      <c r="H44" s="77"/>
      <c r="I44" s="70"/>
      <c r="J44" s="53"/>
    </row>
    <row r="45" spans="1:10" x14ac:dyDescent="0.25">
      <c r="A45" s="12"/>
      <c r="B45" s="12"/>
      <c r="C45" s="12"/>
      <c r="D45" s="12"/>
      <c r="E45" s="13"/>
      <c r="F45" s="17"/>
      <c r="G45" s="17"/>
      <c r="H45" s="77"/>
      <c r="I45" s="70"/>
      <c r="J45" s="53"/>
    </row>
    <row r="46" spans="1:10" x14ac:dyDescent="0.25">
      <c r="A46" s="12"/>
      <c r="B46" s="12"/>
      <c r="C46" s="12"/>
      <c r="D46" s="12"/>
      <c r="E46" s="13"/>
      <c r="F46" s="17"/>
      <c r="G46" s="17"/>
      <c r="H46" s="77"/>
      <c r="I46" s="70"/>
      <c r="J46" s="53"/>
    </row>
    <row r="47" spans="1:10" x14ac:dyDescent="0.25">
      <c r="A47" s="12"/>
      <c r="B47" s="12"/>
      <c r="C47" s="12"/>
      <c r="D47" s="12"/>
      <c r="E47" s="13"/>
      <c r="F47" s="17"/>
      <c r="G47" s="17"/>
      <c r="H47" s="77"/>
      <c r="I47" s="70"/>
      <c r="J47" s="53"/>
    </row>
    <row r="48" spans="1:10" x14ac:dyDescent="0.25">
      <c r="A48" s="12"/>
      <c r="B48" s="12"/>
      <c r="C48" s="12"/>
      <c r="D48" s="12"/>
      <c r="E48" s="13"/>
      <c r="F48" s="17"/>
      <c r="G48" s="17"/>
      <c r="H48" s="77"/>
      <c r="I48" s="70"/>
      <c r="J48" s="53"/>
    </row>
    <row r="49" spans="1:10" x14ac:dyDescent="0.25">
      <c r="A49" s="12"/>
      <c r="B49" s="12"/>
      <c r="C49" s="12"/>
      <c r="D49" s="12"/>
      <c r="E49" s="13"/>
      <c r="F49" s="17"/>
      <c r="G49" s="17"/>
      <c r="H49" s="77"/>
      <c r="I49" s="70"/>
      <c r="J49" s="53"/>
    </row>
    <row r="50" spans="1:10" x14ac:dyDescent="0.25">
      <c r="A50" s="12"/>
      <c r="B50" s="12"/>
      <c r="C50" s="12"/>
      <c r="D50" s="12"/>
      <c r="E50" s="13"/>
      <c r="F50" s="17"/>
      <c r="G50" s="17"/>
      <c r="H50" s="77"/>
      <c r="I50" s="70"/>
      <c r="J50" s="53"/>
    </row>
    <row r="51" spans="1:10" x14ac:dyDescent="0.25">
      <c r="A51" s="12"/>
      <c r="B51" s="12"/>
      <c r="C51" s="12"/>
      <c r="D51" s="12"/>
      <c r="E51" s="13"/>
      <c r="F51" s="17"/>
      <c r="G51" s="17"/>
      <c r="H51" s="77"/>
      <c r="I51" s="70"/>
      <c r="J51" s="53"/>
    </row>
    <row r="52" spans="1:10" x14ac:dyDescent="0.25">
      <c r="A52" s="12"/>
      <c r="B52" s="12"/>
      <c r="C52" s="12"/>
      <c r="D52" s="12"/>
      <c r="E52" s="13"/>
      <c r="F52" s="17"/>
      <c r="G52" s="17"/>
      <c r="H52" s="77"/>
      <c r="I52" s="70"/>
      <c r="J52" s="53"/>
    </row>
    <row r="53" spans="1:10" x14ac:dyDescent="0.25">
      <c r="A53" s="12"/>
      <c r="B53" s="12"/>
      <c r="C53" s="12"/>
      <c r="D53" s="12"/>
      <c r="E53" s="13"/>
      <c r="F53" s="17"/>
      <c r="G53" s="17"/>
      <c r="H53" s="77"/>
      <c r="I53" s="70"/>
      <c r="J53" s="53"/>
    </row>
    <row r="54" spans="1:10" x14ac:dyDescent="0.25">
      <c r="A54" s="12"/>
      <c r="B54" s="12"/>
      <c r="C54" s="12"/>
      <c r="D54" s="12"/>
      <c r="E54" s="13"/>
      <c r="F54" s="17"/>
      <c r="G54" s="17"/>
      <c r="H54" s="77"/>
      <c r="I54" s="70"/>
      <c r="J54" s="53"/>
    </row>
    <row r="55" spans="1:10" x14ac:dyDescent="0.25">
      <c r="A55" s="12"/>
      <c r="B55" s="12"/>
      <c r="C55" s="12"/>
      <c r="D55" s="12"/>
      <c r="E55" s="13"/>
      <c r="F55" s="17"/>
      <c r="G55" s="17"/>
      <c r="H55" s="77"/>
      <c r="I55" s="70"/>
      <c r="J55" s="53"/>
    </row>
    <row r="56" spans="1:10" x14ac:dyDescent="0.25">
      <c r="A56" s="12"/>
      <c r="B56" s="12"/>
      <c r="C56" s="12"/>
      <c r="D56" s="12"/>
      <c r="E56" s="13"/>
      <c r="F56" s="17"/>
      <c r="G56" s="17"/>
      <c r="H56" s="77"/>
      <c r="I56" s="70"/>
      <c r="J56" s="53"/>
    </row>
    <row r="57" spans="1:10" x14ac:dyDescent="0.25">
      <c r="A57" s="12"/>
      <c r="B57" s="12"/>
      <c r="C57" s="12"/>
      <c r="D57" s="12"/>
      <c r="E57" s="13"/>
      <c r="F57" s="17"/>
      <c r="G57" s="17"/>
      <c r="H57" s="77"/>
      <c r="I57" s="70"/>
      <c r="J57" s="53"/>
    </row>
    <row r="58" spans="1:10" x14ac:dyDescent="0.25">
      <c r="A58" s="12"/>
      <c r="B58" s="12"/>
      <c r="C58" s="12"/>
      <c r="D58" s="12"/>
      <c r="E58" s="13"/>
      <c r="F58" s="17"/>
      <c r="G58" s="17"/>
      <c r="H58" s="77"/>
      <c r="I58" s="70"/>
      <c r="J58" s="53"/>
    </row>
    <row r="59" spans="1:10" x14ac:dyDescent="0.25">
      <c r="A59" s="12"/>
      <c r="B59" s="12"/>
      <c r="C59" s="12"/>
      <c r="D59" s="12"/>
      <c r="E59" s="13"/>
      <c r="F59" s="17"/>
      <c r="G59" s="17"/>
      <c r="H59" s="77"/>
      <c r="I59" s="70"/>
      <c r="J59" s="53"/>
    </row>
    <row r="60" spans="1:10" x14ac:dyDescent="0.25">
      <c r="A60" s="12"/>
      <c r="B60" s="12"/>
      <c r="C60" s="12"/>
      <c r="D60" s="12"/>
      <c r="E60" s="13"/>
      <c r="F60" s="17"/>
      <c r="G60" s="17"/>
      <c r="H60" s="77"/>
      <c r="I60" s="70"/>
      <c r="J60" s="53"/>
    </row>
    <row r="61" spans="1:10" x14ac:dyDescent="0.25">
      <c r="A61" s="12"/>
      <c r="B61" s="12"/>
      <c r="C61" s="12"/>
      <c r="D61" s="12"/>
      <c r="E61" s="13"/>
      <c r="F61" s="17"/>
      <c r="G61" s="17"/>
      <c r="H61" s="77"/>
      <c r="I61" s="70"/>
      <c r="J61" s="53"/>
    </row>
    <row r="62" spans="1:10" x14ac:dyDescent="0.25">
      <c r="A62" s="12"/>
      <c r="B62" s="12"/>
      <c r="C62" s="12"/>
      <c r="D62" s="12"/>
      <c r="E62" s="13"/>
      <c r="F62" s="17"/>
      <c r="G62" s="17"/>
      <c r="H62" s="77"/>
      <c r="I62" s="70" t="str">
        <f t="shared" si="1"/>
        <v/>
      </c>
      <c r="J62" s="53"/>
    </row>
    <row r="63" spans="1:10" x14ac:dyDescent="0.25">
      <c r="A63" s="12"/>
      <c r="B63" s="12"/>
      <c r="C63" s="12"/>
      <c r="D63" s="12"/>
      <c r="E63" s="13"/>
      <c r="F63" s="17"/>
      <c r="G63" s="17"/>
      <c r="H63" s="77"/>
      <c r="I63" s="70" t="str">
        <f t="shared" si="1"/>
        <v/>
      </c>
      <c r="J63" s="53"/>
    </row>
    <row r="64" spans="1:10" x14ac:dyDescent="0.25">
      <c r="A64" s="12"/>
      <c r="B64" s="12"/>
      <c r="C64" s="12"/>
      <c r="D64" s="12"/>
      <c r="E64" s="13"/>
      <c r="F64" s="17"/>
      <c r="G64" s="17"/>
      <c r="H64" s="77"/>
      <c r="I64" s="70" t="str">
        <f t="shared" si="1"/>
        <v/>
      </c>
      <c r="J64" s="53"/>
    </row>
    <row r="65" spans="1:10" x14ac:dyDescent="0.25">
      <c r="A65" s="12"/>
      <c r="B65" s="12"/>
      <c r="C65" s="12"/>
      <c r="D65" s="12"/>
      <c r="E65" s="13"/>
      <c r="F65" s="17"/>
      <c r="G65" s="17"/>
      <c r="H65" s="77"/>
      <c r="I65" s="70" t="str">
        <f t="shared" si="1"/>
        <v/>
      </c>
      <c r="J65" s="53"/>
    </row>
    <row r="66" spans="1:10" x14ac:dyDescent="0.25">
      <c r="A66" s="12"/>
      <c r="B66" s="12"/>
      <c r="C66" s="12"/>
      <c r="D66" s="12"/>
      <c r="E66" s="13"/>
      <c r="F66" s="17"/>
      <c r="G66" s="17"/>
      <c r="H66" s="77"/>
      <c r="I66" s="70"/>
      <c r="J66" s="53"/>
    </row>
    <row r="67" spans="1:10" x14ac:dyDescent="0.25">
      <c r="A67" s="12"/>
      <c r="B67" s="12"/>
      <c r="C67" s="12"/>
      <c r="D67" s="12"/>
      <c r="E67" s="13"/>
      <c r="F67" s="17"/>
      <c r="G67" s="17"/>
      <c r="H67" s="73"/>
      <c r="I67" s="70"/>
      <c r="J67" s="53"/>
    </row>
    <row r="68" spans="1:10" s="18" customFormat="1" ht="24.75" customHeight="1" x14ac:dyDescent="0.25">
      <c r="A68" s="207" t="str">
        <f>$A$10</f>
        <v>C11.2</v>
      </c>
      <c r="B68" s="196"/>
      <c r="C68" s="196"/>
      <c r="D68" s="196"/>
      <c r="E68" s="19" t="s">
        <v>172</v>
      </c>
      <c r="F68" s="20"/>
      <c r="G68" s="21"/>
      <c r="H68" s="663"/>
      <c r="I68" s="874">
        <f>SUM(I9:I67)</f>
        <v>0</v>
      </c>
      <c r="J68" s="57"/>
    </row>
  </sheetData>
  <sheetProtection algorithmName="SHA-512" hashValue="DKLM93eX5x7N7QaW8GB/YhQ7M0z6SugE8sk9KNUgMFipqEyLmhuib9CsG23XC+EBZFc+3NjNUj/hWXr/OOm9Ew==" saltValue="AWJd1kG4WkEOlSQ0pCR7Sg=="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colBreaks count="1" manualBreakCount="1">
    <brk id="9" max="56"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CF066-1145-4BB5-A056-4F5D2AAB5738}">
  <sheetPr>
    <tabColor rgb="FF92D050"/>
  </sheetPr>
  <dimension ref="A1:J86"/>
  <sheetViews>
    <sheetView view="pageBreakPreview" zoomScaleNormal="125" zoomScaleSheetLayoutView="100" zoomScalePageLayoutView="125" workbookViewId="0">
      <selection activeCell="H12" sqref="H12"/>
    </sheetView>
  </sheetViews>
  <sheetFormatPr defaultColWidth="8.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0" width="6.26953125" style="5" customWidth="1"/>
    <col min="11" max="16384" width="8.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656" t="s">
        <v>15</v>
      </c>
      <c r="I8" s="10" t="s">
        <v>16</v>
      </c>
      <c r="J8" s="11"/>
    </row>
    <row r="9" spans="1:10" x14ac:dyDescent="0.25">
      <c r="A9" s="29"/>
      <c r="B9" s="29"/>
      <c r="C9" s="29"/>
      <c r="D9" s="29"/>
      <c r="E9" s="13"/>
      <c r="F9" s="17"/>
      <c r="G9" s="17"/>
      <c r="H9" s="658"/>
      <c r="I9" s="70" t="str">
        <f>IF(F9="","",G9*H9)</f>
        <v/>
      </c>
      <c r="J9" s="53"/>
    </row>
    <row r="10" spans="1:10" ht="13" x14ac:dyDescent="0.25">
      <c r="A10" s="188" t="s">
        <v>2036</v>
      </c>
      <c r="B10" s="188"/>
      <c r="C10" s="188"/>
      <c r="D10" s="188"/>
      <c r="E10" s="15" t="s">
        <v>2037</v>
      </c>
      <c r="F10" s="17"/>
      <c r="G10" s="17"/>
      <c r="H10" s="658"/>
      <c r="I10" s="70" t="str">
        <f>IF(F10="","",G10*H10)</f>
        <v/>
      </c>
      <c r="J10" s="53"/>
    </row>
    <row r="11" spans="1:10" x14ac:dyDescent="0.25">
      <c r="A11" s="12"/>
      <c r="B11" s="12"/>
      <c r="C11" s="12"/>
      <c r="D11" s="12"/>
      <c r="E11" s="13"/>
      <c r="F11" s="17"/>
      <c r="G11" s="17"/>
      <c r="H11" s="658"/>
      <c r="I11" s="70" t="str">
        <f>IF(F11="","",G11*H11)</f>
        <v/>
      </c>
      <c r="J11" s="53"/>
    </row>
    <row r="12" spans="1:10" ht="13" x14ac:dyDescent="0.25">
      <c r="A12" s="188" t="s">
        <v>2038</v>
      </c>
      <c r="B12" s="188"/>
      <c r="C12" s="188"/>
      <c r="D12" s="188"/>
      <c r="E12" s="15" t="s">
        <v>2039</v>
      </c>
      <c r="F12" s="17" t="s">
        <v>57</v>
      </c>
      <c r="G12" s="71">
        <v>4</v>
      </c>
      <c r="H12" s="879"/>
      <c r="I12" s="873">
        <f>G12*H12</f>
        <v>0</v>
      </c>
      <c r="J12" s="53"/>
    </row>
    <row r="13" spans="1:10" ht="13" x14ac:dyDescent="0.25">
      <c r="A13" s="188"/>
      <c r="B13" s="188"/>
      <c r="C13" s="188"/>
      <c r="D13" s="188"/>
      <c r="E13" s="15"/>
      <c r="F13" s="17"/>
      <c r="G13" s="17"/>
      <c r="H13" s="658"/>
      <c r="I13" s="70"/>
      <c r="J13" s="53"/>
    </row>
    <row r="14" spans="1:10" ht="13" x14ac:dyDescent="0.25">
      <c r="A14" s="188"/>
      <c r="B14" s="12"/>
      <c r="C14" s="12"/>
      <c r="D14" s="12"/>
      <c r="E14" s="15"/>
      <c r="F14" s="17"/>
      <c r="G14" s="71"/>
      <c r="H14" s="684"/>
      <c r="I14" s="70"/>
      <c r="J14" s="53"/>
    </row>
    <row r="15" spans="1:10" x14ac:dyDescent="0.25">
      <c r="A15" s="12"/>
      <c r="B15" s="12"/>
      <c r="C15" s="12"/>
      <c r="D15" s="12"/>
      <c r="E15" s="13"/>
      <c r="F15" s="17"/>
      <c r="G15" s="17"/>
      <c r="H15" s="658"/>
      <c r="I15" s="70"/>
      <c r="J15" s="53"/>
    </row>
    <row r="16" spans="1:10" x14ac:dyDescent="0.25">
      <c r="A16" s="12"/>
      <c r="B16" s="12"/>
      <c r="C16" s="12"/>
      <c r="D16" s="12"/>
      <c r="E16" s="13"/>
      <c r="F16" s="17"/>
      <c r="G16" s="71"/>
      <c r="H16" s="684"/>
      <c r="I16" s="70"/>
      <c r="J16" s="53"/>
    </row>
    <row r="17" spans="1:10" x14ac:dyDescent="0.25">
      <c r="A17" s="12"/>
      <c r="B17" s="12"/>
      <c r="C17" s="12"/>
      <c r="D17" s="12"/>
      <c r="E17" s="13"/>
      <c r="F17" s="17"/>
      <c r="G17" s="17"/>
      <c r="H17" s="658"/>
      <c r="I17" s="70"/>
      <c r="J17" s="53"/>
    </row>
    <row r="18" spans="1:10" x14ac:dyDescent="0.25">
      <c r="A18" s="12"/>
      <c r="B18" s="682"/>
      <c r="C18" s="682"/>
      <c r="D18" s="682"/>
      <c r="E18" s="683"/>
      <c r="F18" s="24"/>
      <c r="G18" s="71"/>
      <c r="H18" s="684"/>
      <c r="I18" s="70"/>
      <c r="J18" s="53"/>
    </row>
    <row r="19" spans="1:10" x14ac:dyDescent="0.25">
      <c r="A19" s="12"/>
      <c r="B19" s="12"/>
      <c r="C19" s="12"/>
      <c r="D19" s="12"/>
      <c r="E19" s="13"/>
      <c r="F19" s="17"/>
      <c r="G19" s="71"/>
      <c r="H19" s="684"/>
      <c r="I19" s="70"/>
      <c r="J19" s="53"/>
    </row>
    <row r="20" spans="1:10" x14ac:dyDescent="0.25">
      <c r="A20" s="12"/>
      <c r="B20" s="12"/>
      <c r="C20" s="12"/>
      <c r="D20" s="12"/>
      <c r="E20" s="13"/>
      <c r="F20" s="17"/>
      <c r="G20" s="71"/>
      <c r="H20" s="684"/>
      <c r="I20" s="70"/>
      <c r="J20" s="53"/>
    </row>
    <row r="21" spans="1:10" x14ac:dyDescent="0.25">
      <c r="A21" s="12"/>
      <c r="B21" s="12"/>
      <c r="C21" s="682"/>
      <c r="D21" s="682"/>
      <c r="E21" s="42"/>
      <c r="F21" s="17"/>
      <c r="G21" s="71"/>
      <c r="H21" s="658"/>
      <c r="I21" s="70"/>
      <c r="J21" s="53"/>
    </row>
    <row r="22" spans="1:10" x14ac:dyDescent="0.25">
      <c r="A22" s="12"/>
      <c r="B22" s="12"/>
      <c r="C22" s="12"/>
      <c r="D22" s="12"/>
      <c r="E22" s="13"/>
      <c r="F22" s="17"/>
      <c r="G22" s="71"/>
      <c r="H22" s="658"/>
      <c r="I22" s="70"/>
      <c r="J22" s="53"/>
    </row>
    <row r="23" spans="1:10" x14ac:dyDescent="0.25">
      <c r="A23" s="12"/>
      <c r="B23" s="12"/>
      <c r="C23" s="12"/>
      <c r="D23" s="12"/>
      <c r="E23" s="13"/>
      <c r="F23" s="17"/>
      <c r="G23" s="71"/>
      <c r="H23" s="73"/>
      <c r="I23" s="70"/>
      <c r="J23" s="53"/>
    </row>
    <row r="24" spans="1:10" x14ac:dyDescent="0.25">
      <c r="A24" s="12"/>
      <c r="B24" s="12"/>
      <c r="C24" s="12"/>
      <c r="D24" s="12"/>
      <c r="E24" s="13"/>
      <c r="F24" s="17"/>
      <c r="G24" s="71"/>
      <c r="H24" s="73"/>
      <c r="I24" s="70"/>
      <c r="J24" s="53"/>
    </row>
    <row r="25" spans="1:10" ht="13" x14ac:dyDescent="0.25">
      <c r="A25" s="188"/>
      <c r="B25" s="188"/>
      <c r="C25" s="188"/>
      <c r="D25" s="188"/>
      <c r="E25" s="15"/>
      <c r="F25" s="17"/>
      <c r="G25" s="71"/>
      <c r="H25" s="73"/>
      <c r="I25" s="70"/>
      <c r="J25" s="53"/>
    </row>
    <row r="26" spans="1:10" x14ac:dyDescent="0.25">
      <c r="A26" s="12"/>
      <c r="B26" s="12"/>
      <c r="C26" s="12"/>
      <c r="D26" s="12"/>
      <c r="E26" s="13"/>
      <c r="F26" s="17"/>
      <c r="G26" s="71"/>
      <c r="H26" s="658"/>
      <c r="I26" s="70"/>
      <c r="J26" s="53"/>
    </row>
    <row r="27" spans="1:10" ht="13" x14ac:dyDescent="0.25">
      <c r="A27" s="188"/>
      <c r="B27" s="188"/>
      <c r="C27" s="188"/>
      <c r="D27" s="188"/>
      <c r="E27" s="15"/>
      <c r="F27" s="17"/>
      <c r="G27" s="71"/>
      <c r="H27" s="658"/>
      <c r="I27" s="70"/>
      <c r="J27" s="53"/>
    </row>
    <row r="28" spans="1:10" x14ac:dyDescent="0.25">
      <c r="A28" s="12"/>
      <c r="B28" s="12"/>
      <c r="C28" s="12"/>
      <c r="D28" s="12"/>
      <c r="E28" s="13"/>
      <c r="F28" s="17"/>
      <c r="G28" s="71"/>
      <c r="H28" s="658"/>
      <c r="I28" s="70"/>
      <c r="J28" s="53"/>
    </row>
    <row r="29" spans="1:10" x14ac:dyDescent="0.25">
      <c r="A29" s="12"/>
      <c r="B29" s="12"/>
      <c r="C29" s="682"/>
      <c r="D29" s="682"/>
      <c r="E29" s="42"/>
      <c r="F29" s="17"/>
      <c r="G29" s="71"/>
      <c r="H29" s="73"/>
      <c r="I29" s="70"/>
      <c r="J29" s="53"/>
    </row>
    <row r="30" spans="1:10" x14ac:dyDescent="0.25">
      <c r="A30" s="12"/>
      <c r="B30" s="682"/>
      <c r="C30" s="682"/>
      <c r="D30" s="682"/>
      <c r="E30" s="42"/>
      <c r="F30" s="17"/>
      <c r="G30" s="71"/>
      <c r="H30" s="73"/>
      <c r="I30" s="70"/>
      <c r="J30" s="53"/>
    </row>
    <row r="31" spans="1:10" x14ac:dyDescent="0.25">
      <c r="A31" s="12"/>
      <c r="B31" s="682"/>
      <c r="C31" s="12"/>
      <c r="D31" s="682"/>
      <c r="E31" s="42"/>
      <c r="F31" s="17"/>
      <c r="G31" s="71"/>
      <c r="H31" s="73"/>
      <c r="I31" s="70"/>
      <c r="J31" s="53"/>
    </row>
    <row r="32" spans="1:10" x14ac:dyDescent="0.25">
      <c r="A32" s="12"/>
      <c r="B32" s="682"/>
      <c r="C32" s="12"/>
      <c r="D32" s="682"/>
      <c r="E32" s="42"/>
      <c r="F32" s="17"/>
      <c r="G32" s="71"/>
      <c r="H32" s="73"/>
      <c r="I32" s="70"/>
      <c r="J32" s="53"/>
    </row>
    <row r="33" spans="1:10" x14ac:dyDescent="0.25">
      <c r="A33" s="12"/>
      <c r="B33" s="682"/>
      <c r="C33" s="12"/>
      <c r="D33" s="682"/>
      <c r="E33" s="42"/>
      <c r="F33" s="17"/>
      <c r="G33" s="71"/>
      <c r="H33" s="73"/>
      <c r="I33" s="70"/>
      <c r="J33" s="53"/>
    </row>
    <row r="34" spans="1:10" x14ac:dyDescent="0.25">
      <c r="A34" s="12"/>
      <c r="B34" s="12"/>
      <c r="C34" s="12"/>
      <c r="D34" s="12"/>
      <c r="E34" s="13"/>
      <c r="F34" s="17"/>
      <c r="G34" s="71"/>
      <c r="H34" s="658"/>
      <c r="I34" s="70"/>
      <c r="J34" s="53"/>
    </row>
    <row r="35" spans="1:10" x14ac:dyDescent="0.25">
      <c r="A35" s="12"/>
      <c r="B35" s="12"/>
      <c r="C35" s="12"/>
      <c r="D35" s="12"/>
      <c r="E35" s="13"/>
      <c r="F35" s="17"/>
      <c r="G35" s="71"/>
      <c r="H35" s="73"/>
      <c r="I35" s="70"/>
      <c r="J35" s="53"/>
    </row>
    <row r="36" spans="1:10" x14ac:dyDescent="0.25">
      <c r="A36" s="12"/>
      <c r="B36" s="12"/>
      <c r="C36" s="12"/>
      <c r="D36" s="12"/>
      <c r="E36" s="13"/>
      <c r="F36" s="17"/>
      <c r="G36" s="17"/>
      <c r="H36" s="73"/>
      <c r="I36" s="70"/>
      <c r="J36" s="53"/>
    </row>
    <row r="37" spans="1:10" ht="13" x14ac:dyDescent="0.25">
      <c r="A37" s="188"/>
      <c r="B37" s="188"/>
      <c r="C37" s="188"/>
      <c r="D37" s="188"/>
      <c r="E37" s="15"/>
      <c r="F37" s="17"/>
      <c r="G37" s="71"/>
      <c r="H37" s="77"/>
      <c r="I37" s="70"/>
      <c r="J37" s="53"/>
    </row>
    <row r="38" spans="1:10" x14ac:dyDescent="0.25">
      <c r="A38" s="12"/>
      <c r="B38" s="12"/>
      <c r="C38" s="12"/>
      <c r="D38" s="12"/>
      <c r="E38" s="13"/>
      <c r="F38" s="17"/>
      <c r="G38" s="17"/>
      <c r="H38" s="77"/>
      <c r="I38" s="70"/>
      <c r="J38" s="53"/>
    </row>
    <row r="39" spans="1:10" x14ac:dyDescent="0.25">
      <c r="A39" s="12"/>
      <c r="B39" s="12"/>
      <c r="C39" s="12"/>
      <c r="D39" s="12"/>
      <c r="E39" s="13"/>
      <c r="F39" s="17"/>
      <c r="G39" s="17"/>
      <c r="H39" s="77"/>
      <c r="I39" s="70"/>
      <c r="J39" s="53"/>
    </row>
    <row r="40" spans="1:10" ht="13" x14ac:dyDescent="0.25">
      <c r="A40" s="188"/>
      <c r="B40" s="188"/>
      <c r="C40" s="188"/>
      <c r="D40" s="188"/>
      <c r="E40" s="15"/>
      <c r="F40" s="17"/>
      <c r="G40" s="71"/>
      <c r="H40" s="77"/>
      <c r="I40" s="70"/>
      <c r="J40" s="53"/>
    </row>
    <row r="41" spans="1:10" x14ac:dyDescent="0.25">
      <c r="A41" s="12"/>
      <c r="B41" s="12"/>
      <c r="C41" s="12"/>
      <c r="D41" s="12"/>
      <c r="E41" s="13"/>
      <c r="F41" s="17"/>
      <c r="G41" s="17"/>
      <c r="H41" s="77"/>
      <c r="I41" s="70" t="str">
        <f t="shared" ref="I41" si="0">IF(F41="","",G41*H41)</f>
        <v/>
      </c>
      <c r="J41" s="53"/>
    </row>
    <row r="42" spans="1:10" x14ac:dyDescent="0.25">
      <c r="A42" s="12"/>
      <c r="B42" s="12"/>
      <c r="C42" s="12"/>
      <c r="D42" s="12"/>
      <c r="E42" s="13"/>
      <c r="F42" s="17"/>
      <c r="G42" s="17"/>
      <c r="H42" s="77"/>
      <c r="I42" s="70"/>
      <c r="J42" s="53"/>
    </row>
    <row r="43" spans="1:10" x14ac:dyDescent="0.25">
      <c r="A43" s="12"/>
      <c r="B43" s="12"/>
      <c r="C43" s="12"/>
      <c r="D43" s="12"/>
      <c r="E43" s="13"/>
      <c r="F43" s="17"/>
      <c r="G43" s="17"/>
      <c r="H43" s="77"/>
      <c r="I43" s="70"/>
      <c r="J43" s="53"/>
    </row>
    <row r="44" spans="1:10" x14ac:dyDescent="0.25">
      <c r="A44" s="12"/>
      <c r="B44" s="12"/>
      <c r="C44" s="12"/>
      <c r="D44" s="12"/>
      <c r="E44" s="13"/>
      <c r="F44" s="17"/>
      <c r="G44" s="17"/>
      <c r="H44" s="77"/>
      <c r="I44" s="70"/>
      <c r="J44" s="53"/>
    </row>
    <row r="45" spans="1:10" x14ac:dyDescent="0.25">
      <c r="A45" s="12"/>
      <c r="B45" s="12"/>
      <c r="C45" s="12"/>
      <c r="D45" s="12"/>
      <c r="E45" s="13"/>
      <c r="F45" s="17"/>
      <c r="G45" s="17"/>
      <c r="H45" s="77"/>
      <c r="I45" s="70"/>
      <c r="J45" s="53"/>
    </row>
    <row r="46" spans="1:10" x14ac:dyDescent="0.25">
      <c r="A46" s="12"/>
      <c r="B46" s="12"/>
      <c r="C46" s="12"/>
      <c r="D46" s="12"/>
      <c r="E46" s="13"/>
      <c r="F46" s="17"/>
      <c r="G46" s="17"/>
      <c r="H46" s="77"/>
      <c r="I46" s="70"/>
      <c r="J46" s="53"/>
    </row>
    <row r="47" spans="1:10" x14ac:dyDescent="0.25">
      <c r="A47" s="12"/>
      <c r="B47" s="12"/>
      <c r="C47" s="12"/>
      <c r="D47" s="12"/>
      <c r="E47" s="13"/>
      <c r="F47" s="17"/>
      <c r="G47" s="17"/>
      <c r="H47" s="77"/>
      <c r="I47" s="70"/>
      <c r="J47" s="53"/>
    </row>
    <row r="48" spans="1:10" x14ac:dyDescent="0.25">
      <c r="A48" s="12"/>
      <c r="B48" s="12"/>
      <c r="C48" s="12"/>
      <c r="D48" s="12"/>
      <c r="E48" s="13"/>
      <c r="F48" s="17"/>
      <c r="G48" s="17"/>
      <c r="H48" s="77"/>
      <c r="I48" s="70"/>
      <c r="J48" s="53"/>
    </row>
    <row r="49" spans="1:10" x14ac:dyDescent="0.25">
      <c r="A49" s="12"/>
      <c r="B49" s="12"/>
      <c r="C49" s="12"/>
      <c r="D49" s="12"/>
      <c r="E49" s="13"/>
      <c r="F49" s="17"/>
      <c r="G49" s="17"/>
      <c r="H49" s="77"/>
      <c r="I49" s="70"/>
      <c r="J49" s="53"/>
    </row>
    <row r="50" spans="1:10" x14ac:dyDescent="0.25">
      <c r="A50" s="12"/>
      <c r="B50" s="12"/>
      <c r="C50" s="12"/>
      <c r="D50" s="12"/>
      <c r="E50" s="13"/>
      <c r="F50" s="17"/>
      <c r="G50" s="17"/>
      <c r="H50" s="77"/>
      <c r="I50" s="70"/>
      <c r="J50" s="53"/>
    </row>
    <row r="51" spans="1:10" x14ac:dyDescent="0.25">
      <c r="A51" s="12"/>
      <c r="B51" s="12"/>
      <c r="C51" s="12"/>
      <c r="D51" s="12"/>
      <c r="E51" s="13"/>
      <c r="F51" s="17"/>
      <c r="G51" s="17"/>
      <c r="H51" s="77"/>
      <c r="I51" s="70"/>
      <c r="J51" s="53"/>
    </row>
    <row r="52" spans="1:10" x14ac:dyDescent="0.25">
      <c r="A52" s="12"/>
      <c r="B52" s="12"/>
      <c r="C52" s="12"/>
      <c r="D52" s="12"/>
      <c r="E52" s="13"/>
      <c r="F52" s="17"/>
      <c r="G52" s="17"/>
      <c r="H52" s="77"/>
      <c r="I52" s="70"/>
      <c r="J52" s="53"/>
    </row>
    <row r="53" spans="1:10" x14ac:dyDescent="0.25">
      <c r="A53" s="12"/>
      <c r="B53" s="12"/>
      <c r="C53" s="12"/>
      <c r="D53" s="12"/>
      <c r="E53" s="13"/>
      <c r="F53" s="17"/>
      <c r="G53" s="17"/>
      <c r="H53" s="77"/>
      <c r="I53" s="70"/>
      <c r="J53" s="53"/>
    </row>
    <row r="54" spans="1:10" x14ac:dyDescent="0.25">
      <c r="A54" s="12"/>
      <c r="B54" s="12"/>
      <c r="C54" s="12"/>
      <c r="D54" s="12"/>
      <c r="E54" s="13"/>
      <c r="F54" s="17"/>
      <c r="G54" s="17"/>
      <c r="H54" s="77"/>
      <c r="I54" s="70"/>
      <c r="J54" s="53"/>
    </row>
    <row r="55" spans="1:10" x14ac:dyDescent="0.25">
      <c r="A55" s="12"/>
      <c r="B55" s="12"/>
      <c r="C55" s="12"/>
      <c r="D55" s="12"/>
      <c r="E55" s="13"/>
      <c r="F55" s="17"/>
      <c r="G55" s="17"/>
      <c r="H55" s="77"/>
      <c r="I55" s="70"/>
      <c r="J55" s="53"/>
    </row>
    <row r="56" spans="1:10" x14ac:dyDescent="0.25">
      <c r="A56" s="12"/>
      <c r="B56" s="12"/>
      <c r="C56" s="12"/>
      <c r="D56" s="12"/>
      <c r="E56" s="13"/>
      <c r="F56" s="17"/>
      <c r="G56" s="17"/>
      <c r="H56" s="77"/>
      <c r="I56" s="70"/>
      <c r="J56" s="53"/>
    </row>
    <row r="57" spans="1:10" x14ac:dyDescent="0.25">
      <c r="A57" s="12"/>
      <c r="B57" s="12"/>
      <c r="C57" s="12"/>
      <c r="D57" s="12"/>
      <c r="E57" s="13"/>
      <c r="F57" s="17"/>
      <c r="G57" s="17"/>
      <c r="H57" s="77"/>
      <c r="I57" s="70"/>
      <c r="J57" s="53"/>
    </row>
    <row r="58" spans="1:10" x14ac:dyDescent="0.25">
      <c r="A58" s="12"/>
      <c r="B58" s="12"/>
      <c r="C58" s="12"/>
      <c r="D58" s="12"/>
      <c r="E58" s="13"/>
      <c r="F58" s="17"/>
      <c r="G58" s="17"/>
      <c r="H58" s="77"/>
      <c r="I58" s="70"/>
      <c r="J58" s="53"/>
    </row>
    <row r="59" spans="1:10" x14ac:dyDescent="0.25">
      <c r="A59" s="12"/>
      <c r="B59" s="12"/>
      <c r="C59" s="12"/>
      <c r="D59" s="12"/>
      <c r="E59" s="13"/>
      <c r="F59" s="17"/>
      <c r="G59" s="17"/>
      <c r="H59" s="77"/>
      <c r="I59" s="70"/>
      <c r="J59" s="53"/>
    </row>
    <row r="60" spans="1:10" x14ac:dyDescent="0.25">
      <c r="A60" s="12"/>
      <c r="B60" s="12"/>
      <c r="C60" s="12"/>
      <c r="D60" s="12"/>
      <c r="E60" s="13"/>
      <c r="F60" s="17"/>
      <c r="G60" s="17"/>
      <c r="H60" s="77"/>
      <c r="I60" s="70"/>
      <c r="J60" s="53"/>
    </row>
    <row r="61" spans="1:10" x14ac:dyDescent="0.25">
      <c r="A61" s="12"/>
      <c r="B61" s="12"/>
      <c r="C61" s="12"/>
      <c r="D61" s="12"/>
      <c r="E61" s="13"/>
      <c r="F61" s="17"/>
      <c r="G61" s="17"/>
      <c r="H61" s="77"/>
      <c r="I61" s="70"/>
      <c r="J61" s="53"/>
    </row>
    <row r="62" spans="1:10" x14ac:dyDescent="0.25">
      <c r="A62" s="12"/>
      <c r="B62" s="12"/>
      <c r="C62" s="12"/>
      <c r="D62" s="12"/>
      <c r="E62" s="13"/>
      <c r="F62" s="17"/>
      <c r="G62" s="17"/>
      <c r="H62" s="77"/>
      <c r="I62" s="70"/>
      <c r="J62" s="53"/>
    </row>
    <row r="63" spans="1:10" x14ac:dyDescent="0.25">
      <c r="A63" s="12"/>
      <c r="B63" s="12"/>
      <c r="C63" s="12"/>
      <c r="D63" s="12"/>
      <c r="E63" s="13"/>
      <c r="F63" s="17"/>
      <c r="G63" s="17"/>
      <c r="H63" s="77"/>
      <c r="I63" s="70"/>
      <c r="J63" s="53"/>
    </row>
    <row r="64" spans="1:10" x14ac:dyDescent="0.25">
      <c r="A64" s="12"/>
      <c r="B64" s="12"/>
      <c r="C64" s="12"/>
      <c r="D64" s="12"/>
      <c r="E64" s="13"/>
      <c r="F64" s="17"/>
      <c r="G64" s="17"/>
      <c r="H64" s="77"/>
      <c r="I64" s="70"/>
      <c r="J64" s="53"/>
    </row>
    <row r="65" spans="1:10" x14ac:dyDescent="0.25">
      <c r="A65" s="12"/>
      <c r="B65" s="12"/>
      <c r="C65" s="12"/>
      <c r="D65" s="12"/>
      <c r="E65" s="13"/>
      <c r="F65" s="17"/>
      <c r="G65" s="17"/>
      <c r="H65" s="77"/>
      <c r="I65" s="70"/>
      <c r="J65" s="53"/>
    </row>
    <row r="66" spans="1:10" x14ac:dyDescent="0.25">
      <c r="A66" s="12"/>
      <c r="B66" s="12"/>
      <c r="C66" s="12"/>
      <c r="D66" s="12"/>
      <c r="E66" s="13"/>
      <c r="F66" s="17"/>
      <c r="G66" s="17"/>
      <c r="H66" s="77"/>
      <c r="I66" s="70"/>
      <c r="J66" s="53"/>
    </row>
    <row r="67" spans="1:10" x14ac:dyDescent="0.25">
      <c r="A67" s="12"/>
      <c r="B67" s="12"/>
      <c r="C67" s="12"/>
      <c r="D67" s="12"/>
      <c r="E67" s="13"/>
      <c r="F67" s="17"/>
      <c r="G67" s="17"/>
      <c r="H67" s="77"/>
      <c r="I67" s="70"/>
      <c r="J67" s="53"/>
    </row>
    <row r="68" spans="1:10" x14ac:dyDescent="0.25">
      <c r="A68" s="12"/>
      <c r="B68" s="12"/>
      <c r="C68" s="12"/>
      <c r="D68" s="12"/>
      <c r="E68" s="13"/>
      <c r="F68" s="17"/>
      <c r="G68" s="17"/>
      <c r="H68" s="77"/>
      <c r="I68" s="70"/>
      <c r="J68" s="53"/>
    </row>
    <row r="69" spans="1:10" x14ac:dyDescent="0.25">
      <c r="A69" s="12"/>
      <c r="B69" s="12"/>
      <c r="C69" s="12"/>
      <c r="D69" s="12"/>
      <c r="E69" s="13"/>
      <c r="F69" s="17"/>
      <c r="G69" s="17"/>
      <c r="H69" s="77"/>
      <c r="I69" s="70"/>
      <c r="J69" s="53"/>
    </row>
    <row r="70" spans="1:10" x14ac:dyDescent="0.25">
      <c r="A70" s="12"/>
      <c r="B70" s="12"/>
      <c r="C70" s="12"/>
      <c r="D70" s="12"/>
      <c r="E70" s="13"/>
      <c r="F70" s="17"/>
      <c r="G70" s="17"/>
      <c r="H70" s="77"/>
      <c r="I70" s="70"/>
      <c r="J70" s="53"/>
    </row>
    <row r="71" spans="1:10" x14ac:dyDescent="0.25">
      <c r="A71" s="12"/>
      <c r="B71" s="12"/>
      <c r="C71" s="12"/>
      <c r="D71" s="12"/>
      <c r="E71" s="13"/>
      <c r="F71" s="17"/>
      <c r="G71" s="17"/>
      <c r="H71" s="77"/>
      <c r="I71" s="70"/>
      <c r="J71" s="53"/>
    </row>
    <row r="72" spans="1:10" x14ac:dyDescent="0.25">
      <c r="A72" s="12"/>
      <c r="B72" s="12"/>
      <c r="C72" s="12"/>
      <c r="D72" s="12"/>
      <c r="E72" s="13"/>
      <c r="F72" s="17"/>
      <c r="G72" s="17"/>
      <c r="H72" s="77"/>
      <c r="I72" s="70"/>
      <c r="J72" s="53"/>
    </row>
    <row r="73" spans="1:10" x14ac:dyDescent="0.25">
      <c r="A73" s="12"/>
      <c r="B73" s="12"/>
      <c r="C73" s="12"/>
      <c r="D73" s="12"/>
      <c r="E73" s="13"/>
      <c r="F73" s="17"/>
      <c r="G73" s="17"/>
      <c r="H73" s="77"/>
      <c r="I73" s="70"/>
      <c r="J73" s="53"/>
    </row>
    <row r="74" spans="1:10" x14ac:dyDescent="0.25">
      <c r="A74" s="12"/>
      <c r="B74" s="12"/>
      <c r="C74" s="12"/>
      <c r="D74" s="12"/>
      <c r="E74" s="13"/>
      <c r="F74" s="17"/>
      <c r="G74" s="17"/>
      <c r="H74" s="77"/>
      <c r="I74" s="70"/>
      <c r="J74" s="53"/>
    </row>
    <row r="75" spans="1:10" x14ac:dyDescent="0.25">
      <c r="A75" s="12"/>
      <c r="B75" s="12"/>
      <c r="C75" s="12"/>
      <c r="D75" s="12"/>
      <c r="E75" s="13"/>
      <c r="F75" s="17"/>
      <c r="G75" s="17"/>
      <c r="H75" s="77"/>
      <c r="I75" s="70"/>
      <c r="J75" s="53"/>
    </row>
    <row r="76" spans="1:10" x14ac:dyDescent="0.25">
      <c r="A76" s="12"/>
      <c r="B76" s="12"/>
      <c r="C76" s="12"/>
      <c r="D76" s="12"/>
      <c r="E76" s="13"/>
      <c r="F76" s="17"/>
      <c r="G76" s="17"/>
      <c r="H76" s="77"/>
      <c r="I76" s="70"/>
      <c r="J76" s="53"/>
    </row>
    <row r="77" spans="1:10" x14ac:dyDescent="0.25">
      <c r="A77" s="12"/>
      <c r="B77" s="12"/>
      <c r="C77" s="12"/>
      <c r="D77" s="12"/>
      <c r="E77" s="13"/>
      <c r="F77" s="17"/>
      <c r="G77" s="17"/>
      <c r="H77" s="77"/>
      <c r="I77" s="70"/>
      <c r="J77" s="53"/>
    </row>
    <row r="78" spans="1:10" x14ac:dyDescent="0.25">
      <c r="A78" s="12"/>
      <c r="B78" s="12"/>
      <c r="C78" s="12"/>
      <c r="D78" s="12"/>
      <c r="E78" s="13"/>
      <c r="F78" s="17"/>
      <c r="G78" s="17"/>
      <c r="H78" s="77"/>
      <c r="I78" s="70"/>
      <c r="J78" s="53"/>
    </row>
    <row r="79" spans="1:10" x14ac:dyDescent="0.25">
      <c r="A79" s="12"/>
      <c r="B79" s="12"/>
      <c r="C79" s="12"/>
      <c r="D79" s="12"/>
      <c r="E79" s="13"/>
      <c r="F79" s="17"/>
      <c r="G79" s="17"/>
      <c r="H79" s="77"/>
      <c r="I79" s="70"/>
      <c r="J79" s="53"/>
    </row>
    <row r="80" spans="1:10" x14ac:dyDescent="0.25">
      <c r="A80" s="12"/>
      <c r="B80" s="12"/>
      <c r="C80" s="12"/>
      <c r="D80" s="12"/>
      <c r="E80" s="13"/>
      <c r="F80" s="17"/>
      <c r="G80" s="17"/>
      <c r="H80" s="77"/>
      <c r="I80" s="70"/>
      <c r="J80" s="53"/>
    </row>
    <row r="81" spans="1:10" x14ac:dyDescent="0.25">
      <c r="A81" s="12"/>
      <c r="B81" s="12"/>
      <c r="C81" s="12"/>
      <c r="D81" s="12"/>
      <c r="E81" s="13"/>
      <c r="F81" s="17"/>
      <c r="G81" s="17"/>
      <c r="H81" s="77"/>
      <c r="I81" s="70"/>
      <c r="J81" s="53"/>
    </row>
    <row r="82" spans="1:10" x14ac:dyDescent="0.25">
      <c r="A82" s="12"/>
      <c r="B82" s="12"/>
      <c r="C82" s="12"/>
      <c r="D82" s="12"/>
      <c r="E82" s="13"/>
      <c r="F82" s="17"/>
      <c r="G82" s="17"/>
      <c r="H82" s="77"/>
      <c r="I82" s="70"/>
      <c r="J82" s="53"/>
    </row>
    <row r="83" spans="1:10" x14ac:dyDescent="0.25">
      <c r="A83" s="12"/>
      <c r="B83" s="12"/>
      <c r="C83" s="12"/>
      <c r="D83" s="12"/>
      <c r="E83" s="13"/>
      <c r="F83" s="17"/>
      <c r="G83" s="17"/>
      <c r="H83" s="77"/>
      <c r="I83" s="70"/>
      <c r="J83" s="53"/>
    </row>
    <row r="84" spans="1:10" x14ac:dyDescent="0.25">
      <c r="A84" s="12"/>
      <c r="B84" s="12"/>
      <c r="C84" s="12"/>
      <c r="D84" s="12"/>
      <c r="E84" s="13"/>
      <c r="F84" s="17"/>
      <c r="G84" s="17"/>
      <c r="H84" s="73"/>
      <c r="I84" s="138"/>
      <c r="J84" s="59"/>
    </row>
    <row r="85" spans="1:10" x14ac:dyDescent="0.25">
      <c r="A85" s="12"/>
      <c r="B85" s="12"/>
      <c r="C85" s="12"/>
      <c r="D85" s="12"/>
      <c r="E85" s="13"/>
      <c r="F85" s="17"/>
      <c r="G85" s="17"/>
      <c r="H85" s="73"/>
      <c r="I85" s="70"/>
      <c r="J85" s="53"/>
    </row>
    <row r="86" spans="1:10" s="18" customFormat="1" ht="24.75" customHeight="1" x14ac:dyDescent="0.25">
      <c r="A86" s="207" t="str">
        <f>$A$10</f>
        <v>C11.3</v>
      </c>
      <c r="B86" s="196"/>
      <c r="C86" s="196"/>
      <c r="D86" s="196"/>
      <c r="E86" s="19" t="s">
        <v>172</v>
      </c>
      <c r="F86" s="20"/>
      <c r="G86" s="21"/>
      <c r="H86" s="663"/>
      <c r="I86" s="75">
        <f>SUM(I9:I85)</f>
        <v>0</v>
      </c>
      <c r="J86" s="57"/>
    </row>
  </sheetData>
  <sheetProtection algorithmName="SHA-512" hashValue="KA7MiChdgSRhgKocAjnI2JPf0idYlMv17mSZ0BVDcH9I3e+PnGumo0wiEADJROz6IDTouxRV8dy9c50wWha3WQ==" saltValue="lIysUDJDRIcJCEJOH1L/XQ=="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BBD44-F7BE-429D-BF9B-1CE9F724029C}">
  <sheetPr codeName="Sheet84">
    <tabColor rgb="FF92D050"/>
  </sheetPr>
  <dimension ref="A1:J153"/>
  <sheetViews>
    <sheetView view="pageBreakPreview" zoomScaleNormal="125" zoomScaleSheetLayoutView="100" zoomScalePageLayoutView="125" workbookViewId="0">
      <selection activeCell="E32" sqref="E32"/>
    </sheetView>
  </sheetViews>
  <sheetFormatPr defaultColWidth="8.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0" width="0.90625" style="5" customWidth="1"/>
    <col min="11" max="16384" width="8.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656" t="s">
        <v>15</v>
      </c>
      <c r="I8" s="10" t="s">
        <v>16</v>
      </c>
      <c r="J8" s="11"/>
    </row>
    <row r="9" spans="1:10" x14ac:dyDescent="0.25">
      <c r="A9" s="12"/>
      <c r="B9" s="12"/>
      <c r="C9" s="12"/>
      <c r="D9" s="12"/>
      <c r="E9" s="13"/>
      <c r="F9" s="17"/>
      <c r="G9" s="17"/>
      <c r="H9" s="658"/>
      <c r="I9" s="70" t="str">
        <f>IF(F9="","",G9*H9)</f>
        <v/>
      </c>
      <c r="J9" s="53"/>
    </row>
    <row r="10" spans="1:10" ht="13" x14ac:dyDescent="0.25">
      <c r="A10" s="188" t="s">
        <v>2040</v>
      </c>
      <c r="B10" s="188"/>
      <c r="C10" s="188"/>
      <c r="D10" s="188"/>
      <c r="E10" s="15" t="s">
        <v>1082</v>
      </c>
      <c r="F10" s="17"/>
      <c r="G10" s="17"/>
      <c r="H10" s="658"/>
      <c r="I10" s="70"/>
      <c r="J10" s="53"/>
    </row>
    <row r="11" spans="1:10" x14ac:dyDescent="0.25">
      <c r="A11" s="12"/>
      <c r="B11" s="12"/>
      <c r="C11" s="12"/>
      <c r="D11" s="12"/>
      <c r="E11" s="13"/>
      <c r="F11" s="17"/>
      <c r="G11" s="17"/>
      <c r="H11" s="658"/>
      <c r="I11" s="70"/>
      <c r="J11" s="53"/>
    </row>
    <row r="12" spans="1:10" ht="13" x14ac:dyDescent="0.25">
      <c r="A12" s="188" t="s">
        <v>2041</v>
      </c>
      <c r="C12" s="12"/>
      <c r="D12" s="12"/>
      <c r="E12" s="13" t="s">
        <v>1084</v>
      </c>
      <c r="F12" s="17"/>
      <c r="G12" s="17"/>
      <c r="H12" s="658"/>
      <c r="I12" s="70" t="str">
        <f t="shared" ref="I12:I17" si="0">IF(F12="","",G12*H12)</f>
        <v/>
      </c>
      <c r="J12" s="53"/>
    </row>
    <row r="13" spans="1:10" x14ac:dyDescent="0.25">
      <c r="A13" s="12"/>
      <c r="B13" s="12"/>
      <c r="C13" s="12"/>
      <c r="D13" s="12"/>
      <c r="E13" s="13"/>
      <c r="F13" s="17"/>
      <c r="G13" s="17"/>
      <c r="H13" s="658"/>
      <c r="I13" s="70" t="str">
        <f t="shared" si="0"/>
        <v/>
      </c>
      <c r="J13" s="53"/>
    </row>
    <row r="14" spans="1:10" ht="30" customHeight="1" x14ac:dyDescent="0.25">
      <c r="A14" s="12"/>
      <c r="B14" s="12" t="s">
        <v>2042</v>
      </c>
      <c r="C14" s="12"/>
      <c r="D14" s="12"/>
      <c r="E14" s="13" t="s">
        <v>1086</v>
      </c>
      <c r="F14" s="17"/>
      <c r="G14" s="17"/>
      <c r="H14" s="658"/>
      <c r="I14" s="70" t="str">
        <f t="shared" si="0"/>
        <v/>
      </c>
      <c r="J14" s="53"/>
    </row>
    <row r="15" spans="1:10" x14ac:dyDescent="0.25">
      <c r="A15" s="12"/>
      <c r="B15" s="12"/>
      <c r="C15" s="12"/>
      <c r="D15" s="12"/>
      <c r="E15" s="13"/>
      <c r="F15" s="17"/>
      <c r="G15" s="17"/>
      <c r="H15" s="658"/>
      <c r="I15" s="70" t="str">
        <f t="shared" si="0"/>
        <v/>
      </c>
      <c r="J15" s="53"/>
    </row>
    <row r="16" spans="1:10" ht="37.5" x14ac:dyDescent="0.25">
      <c r="A16" s="12"/>
      <c r="B16" s="12"/>
      <c r="C16" s="12" t="s">
        <v>41</v>
      </c>
      <c r="D16" s="12"/>
      <c r="E16" s="963" t="s">
        <v>3876</v>
      </c>
      <c r="F16" s="17" t="s">
        <v>365</v>
      </c>
      <c r="G16" s="71">
        <v>12170</v>
      </c>
      <c r="H16" s="867"/>
      <c r="I16" s="873">
        <f>H16*G16</f>
        <v>0</v>
      </c>
      <c r="J16" s="58"/>
    </row>
    <row r="17" spans="1:10" x14ac:dyDescent="0.25">
      <c r="A17" s="12"/>
      <c r="B17" s="12"/>
      <c r="C17" s="12"/>
      <c r="D17" s="12"/>
      <c r="E17" s="13"/>
      <c r="F17" s="17"/>
      <c r="G17" s="71"/>
      <c r="H17" s="869"/>
      <c r="I17" s="873" t="str">
        <f t="shared" si="0"/>
        <v/>
      </c>
      <c r="J17" s="53"/>
    </row>
    <row r="18" spans="1:10" ht="37.5" x14ac:dyDescent="0.25">
      <c r="A18" s="12"/>
      <c r="B18" s="12"/>
      <c r="C18" s="12" t="s">
        <v>82</v>
      </c>
      <c r="D18" s="12"/>
      <c r="E18" s="13" t="s">
        <v>1087</v>
      </c>
      <c r="F18" s="17" t="s">
        <v>365</v>
      </c>
      <c r="G18" s="71">
        <v>3175</v>
      </c>
      <c r="H18" s="867"/>
      <c r="I18" s="873">
        <f>H18*G18</f>
        <v>0</v>
      </c>
      <c r="J18" s="745"/>
    </row>
    <row r="19" spans="1:10" x14ac:dyDescent="0.25">
      <c r="A19" s="12"/>
      <c r="B19" s="682"/>
      <c r="C19" s="682"/>
      <c r="D19" s="682"/>
      <c r="E19" s="42"/>
      <c r="F19" s="17"/>
      <c r="G19" s="71"/>
      <c r="H19" s="868"/>
      <c r="I19" s="873"/>
      <c r="J19" s="745"/>
    </row>
    <row r="20" spans="1:10" ht="25" x14ac:dyDescent="0.25">
      <c r="A20" s="12"/>
      <c r="B20" s="12" t="s">
        <v>2043</v>
      </c>
      <c r="C20" s="682"/>
      <c r="D20" s="682"/>
      <c r="E20" s="42" t="s">
        <v>1089</v>
      </c>
      <c r="F20" s="17"/>
      <c r="G20" s="71"/>
      <c r="H20" s="868"/>
      <c r="I20" s="873"/>
      <c r="J20" s="745"/>
    </row>
    <row r="21" spans="1:10" x14ac:dyDescent="0.25">
      <c r="A21" s="12"/>
      <c r="B21" s="682"/>
      <c r="C21" s="12"/>
      <c r="D21" s="682"/>
      <c r="E21" s="683"/>
      <c r="F21" s="24"/>
      <c r="G21" s="71"/>
      <c r="H21" s="871"/>
      <c r="I21" s="873" t="str">
        <f t="shared" ref="I21:I36" si="1">IF(F21="","",G21*H21)</f>
        <v/>
      </c>
      <c r="J21" s="745"/>
    </row>
    <row r="22" spans="1:10" x14ac:dyDescent="0.25">
      <c r="A22" s="12"/>
      <c r="B22" s="12"/>
      <c r="C22" s="12" t="s">
        <v>41</v>
      </c>
      <c r="D22" s="12"/>
      <c r="E22" s="13" t="s">
        <v>1090</v>
      </c>
      <c r="F22" s="17" t="s">
        <v>57</v>
      </c>
      <c r="G22" s="71">
        <v>38</v>
      </c>
      <c r="H22" s="867"/>
      <c r="I22" s="873">
        <f>H22*G22</f>
        <v>0</v>
      </c>
      <c r="J22" s="745"/>
    </row>
    <row r="23" spans="1:10" x14ac:dyDescent="0.25">
      <c r="A23" s="12"/>
      <c r="B23" s="12"/>
      <c r="C23" s="12"/>
      <c r="D23" s="12"/>
      <c r="E23" s="13"/>
      <c r="F23" s="17"/>
      <c r="G23" s="71"/>
      <c r="H23" s="868"/>
      <c r="I23" s="873"/>
      <c r="J23" s="745"/>
    </row>
    <row r="24" spans="1:10" x14ac:dyDescent="0.25">
      <c r="A24" s="12"/>
      <c r="B24" s="12"/>
      <c r="C24" s="12" t="s">
        <v>44</v>
      </c>
      <c r="D24" s="12"/>
      <c r="E24" s="13" t="s">
        <v>2044</v>
      </c>
      <c r="F24" s="17" t="s">
        <v>57</v>
      </c>
      <c r="G24" s="71">
        <v>4</v>
      </c>
      <c r="H24" s="867"/>
      <c r="I24" s="873">
        <f>H24*G24</f>
        <v>0</v>
      </c>
      <c r="J24" s="745"/>
    </row>
    <row r="25" spans="1:10" x14ac:dyDescent="0.25">
      <c r="A25" s="12"/>
      <c r="B25" s="12"/>
      <c r="C25" s="12"/>
      <c r="D25" s="12"/>
      <c r="E25" s="13"/>
      <c r="F25" s="17"/>
      <c r="G25" s="71"/>
      <c r="H25" s="871"/>
      <c r="I25" s="873" t="str">
        <f t="shared" si="1"/>
        <v/>
      </c>
      <c r="J25" s="745"/>
    </row>
    <row r="26" spans="1:10" x14ac:dyDescent="0.25">
      <c r="A26" s="12"/>
      <c r="B26" s="12"/>
      <c r="C26" s="12" t="s">
        <v>1091</v>
      </c>
      <c r="D26" s="12"/>
      <c r="E26" s="13" t="s">
        <v>1092</v>
      </c>
      <c r="F26" s="17" t="s">
        <v>57</v>
      </c>
      <c r="G26" s="71">
        <v>16</v>
      </c>
      <c r="H26" s="867"/>
      <c r="I26" s="873">
        <f>H26*G26</f>
        <v>0</v>
      </c>
      <c r="J26" s="58"/>
    </row>
    <row r="27" spans="1:10" x14ac:dyDescent="0.25">
      <c r="A27" s="12"/>
      <c r="B27" s="12"/>
      <c r="C27" s="12"/>
      <c r="D27" s="12"/>
      <c r="E27" s="13"/>
      <c r="F27" s="17"/>
      <c r="G27" s="71"/>
      <c r="H27" s="868"/>
      <c r="I27" s="873"/>
      <c r="J27" s="58"/>
    </row>
    <row r="28" spans="1:10" ht="38.5" x14ac:dyDescent="0.25">
      <c r="A28" s="12"/>
      <c r="B28" s="12"/>
      <c r="C28" s="12" t="s">
        <v>82</v>
      </c>
      <c r="D28" s="12"/>
      <c r="E28" s="13" t="s">
        <v>3905</v>
      </c>
      <c r="F28" s="17" t="s">
        <v>57</v>
      </c>
      <c r="G28" s="71">
        <v>30</v>
      </c>
      <c r="H28" s="867"/>
      <c r="I28" s="873">
        <f>H28*G28</f>
        <v>0</v>
      </c>
      <c r="J28" s="58"/>
    </row>
    <row r="29" spans="1:10" x14ac:dyDescent="0.25">
      <c r="A29" s="12"/>
      <c r="B29" s="12"/>
      <c r="C29" s="12"/>
      <c r="D29" s="12"/>
      <c r="E29" s="13"/>
      <c r="F29" s="17"/>
      <c r="G29" s="71"/>
      <c r="H29" s="868"/>
      <c r="I29" s="873" t="str">
        <f t="shared" si="1"/>
        <v/>
      </c>
      <c r="J29" s="53"/>
    </row>
    <row r="30" spans="1:10" ht="36" customHeight="1" x14ac:dyDescent="0.25">
      <c r="A30" s="12"/>
      <c r="B30" s="12"/>
      <c r="C30" s="12" t="s">
        <v>84</v>
      </c>
      <c r="D30" s="12"/>
      <c r="E30" s="963" t="s">
        <v>3892</v>
      </c>
      <c r="F30" s="17" t="s">
        <v>57</v>
      </c>
      <c r="G30" s="71">
        <v>38</v>
      </c>
      <c r="H30" s="867"/>
      <c r="I30" s="873">
        <f>H30*G30</f>
        <v>0</v>
      </c>
      <c r="J30" s="53"/>
    </row>
    <row r="31" spans="1:10" x14ac:dyDescent="0.25">
      <c r="A31" s="12"/>
      <c r="B31" s="12"/>
      <c r="C31" s="12"/>
      <c r="D31" s="12"/>
      <c r="E31" s="13"/>
      <c r="F31" s="17"/>
      <c r="G31" s="71"/>
      <c r="H31" s="869"/>
      <c r="I31" s="873" t="str">
        <f t="shared" si="1"/>
        <v/>
      </c>
      <c r="J31" s="53"/>
    </row>
    <row r="32" spans="1:10" ht="25" x14ac:dyDescent="0.25">
      <c r="A32" s="12"/>
      <c r="B32" s="682"/>
      <c r="C32" s="12" t="s">
        <v>86</v>
      </c>
      <c r="D32" s="682"/>
      <c r="E32" s="1001" t="s">
        <v>3893</v>
      </c>
      <c r="F32" s="17" t="s">
        <v>57</v>
      </c>
      <c r="G32" s="71">
        <v>4</v>
      </c>
      <c r="H32" s="867"/>
      <c r="I32" s="873">
        <f>H32*G32</f>
        <v>0</v>
      </c>
      <c r="J32" s="58"/>
    </row>
    <row r="33" spans="1:10" x14ac:dyDescent="0.25">
      <c r="A33" s="12"/>
      <c r="B33" s="12"/>
      <c r="C33" s="12"/>
      <c r="D33" s="12"/>
      <c r="E33" s="13"/>
      <c r="F33" s="17"/>
      <c r="G33" s="71"/>
      <c r="H33" s="869"/>
      <c r="I33" s="873" t="str">
        <f t="shared" si="1"/>
        <v/>
      </c>
      <c r="J33" s="53"/>
    </row>
    <row r="34" spans="1:10" ht="37.5" x14ac:dyDescent="0.25">
      <c r="A34" s="12"/>
      <c r="B34" s="12"/>
      <c r="C34" s="12" t="s">
        <v>88</v>
      </c>
      <c r="D34" s="12"/>
      <c r="E34" s="13" t="s">
        <v>1093</v>
      </c>
      <c r="F34" s="17" t="s">
        <v>57</v>
      </c>
      <c r="G34" s="71">
        <v>78</v>
      </c>
      <c r="H34" s="867"/>
      <c r="I34" s="873">
        <f>H34*G34</f>
        <v>0</v>
      </c>
      <c r="J34" s="54"/>
    </row>
    <row r="35" spans="1:10" x14ac:dyDescent="0.25">
      <c r="A35" s="12"/>
      <c r="B35" s="12"/>
      <c r="C35" s="12"/>
      <c r="D35" s="12"/>
      <c r="E35" s="746"/>
      <c r="F35" s="17"/>
      <c r="G35" s="17"/>
      <c r="H35" s="869"/>
      <c r="I35" s="873" t="str">
        <f t="shared" si="1"/>
        <v/>
      </c>
      <c r="J35" s="53"/>
    </row>
    <row r="36" spans="1:10" ht="13" x14ac:dyDescent="0.25">
      <c r="A36" s="188" t="s">
        <v>2045</v>
      </c>
      <c r="C36" s="12"/>
      <c r="D36" s="12"/>
      <c r="E36" s="13" t="s">
        <v>1107</v>
      </c>
      <c r="F36" s="17"/>
      <c r="G36" s="71"/>
      <c r="H36" s="868"/>
      <c r="I36" s="873" t="str">
        <f t="shared" si="1"/>
        <v/>
      </c>
      <c r="J36" s="745"/>
    </row>
    <row r="37" spans="1:10" ht="13.5" customHeight="1" x14ac:dyDescent="0.25">
      <c r="A37" s="12"/>
      <c r="B37" s="12"/>
      <c r="C37" s="682"/>
      <c r="D37" s="682"/>
      <c r="E37" s="42"/>
      <c r="F37" s="17"/>
      <c r="G37" s="71"/>
      <c r="H37" s="868"/>
      <c r="I37" s="873"/>
      <c r="J37" s="745"/>
    </row>
    <row r="38" spans="1:10" ht="47.75" customHeight="1" x14ac:dyDescent="0.25">
      <c r="A38" s="12"/>
      <c r="B38" s="12" t="s">
        <v>2046</v>
      </c>
      <c r="C38" s="682"/>
      <c r="D38" s="682"/>
      <c r="E38" s="42" t="s">
        <v>1109</v>
      </c>
      <c r="F38" s="17" t="s">
        <v>365</v>
      </c>
      <c r="G38" s="71">
        <v>570</v>
      </c>
      <c r="H38" s="867"/>
      <c r="I38" s="873">
        <f>H38*G38</f>
        <v>0</v>
      </c>
    </row>
    <row r="39" spans="1:10" x14ac:dyDescent="0.25">
      <c r="A39" s="12"/>
      <c r="B39" s="12"/>
      <c r="C39" s="682"/>
      <c r="D39" s="682"/>
      <c r="E39" s="42"/>
      <c r="F39" s="17"/>
      <c r="G39" s="71"/>
      <c r="H39" s="868"/>
      <c r="I39" s="873"/>
    </row>
    <row r="40" spans="1:10" ht="37.5" x14ac:dyDescent="0.25">
      <c r="A40" s="12"/>
      <c r="B40" s="12" t="s">
        <v>2046</v>
      </c>
      <c r="C40" s="682"/>
      <c r="D40" s="682"/>
      <c r="E40" s="42" t="s">
        <v>2047</v>
      </c>
      <c r="F40" s="17" t="s">
        <v>365</v>
      </c>
      <c r="G40" s="71">
        <v>200</v>
      </c>
      <c r="H40" s="867"/>
      <c r="I40" s="873">
        <f>H40*G40</f>
        <v>0</v>
      </c>
    </row>
    <row r="41" spans="1:10" x14ac:dyDescent="0.25">
      <c r="A41" s="12"/>
      <c r="B41" s="12"/>
      <c r="C41" s="682"/>
      <c r="D41" s="682"/>
      <c r="E41" s="42"/>
      <c r="F41" s="17"/>
      <c r="G41" s="71"/>
      <c r="H41" s="871"/>
      <c r="I41" s="873" t="str">
        <f t="shared" ref="I41:I51" si="2">IF(F41="","",G41*H41)</f>
        <v/>
      </c>
      <c r="J41" s="745"/>
    </row>
    <row r="42" spans="1:10" ht="13" x14ac:dyDescent="0.25">
      <c r="A42" s="188" t="s">
        <v>2048</v>
      </c>
      <c r="B42" s="669"/>
      <c r="C42" s="12"/>
      <c r="D42" s="682"/>
      <c r="E42" s="42" t="s">
        <v>1111</v>
      </c>
      <c r="F42" s="17"/>
      <c r="G42" s="71"/>
      <c r="H42" s="869"/>
      <c r="I42" s="873" t="str">
        <f t="shared" si="2"/>
        <v/>
      </c>
      <c r="J42" s="53"/>
    </row>
    <row r="43" spans="1:10" x14ac:dyDescent="0.25">
      <c r="A43" s="12"/>
      <c r="B43" s="12"/>
      <c r="C43" s="12"/>
      <c r="D43" s="12"/>
      <c r="E43" s="13"/>
      <c r="F43" s="17"/>
      <c r="G43" s="71"/>
      <c r="H43" s="869"/>
      <c r="I43" s="873" t="str">
        <f t="shared" si="2"/>
        <v/>
      </c>
      <c r="J43" s="53"/>
    </row>
    <row r="44" spans="1:10" x14ac:dyDescent="0.25">
      <c r="A44" s="12"/>
      <c r="B44" s="12" t="s">
        <v>2049</v>
      </c>
      <c r="C44" s="12"/>
      <c r="D44" s="12"/>
      <c r="E44" s="13" t="s">
        <v>1113</v>
      </c>
      <c r="F44" s="17" t="s">
        <v>57</v>
      </c>
      <c r="G44" s="71">
        <v>1346</v>
      </c>
      <c r="H44" s="867"/>
      <c r="I44" s="873">
        <f>H44*G44</f>
        <v>0</v>
      </c>
      <c r="J44" s="58"/>
    </row>
    <row r="45" spans="1:10" x14ac:dyDescent="0.25">
      <c r="A45" s="12"/>
      <c r="B45" s="12"/>
      <c r="C45" s="12"/>
      <c r="D45" s="12"/>
      <c r="E45" s="13"/>
      <c r="F45" s="17"/>
      <c r="G45" s="71"/>
      <c r="H45" s="868"/>
      <c r="I45" s="873"/>
      <c r="J45" s="58"/>
    </row>
    <row r="46" spans="1:10" ht="37.5" x14ac:dyDescent="0.25">
      <c r="A46" s="12"/>
      <c r="B46" s="12" t="s">
        <v>2050</v>
      </c>
      <c r="C46" s="12"/>
      <c r="D46" s="12"/>
      <c r="E46" s="13" t="s">
        <v>2051</v>
      </c>
      <c r="F46" s="17" t="s">
        <v>57</v>
      </c>
      <c r="G46" s="71">
        <v>110</v>
      </c>
      <c r="H46" s="867"/>
      <c r="I46" s="873">
        <f>H46*G46</f>
        <v>0</v>
      </c>
      <c r="J46" s="58"/>
    </row>
    <row r="47" spans="1:10" x14ac:dyDescent="0.25">
      <c r="A47" s="12"/>
      <c r="B47" s="12"/>
      <c r="C47" s="12"/>
      <c r="D47" s="12"/>
      <c r="E47" s="13"/>
      <c r="F47" s="17"/>
      <c r="G47" s="71"/>
      <c r="H47" s="868"/>
      <c r="I47" s="873" t="str">
        <f t="shared" si="2"/>
        <v/>
      </c>
      <c r="J47" s="53"/>
    </row>
    <row r="48" spans="1:10" ht="13" x14ac:dyDescent="0.25">
      <c r="A48" s="188" t="s">
        <v>2052</v>
      </c>
      <c r="C48" s="12"/>
      <c r="D48" s="12"/>
      <c r="E48" s="13" t="s">
        <v>1114</v>
      </c>
      <c r="F48" s="17"/>
      <c r="G48" s="71"/>
      <c r="H48" s="869"/>
      <c r="I48" s="873" t="str">
        <f t="shared" si="2"/>
        <v/>
      </c>
      <c r="J48" s="53"/>
    </row>
    <row r="49" spans="1:10" x14ac:dyDescent="0.25">
      <c r="A49" s="12"/>
      <c r="B49" s="12"/>
      <c r="C49" s="12"/>
      <c r="D49" s="12"/>
      <c r="E49" s="13"/>
      <c r="F49" s="17"/>
      <c r="G49" s="71"/>
      <c r="H49" s="869"/>
      <c r="I49" s="873" t="str">
        <f t="shared" si="2"/>
        <v/>
      </c>
      <c r="J49" s="53"/>
    </row>
    <row r="50" spans="1:10" x14ac:dyDescent="0.25">
      <c r="A50" s="12"/>
      <c r="B50" s="12" t="s">
        <v>2053</v>
      </c>
      <c r="C50" s="682"/>
      <c r="D50" s="682"/>
      <c r="E50" s="42" t="s">
        <v>1116</v>
      </c>
      <c r="F50" s="17" t="s">
        <v>57</v>
      </c>
      <c r="G50" s="71">
        <v>2135</v>
      </c>
      <c r="H50" s="867"/>
      <c r="I50" s="873">
        <f>H50*G50</f>
        <v>0</v>
      </c>
      <c r="J50" s="58"/>
    </row>
    <row r="51" spans="1:10" ht="12.75" customHeight="1" x14ac:dyDescent="0.25">
      <c r="A51" s="12"/>
      <c r="B51" s="12"/>
      <c r="C51" s="12"/>
      <c r="D51" s="12"/>
      <c r="E51" s="13"/>
      <c r="F51" s="17"/>
      <c r="G51" s="71"/>
      <c r="H51" s="869"/>
      <c r="I51" s="873" t="str">
        <f t="shared" si="2"/>
        <v/>
      </c>
      <c r="J51" s="53"/>
    </row>
    <row r="52" spans="1:10" ht="15" customHeight="1" x14ac:dyDescent="0.25">
      <c r="A52" s="188" t="s">
        <v>2054</v>
      </c>
      <c r="B52" s="12" t="s">
        <v>5</v>
      </c>
      <c r="C52" s="12"/>
      <c r="D52" s="12"/>
      <c r="E52" s="13" t="s">
        <v>1118</v>
      </c>
      <c r="F52" s="17" t="s">
        <v>365</v>
      </c>
      <c r="G52" s="71">
        <v>9630</v>
      </c>
      <c r="H52" s="867"/>
      <c r="I52" s="873">
        <f>H52*G52</f>
        <v>0</v>
      </c>
      <c r="J52" s="54"/>
    </row>
    <row r="53" spans="1:10" ht="12.75" customHeight="1" x14ac:dyDescent="0.25">
      <c r="A53" s="12"/>
      <c r="B53" s="682"/>
      <c r="C53" s="682"/>
      <c r="D53" s="682"/>
      <c r="E53" s="42"/>
      <c r="F53" s="17"/>
      <c r="G53" s="71"/>
      <c r="H53" s="868"/>
      <c r="I53" s="873"/>
      <c r="J53" s="54"/>
    </row>
    <row r="54" spans="1:10" ht="15" customHeight="1" x14ac:dyDescent="0.25">
      <c r="A54" s="188" t="s">
        <v>2055</v>
      </c>
      <c r="B54" s="682"/>
      <c r="C54" s="682"/>
      <c r="D54" s="682"/>
      <c r="E54" s="15" t="s">
        <v>2056</v>
      </c>
      <c r="F54" s="17"/>
      <c r="G54" s="71"/>
      <c r="H54" s="868"/>
      <c r="I54" s="873"/>
      <c r="J54" s="54"/>
    </row>
    <row r="55" spans="1:10" ht="12.75" customHeight="1" x14ac:dyDescent="0.25">
      <c r="A55" s="12"/>
      <c r="B55" s="682"/>
      <c r="C55" s="682"/>
      <c r="D55" s="682"/>
      <c r="E55" s="42"/>
      <c r="F55" s="17"/>
      <c r="G55" s="71"/>
      <c r="H55" s="868"/>
      <c r="I55" s="873"/>
      <c r="J55" s="54"/>
    </row>
    <row r="56" spans="1:10" ht="15" customHeight="1" x14ac:dyDescent="0.25">
      <c r="A56" s="12"/>
      <c r="B56" s="682"/>
      <c r="C56" s="682"/>
      <c r="D56" s="682"/>
      <c r="E56" s="42" t="s">
        <v>2057</v>
      </c>
      <c r="F56" s="17" t="s">
        <v>365</v>
      </c>
      <c r="G56" s="71">
        <v>500</v>
      </c>
      <c r="H56" s="867"/>
      <c r="I56" s="873">
        <f>H56*G56</f>
        <v>0</v>
      </c>
      <c r="J56" s="54"/>
    </row>
    <row r="57" spans="1:10" ht="15" customHeight="1" x14ac:dyDescent="0.25">
      <c r="A57" s="12"/>
      <c r="B57" s="682"/>
      <c r="C57" s="682"/>
      <c r="D57" s="682"/>
      <c r="E57" s="42"/>
      <c r="F57" s="17"/>
      <c r="G57" s="71"/>
      <c r="H57" s="868"/>
      <c r="I57" s="873"/>
      <c r="J57" s="54"/>
    </row>
    <row r="58" spans="1:10" ht="26" customHeight="1" x14ac:dyDescent="0.25">
      <c r="A58" s="188" t="s">
        <v>2058</v>
      </c>
      <c r="B58" s="682"/>
      <c r="C58" s="682"/>
      <c r="D58" s="682"/>
      <c r="E58" s="15" t="s">
        <v>2059</v>
      </c>
      <c r="F58" s="17"/>
      <c r="G58" s="71"/>
      <c r="H58" s="868"/>
      <c r="I58" s="873"/>
      <c r="J58" s="54"/>
    </row>
    <row r="59" spans="1:10" ht="12.75" customHeight="1" x14ac:dyDescent="0.25">
      <c r="A59" s="12"/>
      <c r="B59" s="682"/>
      <c r="C59" s="682"/>
      <c r="D59" s="682"/>
      <c r="E59" s="42"/>
      <c r="F59" s="17"/>
      <c r="G59" s="71"/>
      <c r="H59" s="868"/>
      <c r="I59" s="873"/>
      <c r="J59" s="54"/>
    </row>
    <row r="60" spans="1:10" ht="24" customHeight="1" x14ac:dyDescent="0.25">
      <c r="A60" s="12"/>
      <c r="B60" s="12" t="s">
        <v>2060</v>
      </c>
      <c r="C60" s="682"/>
      <c r="D60" s="682"/>
      <c r="E60" s="13" t="s">
        <v>2061</v>
      </c>
      <c r="F60" s="17" t="s">
        <v>365</v>
      </c>
      <c r="G60" s="71">
        <v>50</v>
      </c>
      <c r="H60" s="867"/>
      <c r="I60" s="873">
        <f>H60*G60</f>
        <v>0</v>
      </c>
      <c r="J60" s="54"/>
    </row>
    <row r="61" spans="1:10" ht="12.75" customHeight="1" x14ac:dyDescent="0.25">
      <c r="A61" s="12"/>
      <c r="B61" s="12"/>
      <c r="C61" s="682"/>
      <c r="D61" s="682"/>
      <c r="E61" s="13"/>
      <c r="F61" s="17"/>
      <c r="G61" s="71"/>
      <c r="H61" s="868"/>
      <c r="I61" s="873"/>
      <c r="J61" s="54"/>
    </row>
    <row r="62" spans="1:10" ht="45" customHeight="1" x14ac:dyDescent="0.25">
      <c r="A62" s="12"/>
      <c r="B62" s="12" t="s">
        <v>2062</v>
      </c>
      <c r="C62" s="682"/>
      <c r="D62" s="682"/>
      <c r="E62" s="13" t="s">
        <v>2063</v>
      </c>
      <c r="F62" s="17" t="s">
        <v>365</v>
      </c>
      <c r="G62" s="71">
        <v>10</v>
      </c>
      <c r="H62" s="867"/>
      <c r="I62" s="873">
        <f>H62*G62</f>
        <v>0</v>
      </c>
      <c r="J62" s="54"/>
    </row>
    <row r="63" spans="1:10" ht="15" customHeight="1" x14ac:dyDescent="0.25">
      <c r="A63" s="12"/>
      <c r="B63" s="711"/>
      <c r="C63" s="711"/>
      <c r="D63" s="711"/>
      <c r="E63" s="712"/>
      <c r="F63" s="45"/>
      <c r="G63" s="150"/>
      <c r="H63" s="868"/>
      <c r="I63" s="873"/>
      <c r="J63" s="54"/>
    </row>
    <row r="64" spans="1:10" ht="13" x14ac:dyDescent="0.25">
      <c r="A64" s="195" t="str">
        <f>$A$10</f>
        <v>C11.4</v>
      </c>
      <c r="B64" s="196"/>
      <c r="C64" s="196"/>
      <c r="D64" s="196"/>
      <c r="E64" s="19" t="s">
        <v>90</v>
      </c>
      <c r="F64" s="20"/>
      <c r="G64" s="151"/>
      <c r="H64" s="919"/>
      <c r="I64" s="874">
        <f>SUM(I10:I62)</f>
        <v>0</v>
      </c>
      <c r="J64" s="1"/>
    </row>
    <row r="65" spans="1:10" ht="13" x14ac:dyDescent="0.25">
      <c r="A65" s="747" t="s">
        <v>11</v>
      </c>
      <c r="B65" s="747"/>
      <c r="C65" s="747"/>
      <c r="D65" s="747"/>
      <c r="E65" s="748" t="s">
        <v>12</v>
      </c>
      <c r="F65" s="748" t="s">
        <v>13</v>
      </c>
      <c r="G65" s="150" t="s">
        <v>14</v>
      </c>
      <c r="H65" s="139" t="s">
        <v>15</v>
      </c>
      <c r="I65" s="748" t="s">
        <v>16</v>
      </c>
      <c r="J65" s="1"/>
    </row>
    <row r="66" spans="1:10" ht="15" customHeight="1" x14ac:dyDescent="0.25">
      <c r="A66" s="195" t="str">
        <f>$A$10</f>
        <v>C11.4</v>
      </c>
      <c r="B66" s="196"/>
      <c r="C66" s="196"/>
      <c r="D66" s="196"/>
      <c r="E66" s="19" t="s">
        <v>91</v>
      </c>
      <c r="F66" s="20"/>
      <c r="G66" s="151"/>
      <c r="H66" s="919"/>
      <c r="I66" s="874">
        <f>SUM(I64)</f>
        <v>0</v>
      </c>
      <c r="J66" s="54"/>
    </row>
    <row r="67" spans="1:10" ht="15" customHeight="1" x14ac:dyDescent="0.25">
      <c r="A67" s="12"/>
      <c r="B67" s="682"/>
      <c r="C67" s="682"/>
      <c r="D67" s="682"/>
      <c r="E67" s="13"/>
      <c r="F67" s="17"/>
      <c r="G67" s="71"/>
      <c r="H67" s="868"/>
      <c r="I67" s="873"/>
      <c r="J67" s="54"/>
    </row>
    <row r="68" spans="1:10" ht="30" customHeight="1" x14ac:dyDescent="0.25">
      <c r="A68" s="188" t="s">
        <v>2064</v>
      </c>
      <c r="B68" s="12"/>
      <c r="C68" s="12"/>
      <c r="D68" s="12"/>
      <c r="E68" s="15" t="s">
        <v>2065</v>
      </c>
      <c r="F68" s="17"/>
      <c r="G68" s="71"/>
      <c r="H68" s="868"/>
      <c r="I68" s="922"/>
      <c r="J68" s="54"/>
    </row>
    <row r="69" spans="1:10" ht="15" customHeight="1" x14ac:dyDescent="0.25">
      <c r="A69" s="12"/>
      <c r="B69" s="12"/>
      <c r="C69" s="12"/>
      <c r="D69" s="12"/>
      <c r="E69" s="749"/>
      <c r="F69" s="417"/>
      <c r="G69" s="417"/>
      <c r="H69" s="923"/>
      <c r="I69" s="922"/>
      <c r="J69" s="54"/>
    </row>
    <row r="70" spans="1:10" x14ac:dyDescent="0.25">
      <c r="A70" s="12"/>
      <c r="B70" s="12" t="s">
        <v>2066</v>
      </c>
      <c r="C70" s="12"/>
      <c r="D70" s="12"/>
      <c r="E70" s="13" t="s">
        <v>2067</v>
      </c>
      <c r="F70" s="17" t="s">
        <v>57</v>
      </c>
      <c r="G70" s="71">
        <v>5</v>
      </c>
      <c r="H70" s="867"/>
      <c r="I70" s="873">
        <f>H70*G70</f>
        <v>0</v>
      </c>
      <c r="J70" s="54"/>
    </row>
    <row r="71" spans="1:10" ht="15" customHeight="1" x14ac:dyDescent="0.25">
      <c r="A71" s="12"/>
      <c r="B71" s="682"/>
      <c r="C71" s="682"/>
      <c r="D71" s="682"/>
      <c r="E71" s="13"/>
      <c r="F71" s="17"/>
      <c r="G71" s="71"/>
      <c r="H71" s="868"/>
      <c r="I71" s="873"/>
      <c r="J71" s="54"/>
    </row>
    <row r="72" spans="1:10" x14ac:dyDescent="0.25">
      <c r="A72" s="12"/>
      <c r="B72" s="12" t="s">
        <v>2068</v>
      </c>
      <c r="C72" s="682"/>
      <c r="D72" s="682"/>
      <c r="E72" s="13" t="s">
        <v>2069</v>
      </c>
      <c r="F72" s="17" t="s">
        <v>57</v>
      </c>
      <c r="G72" s="71">
        <v>5</v>
      </c>
      <c r="H72" s="867"/>
      <c r="I72" s="873">
        <f>H72*G72</f>
        <v>0</v>
      </c>
      <c r="J72" s="54"/>
    </row>
    <row r="73" spans="1:10" ht="15" customHeight="1" x14ac:dyDescent="0.25">
      <c r="A73" s="12"/>
      <c r="B73" s="682"/>
      <c r="C73" s="682"/>
      <c r="D73" s="682"/>
      <c r="E73" s="13"/>
      <c r="F73" s="17"/>
      <c r="G73" s="71"/>
      <c r="H73" s="868"/>
      <c r="I73" s="873"/>
      <c r="J73" s="54"/>
    </row>
    <row r="74" spans="1:10" x14ac:dyDescent="0.25">
      <c r="A74" s="12"/>
      <c r="B74" s="12" t="s">
        <v>2070</v>
      </c>
      <c r="C74" s="682"/>
      <c r="D74" s="682"/>
      <c r="E74" s="13" t="s">
        <v>2071</v>
      </c>
      <c r="F74" s="17" t="s">
        <v>57</v>
      </c>
      <c r="G74" s="71">
        <v>5</v>
      </c>
      <c r="H74" s="867"/>
      <c r="I74" s="873">
        <f>H74*G74</f>
        <v>0</v>
      </c>
      <c r="J74" s="54"/>
    </row>
    <row r="75" spans="1:10" ht="15" customHeight="1" x14ac:dyDescent="0.25">
      <c r="A75" s="12"/>
      <c r="B75" s="682"/>
      <c r="C75" s="682"/>
      <c r="D75" s="682"/>
      <c r="E75" s="13"/>
      <c r="F75" s="17"/>
      <c r="G75" s="71"/>
      <c r="H75" s="868"/>
      <c r="I75" s="873"/>
      <c r="J75" s="54"/>
    </row>
    <row r="76" spans="1:10" x14ac:dyDescent="0.25">
      <c r="A76" s="12"/>
      <c r="B76" s="12" t="s">
        <v>2072</v>
      </c>
      <c r="C76" s="682"/>
      <c r="D76" s="682"/>
      <c r="E76" s="13" t="s">
        <v>2073</v>
      </c>
      <c r="F76" s="17" t="s">
        <v>57</v>
      </c>
      <c r="G76" s="71">
        <v>5</v>
      </c>
      <c r="H76" s="867"/>
      <c r="I76" s="873">
        <f>H76*G76</f>
        <v>0</v>
      </c>
      <c r="J76" s="54"/>
    </row>
    <row r="77" spans="1:10" ht="15" customHeight="1" x14ac:dyDescent="0.25">
      <c r="A77" s="12"/>
      <c r="B77" s="682"/>
      <c r="C77" s="682"/>
      <c r="D77" s="682"/>
      <c r="E77" s="13"/>
      <c r="F77" s="17"/>
      <c r="G77" s="71"/>
      <c r="H77" s="868"/>
      <c r="I77" s="873"/>
      <c r="J77" s="54"/>
    </row>
    <row r="78" spans="1:10" ht="37.5" x14ac:dyDescent="0.25">
      <c r="A78" s="12"/>
      <c r="B78" s="12" t="s">
        <v>2074</v>
      </c>
      <c r="C78" s="682"/>
      <c r="D78" s="682"/>
      <c r="E78" s="13" t="s">
        <v>2075</v>
      </c>
      <c r="F78" s="17" t="s">
        <v>57</v>
      </c>
      <c r="G78" s="71">
        <v>5</v>
      </c>
      <c r="H78" s="867"/>
      <c r="I78" s="873">
        <f>H78*G78</f>
        <v>0</v>
      </c>
      <c r="J78" s="54"/>
    </row>
    <row r="79" spans="1:10" ht="15" customHeight="1" x14ac:dyDescent="0.25">
      <c r="A79" s="12"/>
      <c r="B79" s="682"/>
      <c r="C79" s="682"/>
      <c r="D79" s="682"/>
      <c r="E79" s="13"/>
      <c r="F79" s="17"/>
      <c r="G79" s="71"/>
      <c r="H79" s="868"/>
      <c r="I79" s="873"/>
      <c r="J79" s="54"/>
    </row>
    <row r="80" spans="1:10" ht="30" customHeight="1" x14ac:dyDescent="0.25">
      <c r="A80" s="188" t="s">
        <v>2076</v>
      </c>
      <c r="B80" s="682"/>
      <c r="C80" s="682"/>
      <c r="D80" s="682"/>
      <c r="E80" s="15" t="s">
        <v>2077</v>
      </c>
      <c r="F80" s="17"/>
      <c r="G80" s="71"/>
      <c r="H80" s="868"/>
      <c r="I80" s="873"/>
      <c r="J80" s="54"/>
    </row>
    <row r="81" spans="1:10" ht="15" customHeight="1" x14ac:dyDescent="0.25">
      <c r="A81" s="12"/>
      <c r="B81" s="682"/>
      <c r="C81" s="682"/>
      <c r="D81" s="682"/>
      <c r="E81" s="15"/>
      <c r="F81" s="17"/>
      <c r="G81" s="71"/>
      <c r="H81" s="868"/>
      <c r="I81" s="873"/>
      <c r="J81" s="54"/>
    </row>
    <row r="82" spans="1:10" x14ac:dyDescent="0.25">
      <c r="A82" s="12"/>
      <c r="B82" s="12" t="s">
        <v>2078</v>
      </c>
      <c r="C82" s="682"/>
      <c r="D82" s="682"/>
      <c r="E82" s="13" t="s">
        <v>2079</v>
      </c>
      <c r="F82" s="17" t="s">
        <v>57</v>
      </c>
      <c r="G82" s="71">
        <v>100</v>
      </c>
      <c r="H82" s="867"/>
      <c r="I82" s="873">
        <f>H82*G82</f>
        <v>0</v>
      </c>
      <c r="J82" s="54"/>
    </row>
    <row r="83" spans="1:10" ht="15" customHeight="1" x14ac:dyDescent="0.25">
      <c r="A83" s="12"/>
      <c r="B83" s="682"/>
      <c r="C83" s="682"/>
      <c r="D83" s="682"/>
      <c r="E83" s="13"/>
      <c r="F83" s="17"/>
      <c r="G83" s="71"/>
      <c r="H83" s="868"/>
      <c r="I83" s="873"/>
      <c r="J83" s="54"/>
    </row>
    <row r="84" spans="1:10" x14ac:dyDescent="0.25">
      <c r="A84" s="12"/>
      <c r="B84" s="12" t="s">
        <v>2080</v>
      </c>
      <c r="C84" s="682"/>
      <c r="D84" s="682"/>
      <c r="E84" s="13" t="s">
        <v>2081</v>
      </c>
      <c r="F84" s="17" t="s">
        <v>57</v>
      </c>
      <c r="G84" s="71">
        <v>30</v>
      </c>
      <c r="H84" s="867"/>
      <c r="I84" s="873">
        <f>H84*G84</f>
        <v>0</v>
      </c>
      <c r="J84" s="54"/>
    </row>
    <row r="85" spans="1:10" ht="15" customHeight="1" x14ac:dyDescent="0.25">
      <c r="A85" s="12"/>
      <c r="B85" s="682"/>
      <c r="C85" s="682"/>
      <c r="D85" s="682"/>
      <c r="E85" s="13"/>
      <c r="F85" s="17"/>
      <c r="G85" s="71"/>
      <c r="H85" s="868"/>
      <c r="I85" s="873"/>
      <c r="J85" s="54"/>
    </row>
    <row r="86" spans="1:10" x14ac:dyDescent="0.25">
      <c r="A86" s="12"/>
      <c r="B86" s="12" t="s">
        <v>2082</v>
      </c>
      <c r="C86" s="682"/>
      <c r="D86" s="682"/>
      <c r="E86" s="13" t="s">
        <v>1114</v>
      </c>
      <c r="F86" s="17" t="s">
        <v>57</v>
      </c>
      <c r="G86" s="71">
        <v>30</v>
      </c>
      <c r="H86" s="867"/>
      <c r="I86" s="873">
        <f>H86*G86</f>
        <v>0</v>
      </c>
      <c r="J86" s="54"/>
    </row>
    <row r="87" spans="1:10" ht="15" customHeight="1" x14ac:dyDescent="0.25">
      <c r="A87" s="12"/>
      <c r="B87" s="682"/>
      <c r="C87" s="682"/>
      <c r="D87" s="682"/>
      <c r="E87" s="13"/>
      <c r="F87" s="17"/>
      <c r="G87" s="71"/>
      <c r="H87" s="868"/>
      <c r="I87" s="873"/>
      <c r="J87" s="54"/>
    </row>
    <row r="88" spans="1:10" ht="31.25" customHeight="1" x14ac:dyDescent="0.25">
      <c r="A88" s="12"/>
      <c r="B88" s="12" t="s">
        <v>2083</v>
      </c>
      <c r="C88" s="682"/>
      <c r="D88" s="682"/>
      <c r="E88" s="13" t="s">
        <v>2084</v>
      </c>
      <c r="F88" s="17" t="s">
        <v>57</v>
      </c>
      <c r="G88" s="71">
        <v>30</v>
      </c>
      <c r="H88" s="867"/>
      <c r="I88" s="873">
        <f>H88*G88</f>
        <v>0</v>
      </c>
      <c r="J88" s="54"/>
    </row>
    <row r="89" spans="1:10" ht="15" customHeight="1" x14ac:dyDescent="0.25">
      <c r="A89" s="12"/>
      <c r="B89" s="682"/>
      <c r="C89" s="682"/>
      <c r="D89" s="682"/>
      <c r="E89" s="13"/>
      <c r="F89" s="17"/>
      <c r="G89" s="71"/>
      <c r="H89" s="868"/>
      <c r="I89" s="873"/>
      <c r="J89" s="54"/>
    </row>
    <row r="90" spans="1:10" ht="29" customHeight="1" x14ac:dyDescent="0.25">
      <c r="A90" s="12"/>
      <c r="B90" s="12" t="s">
        <v>2085</v>
      </c>
      <c r="C90" s="682"/>
      <c r="D90" s="682"/>
      <c r="E90" s="13" t="s">
        <v>2086</v>
      </c>
      <c r="F90" s="17" t="s">
        <v>57</v>
      </c>
      <c r="G90" s="71">
        <v>30</v>
      </c>
      <c r="H90" s="867"/>
      <c r="I90" s="873">
        <f>H90*G90</f>
        <v>0</v>
      </c>
      <c r="J90" s="54"/>
    </row>
    <row r="91" spans="1:10" x14ac:dyDescent="0.25">
      <c r="A91" s="12"/>
      <c r="B91" s="682"/>
      <c r="C91" s="682"/>
      <c r="D91" s="682"/>
      <c r="E91" s="13"/>
      <c r="F91" s="17"/>
      <c r="G91" s="71"/>
      <c r="H91" s="868"/>
      <c r="I91" s="873"/>
      <c r="J91" s="54"/>
    </row>
    <row r="92" spans="1:10" ht="25" x14ac:dyDescent="0.25">
      <c r="A92" s="12"/>
      <c r="B92" s="12" t="s">
        <v>2087</v>
      </c>
      <c r="C92" s="682"/>
      <c r="D92" s="682"/>
      <c r="E92" s="13" t="s">
        <v>2088</v>
      </c>
      <c r="F92" s="17" t="s">
        <v>57</v>
      </c>
      <c r="G92" s="71">
        <v>30</v>
      </c>
      <c r="H92" s="867"/>
      <c r="I92" s="873">
        <f>H92*G92</f>
        <v>0</v>
      </c>
      <c r="J92" s="54"/>
    </row>
    <row r="93" spans="1:10" ht="15" customHeight="1" x14ac:dyDescent="0.25">
      <c r="A93" s="12"/>
      <c r="B93" s="682"/>
      <c r="C93" s="682"/>
      <c r="D93" s="682"/>
      <c r="E93" s="13"/>
      <c r="F93" s="17"/>
      <c r="G93" s="71"/>
      <c r="H93" s="868"/>
      <c r="I93" s="873"/>
      <c r="J93" s="54"/>
    </row>
    <row r="94" spans="1:10" ht="39" customHeight="1" x14ac:dyDescent="0.25">
      <c r="A94" s="12"/>
      <c r="B94" s="12" t="s">
        <v>2089</v>
      </c>
      <c r="C94" s="682"/>
      <c r="D94" s="682"/>
      <c r="E94" s="13" t="s">
        <v>3906</v>
      </c>
      <c r="F94" s="17" t="s">
        <v>57</v>
      </c>
      <c r="G94" s="71">
        <v>30</v>
      </c>
      <c r="H94" s="867"/>
      <c r="I94" s="873">
        <f>H94*G94</f>
        <v>0</v>
      </c>
      <c r="J94" s="54"/>
    </row>
    <row r="95" spans="1:10" ht="15" customHeight="1" x14ac:dyDescent="0.25">
      <c r="A95" s="12"/>
      <c r="B95" s="682"/>
      <c r="C95" s="682"/>
      <c r="D95" s="682"/>
      <c r="E95" s="13"/>
      <c r="F95" s="17"/>
      <c r="G95" s="71"/>
      <c r="H95" s="868"/>
      <c r="I95" s="873"/>
      <c r="J95" s="54"/>
    </row>
    <row r="96" spans="1:10" ht="26" x14ac:dyDescent="0.25">
      <c r="A96" s="188" t="s">
        <v>2090</v>
      </c>
      <c r="B96" s="682"/>
      <c r="C96" s="682"/>
      <c r="D96" s="682"/>
      <c r="E96" s="15" t="s">
        <v>2091</v>
      </c>
      <c r="F96" s="17" t="s">
        <v>57</v>
      </c>
      <c r="G96" s="71">
        <v>20</v>
      </c>
      <c r="H96" s="867"/>
      <c r="I96" s="873">
        <f>H96*G96</f>
        <v>0</v>
      </c>
      <c r="J96" s="54"/>
    </row>
    <row r="97" spans="1:10" ht="15" customHeight="1" x14ac:dyDescent="0.25">
      <c r="A97" s="12"/>
      <c r="B97" s="682"/>
      <c r="C97" s="682"/>
      <c r="D97" s="682"/>
      <c r="E97" s="15"/>
      <c r="F97" s="17"/>
      <c r="G97" s="71"/>
      <c r="H97" s="868"/>
      <c r="I97" s="873"/>
      <c r="J97" s="54"/>
    </row>
    <row r="98" spans="1:10" ht="26" x14ac:dyDescent="0.25">
      <c r="A98" s="188" t="s">
        <v>2092</v>
      </c>
      <c r="B98" s="682"/>
      <c r="C98" s="682"/>
      <c r="D98" s="682"/>
      <c r="E98" s="15" t="s">
        <v>2093</v>
      </c>
      <c r="F98" s="17" t="s">
        <v>57</v>
      </c>
      <c r="G98" s="71">
        <v>12</v>
      </c>
      <c r="H98" s="867"/>
      <c r="I98" s="873">
        <f>H98*G98</f>
        <v>0</v>
      </c>
      <c r="J98" s="54"/>
    </row>
    <row r="99" spans="1:10" ht="15" customHeight="1" x14ac:dyDescent="0.25">
      <c r="A99" s="12"/>
      <c r="B99" s="682"/>
      <c r="C99" s="682"/>
      <c r="D99" s="682"/>
      <c r="E99" s="15"/>
      <c r="F99" s="17"/>
      <c r="G99" s="71"/>
      <c r="H99" s="868"/>
      <c r="I99" s="873"/>
      <c r="J99" s="54"/>
    </row>
    <row r="100" spans="1:10" ht="30" customHeight="1" x14ac:dyDescent="0.25">
      <c r="A100" s="188" t="s">
        <v>2094</v>
      </c>
      <c r="B100" s="682"/>
      <c r="C100" s="682"/>
      <c r="D100" s="682"/>
      <c r="E100" s="15" t="s">
        <v>2095</v>
      </c>
      <c r="F100" s="17" t="s">
        <v>57</v>
      </c>
      <c r="G100" s="71">
        <v>100</v>
      </c>
      <c r="H100" s="867"/>
      <c r="I100" s="873">
        <f>H100*G100</f>
        <v>0</v>
      </c>
      <c r="J100" s="54"/>
    </row>
    <row r="101" spans="1:10" ht="15" customHeight="1" x14ac:dyDescent="0.25">
      <c r="A101" s="12"/>
      <c r="B101" s="682"/>
      <c r="C101" s="682"/>
      <c r="D101" s="682"/>
      <c r="E101" s="15"/>
      <c r="F101" s="17"/>
      <c r="G101" s="71"/>
      <c r="H101" s="868"/>
      <c r="I101" s="873"/>
      <c r="J101" s="54"/>
    </row>
    <row r="102" spans="1:10" ht="13" x14ac:dyDescent="0.25">
      <c r="A102" s="188" t="s">
        <v>2096</v>
      </c>
      <c r="B102" s="682"/>
      <c r="C102" s="682"/>
      <c r="D102" s="682"/>
      <c r="E102" s="15" t="s">
        <v>2097</v>
      </c>
      <c r="F102" s="17"/>
      <c r="G102" s="71"/>
      <c r="H102" s="868"/>
      <c r="I102" s="873"/>
      <c r="J102" s="54"/>
    </row>
    <row r="103" spans="1:10" ht="15" customHeight="1" x14ac:dyDescent="0.25">
      <c r="A103" s="12"/>
      <c r="B103" s="682"/>
      <c r="C103" s="682"/>
      <c r="D103" s="682"/>
      <c r="E103" s="15"/>
      <c r="F103" s="17"/>
      <c r="G103" s="71"/>
      <c r="H103" s="868"/>
      <c r="I103" s="873"/>
      <c r="J103" s="54"/>
    </row>
    <row r="104" spans="1:10" ht="30" customHeight="1" x14ac:dyDescent="0.25">
      <c r="A104" s="12"/>
      <c r="B104" s="12" t="s">
        <v>2098</v>
      </c>
      <c r="C104" s="682"/>
      <c r="D104" s="682"/>
      <c r="E104" s="13" t="s">
        <v>2099</v>
      </c>
      <c r="F104" s="17" t="s">
        <v>365</v>
      </c>
      <c r="G104" s="71">
        <v>500</v>
      </c>
      <c r="H104" s="867"/>
      <c r="I104" s="873">
        <f>H104*G104</f>
        <v>0</v>
      </c>
      <c r="J104" s="54"/>
    </row>
    <row r="105" spans="1:10" ht="15" customHeight="1" x14ac:dyDescent="0.25">
      <c r="A105" s="12"/>
      <c r="B105" s="682"/>
      <c r="C105" s="682"/>
      <c r="D105" s="682"/>
      <c r="E105" s="42"/>
      <c r="F105" s="17"/>
      <c r="G105" s="71"/>
      <c r="H105" s="868"/>
      <c r="I105" s="873"/>
      <c r="J105" s="54"/>
    </row>
    <row r="106" spans="1:10" ht="15" customHeight="1" x14ac:dyDescent="0.25">
      <c r="A106" s="12"/>
      <c r="B106" s="682"/>
      <c r="C106" s="682"/>
      <c r="D106" s="682"/>
      <c r="E106" s="42"/>
      <c r="F106" s="17"/>
      <c r="G106" s="71"/>
      <c r="H106" s="868"/>
      <c r="I106" s="873"/>
      <c r="J106" s="54"/>
    </row>
    <row r="107" spans="1:10" ht="15" customHeight="1" x14ac:dyDescent="0.25">
      <c r="A107" s="12"/>
      <c r="B107" s="682"/>
      <c r="C107" s="682"/>
      <c r="D107" s="682"/>
      <c r="E107" s="42"/>
      <c r="F107" s="17"/>
      <c r="G107" s="71"/>
      <c r="H107" s="868"/>
      <c r="I107" s="873"/>
      <c r="J107" s="54"/>
    </row>
    <row r="108" spans="1:10" ht="15" customHeight="1" x14ac:dyDescent="0.25">
      <c r="A108" s="12"/>
      <c r="B108" s="682"/>
      <c r="C108" s="682"/>
      <c r="D108" s="682"/>
      <c r="E108" s="42"/>
      <c r="F108" s="17"/>
      <c r="G108" s="71"/>
      <c r="H108" s="868"/>
      <c r="I108" s="873"/>
      <c r="J108" s="54"/>
    </row>
    <row r="109" spans="1:10" ht="15" customHeight="1" x14ac:dyDescent="0.25">
      <c r="A109" s="12"/>
      <c r="B109" s="682"/>
      <c r="C109" s="682"/>
      <c r="D109" s="682"/>
      <c r="E109" s="42"/>
      <c r="F109" s="17"/>
      <c r="G109" s="71"/>
      <c r="H109" s="868"/>
      <c r="I109" s="873"/>
      <c r="J109" s="54"/>
    </row>
    <row r="110" spans="1:10" ht="15" customHeight="1" x14ac:dyDescent="0.25">
      <c r="A110" s="12"/>
      <c r="B110" s="682"/>
      <c r="C110" s="682"/>
      <c r="D110" s="682"/>
      <c r="E110" s="42"/>
      <c r="F110" s="17"/>
      <c r="G110" s="71"/>
      <c r="H110" s="868"/>
      <c r="I110" s="873"/>
      <c r="J110" s="54"/>
    </row>
    <row r="111" spans="1:10" ht="15" customHeight="1" x14ac:dyDescent="0.25">
      <c r="A111" s="12"/>
      <c r="B111" s="682"/>
      <c r="C111" s="682"/>
      <c r="D111" s="682"/>
      <c r="E111" s="42"/>
      <c r="F111" s="17"/>
      <c r="G111" s="71"/>
      <c r="H111" s="868"/>
      <c r="I111" s="873"/>
      <c r="J111" s="54"/>
    </row>
    <row r="112" spans="1:10" ht="15" customHeight="1" x14ac:dyDescent="0.25">
      <c r="A112" s="12"/>
      <c r="B112" s="682"/>
      <c r="C112" s="682"/>
      <c r="D112" s="682"/>
      <c r="E112" s="42"/>
      <c r="F112" s="17"/>
      <c r="G112" s="71"/>
      <c r="H112" s="868"/>
      <c r="I112" s="873"/>
      <c r="J112" s="54"/>
    </row>
    <row r="113" spans="1:10" ht="15" customHeight="1" x14ac:dyDescent="0.25">
      <c r="A113" s="12"/>
      <c r="B113" s="682"/>
      <c r="C113" s="682"/>
      <c r="D113" s="682"/>
      <c r="E113" s="42"/>
      <c r="F113" s="17"/>
      <c r="G113" s="71"/>
      <c r="H113" s="868"/>
      <c r="I113" s="873"/>
      <c r="J113" s="54"/>
    </row>
    <row r="114" spans="1:10" ht="15" customHeight="1" x14ac:dyDescent="0.25">
      <c r="A114" s="12"/>
      <c r="B114" s="682"/>
      <c r="C114" s="682"/>
      <c r="D114" s="682"/>
      <c r="E114" s="42"/>
      <c r="F114" s="17"/>
      <c r="G114" s="71"/>
      <c r="H114" s="868"/>
      <c r="I114" s="873"/>
      <c r="J114" s="54"/>
    </row>
    <row r="115" spans="1:10" ht="15" customHeight="1" x14ac:dyDescent="0.25">
      <c r="A115" s="12"/>
      <c r="B115" s="682"/>
      <c r="C115" s="682"/>
      <c r="D115" s="682"/>
      <c r="E115" s="42"/>
      <c r="F115" s="17"/>
      <c r="G115" s="71"/>
      <c r="H115" s="868"/>
      <c r="I115" s="873"/>
      <c r="J115" s="54"/>
    </row>
    <row r="116" spans="1:10" ht="15" customHeight="1" x14ac:dyDescent="0.25">
      <c r="A116" s="12"/>
      <c r="B116" s="682"/>
      <c r="C116" s="682"/>
      <c r="D116" s="682"/>
      <c r="E116" s="42"/>
      <c r="F116" s="17"/>
      <c r="G116" s="71"/>
      <c r="H116" s="868"/>
      <c r="I116" s="873"/>
      <c r="J116" s="54"/>
    </row>
    <row r="117" spans="1:10" ht="15" customHeight="1" x14ac:dyDescent="0.25">
      <c r="A117" s="12"/>
      <c r="B117" s="682"/>
      <c r="C117" s="682"/>
      <c r="D117" s="682"/>
      <c r="E117" s="42"/>
      <c r="F117" s="17"/>
      <c r="G117" s="71"/>
      <c r="H117" s="868"/>
      <c r="I117" s="873"/>
      <c r="J117" s="54"/>
    </row>
    <row r="118" spans="1:10" ht="15" customHeight="1" x14ac:dyDescent="0.25">
      <c r="A118" s="43"/>
      <c r="B118" s="696"/>
      <c r="C118" s="696"/>
      <c r="D118" s="696"/>
      <c r="E118" s="19" t="s">
        <v>172</v>
      </c>
      <c r="F118" s="20"/>
      <c r="G118" s="21"/>
      <c r="H118" s="907"/>
      <c r="I118" s="874">
        <f>SUM(I66:I117)</f>
        <v>0</v>
      </c>
      <c r="J118" s="1"/>
    </row>
    <row r="119" spans="1:10" ht="15" customHeight="1" x14ac:dyDescent="0.25">
      <c r="A119" s="1"/>
      <c r="B119" s="1"/>
      <c r="C119" s="1"/>
      <c r="D119" s="1"/>
      <c r="E119" s="1"/>
      <c r="F119" s="1"/>
      <c r="G119" s="1"/>
      <c r="I119" s="1"/>
      <c r="J119" s="1"/>
    </row>
    <row r="120" spans="1:10" ht="15" customHeight="1" x14ac:dyDescent="0.25">
      <c r="A120" s="1"/>
      <c r="B120" s="1"/>
      <c r="C120" s="1"/>
      <c r="D120" s="1"/>
      <c r="E120" s="1"/>
      <c r="F120" s="1"/>
      <c r="G120" s="1"/>
      <c r="I120" s="1"/>
      <c r="J120" s="1"/>
    </row>
    <row r="121" spans="1:10" ht="15" customHeight="1" x14ac:dyDescent="0.25">
      <c r="A121" s="1"/>
      <c r="B121" s="1"/>
      <c r="C121" s="1"/>
      <c r="D121" s="1"/>
      <c r="E121" s="1"/>
      <c r="F121" s="1"/>
      <c r="G121" s="1"/>
      <c r="I121" s="1"/>
      <c r="J121" s="1"/>
    </row>
    <row r="122" spans="1:10" ht="15" customHeight="1" x14ac:dyDescent="0.25">
      <c r="A122" s="1"/>
      <c r="B122" s="1"/>
      <c r="C122" s="1"/>
      <c r="D122" s="1"/>
      <c r="E122" s="1"/>
      <c r="F122" s="1"/>
      <c r="G122" s="1"/>
      <c r="I122" s="1"/>
      <c r="J122" s="1"/>
    </row>
    <row r="123" spans="1:10" ht="15" customHeight="1" x14ac:dyDescent="0.25">
      <c r="A123" s="1"/>
      <c r="B123" s="1"/>
      <c r="C123" s="1"/>
      <c r="D123" s="1"/>
      <c r="E123" s="1"/>
      <c r="F123" s="1"/>
      <c r="G123" s="1"/>
      <c r="I123" s="1"/>
      <c r="J123" s="1"/>
    </row>
    <row r="124" spans="1:10" x14ac:dyDescent="0.25">
      <c r="A124" s="1"/>
      <c r="B124" s="1"/>
      <c r="C124" s="1"/>
      <c r="D124" s="1"/>
      <c r="E124" s="1"/>
      <c r="F124" s="1"/>
      <c r="G124" s="1"/>
      <c r="I124" s="1"/>
      <c r="J124" s="1"/>
    </row>
    <row r="125" spans="1:10" x14ac:dyDescent="0.25">
      <c r="A125" s="1"/>
      <c r="B125" s="1"/>
      <c r="C125" s="1"/>
      <c r="D125" s="1"/>
      <c r="E125" s="1"/>
      <c r="F125" s="1"/>
      <c r="G125" s="1"/>
      <c r="I125" s="1"/>
      <c r="J125" s="1"/>
    </row>
    <row r="126" spans="1:10" x14ac:dyDescent="0.25">
      <c r="A126" s="1"/>
      <c r="B126" s="1"/>
      <c r="C126" s="1"/>
      <c r="D126" s="1"/>
      <c r="E126" s="1"/>
      <c r="F126" s="1"/>
      <c r="G126" s="1"/>
      <c r="I126" s="1"/>
      <c r="J126" s="1"/>
    </row>
    <row r="127" spans="1:10" x14ac:dyDescent="0.25">
      <c r="A127" s="1"/>
      <c r="B127" s="1"/>
      <c r="C127" s="1"/>
      <c r="D127" s="1"/>
      <c r="E127" s="1"/>
      <c r="F127" s="1"/>
      <c r="G127" s="1"/>
      <c r="I127" s="1"/>
      <c r="J127" s="1"/>
    </row>
    <row r="128" spans="1:10" x14ac:dyDescent="0.25">
      <c r="A128" s="1"/>
      <c r="B128" s="1"/>
      <c r="C128" s="1"/>
      <c r="D128" s="1"/>
      <c r="E128" s="1"/>
      <c r="F128" s="1"/>
      <c r="G128" s="1"/>
      <c r="I128" s="1"/>
      <c r="J128" s="1"/>
    </row>
    <row r="129" spans="8:8" s="1" customFormat="1" x14ac:dyDescent="0.25">
      <c r="H129" s="664"/>
    </row>
    <row r="130" spans="8:8" s="1" customFormat="1" x14ac:dyDescent="0.25">
      <c r="H130" s="664"/>
    </row>
    <row r="131" spans="8:8" s="1" customFormat="1" x14ac:dyDescent="0.25">
      <c r="H131" s="664"/>
    </row>
    <row r="132" spans="8:8" s="1" customFormat="1" x14ac:dyDescent="0.25">
      <c r="H132" s="664"/>
    </row>
    <row r="133" spans="8:8" s="1" customFormat="1" x14ac:dyDescent="0.25">
      <c r="H133" s="664"/>
    </row>
    <row r="134" spans="8:8" s="1" customFormat="1" x14ac:dyDescent="0.25">
      <c r="H134" s="664"/>
    </row>
    <row r="135" spans="8:8" s="1" customFormat="1" x14ac:dyDescent="0.25">
      <c r="H135" s="664"/>
    </row>
    <row r="136" spans="8:8" s="1" customFormat="1" x14ac:dyDescent="0.25">
      <c r="H136" s="664"/>
    </row>
    <row r="137" spans="8:8" s="1" customFormat="1" x14ac:dyDescent="0.25">
      <c r="H137" s="664"/>
    </row>
    <row r="138" spans="8:8" s="1" customFormat="1" x14ac:dyDescent="0.25">
      <c r="H138" s="664"/>
    </row>
    <row r="139" spans="8:8" s="1" customFormat="1" x14ac:dyDescent="0.25">
      <c r="H139" s="664"/>
    </row>
    <row r="140" spans="8:8" s="1" customFormat="1" x14ac:dyDescent="0.25">
      <c r="H140" s="664"/>
    </row>
    <row r="141" spans="8:8" s="1" customFormat="1" x14ac:dyDescent="0.25">
      <c r="H141" s="664"/>
    </row>
    <row r="142" spans="8:8" s="1" customFormat="1" x14ac:dyDescent="0.25">
      <c r="H142" s="664"/>
    </row>
    <row r="143" spans="8:8" s="1" customFormat="1" x14ac:dyDescent="0.25">
      <c r="H143" s="664"/>
    </row>
    <row r="144" spans="8:8" s="1" customFormat="1" x14ac:dyDescent="0.25">
      <c r="H144" s="664"/>
    </row>
    <row r="145" spans="1:10" x14ac:dyDescent="0.25">
      <c r="A145" s="1"/>
      <c r="B145" s="1"/>
      <c r="C145" s="1"/>
      <c r="D145" s="1"/>
      <c r="E145" s="1"/>
      <c r="F145" s="1"/>
      <c r="G145" s="1"/>
      <c r="I145" s="1"/>
      <c r="J145" s="1"/>
    </row>
    <row r="146" spans="1:10" x14ac:dyDescent="0.25">
      <c r="A146" s="1"/>
      <c r="B146" s="1"/>
      <c r="C146" s="1"/>
      <c r="D146" s="1"/>
      <c r="E146" s="1"/>
      <c r="F146" s="1"/>
      <c r="G146" s="1"/>
      <c r="I146" s="1"/>
      <c r="J146" s="1"/>
    </row>
    <row r="147" spans="1:10" x14ac:dyDescent="0.25">
      <c r="A147" s="1"/>
      <c r="B147" s="1"/>
      <c r="C147" s="1"/>
      <c r="D147" s="1"/>
      <c r="E147" s="1"/>
      <c r="F147" s="1"/>
      <c r="G147" s="1"/>
      <c r="I147" s="1"/>
      <c r="J147" s="1"/>
    </row>
    <row r="148" spans="1:10" x14ac:dyDescent="0.25">
      <c r="A148" s="1"/>
      <c r="B148" s="1"/>
      <c r="C148" s="1"/>
      <c r="D148" s="1"/>
      <c r="E148" s="1"/>
      <c r="F148" s="1"/>
      <c r="G148" s="1"/>
      <c r="I148" s="1"/>
      <c r="J148" s="1"/>
    </row>
    <row r="149" spans="1:10" x14ac:dyDescent="0.25">
      <c r="A149" s="1"/>
      <c r="B149" s="1"/>
      <c r="C149" s="1"/>
      <c r="D149" s="1"/>
      <c r="E149" s="1"/>
      <c r="F149" s="1"/>
      <c r="G149" s="1"/>
      <c r="I149" s="1"/>
      <c r="J149" s="1"/>
    </row>
    <row r="150" spans="1:10" x14ac:dyDescent="0.25">
      <c r="A150" s="1"/>
      <c r="B150" s="1"/>
      <c r="C150" s="1"/>
      <c r="D150" s="1"/>
      <c r="E150" s="1"/>
      <c r="F150" s="1"/>
      <c r="G150" s="1"/>
      <c r="I150" s="1"/>
      <c r="J150" s="1"/>
    </row>
    <row r="151" spans="1:10" x14ac:dyDescent="0.25">
      <c r="A151" s="1"/>
      <c r="B151" s="1"/>
      <c r="C151" s="1"/>
      <c r="D151" s="1"/>
      <c r="E151" s="1"/>
      <c r="F151" s="1"/>
      <c r="G151" s="1"/>
      <c r="I151" s="1"/>
      <c r="J151" s="1"/>
    </row>
    <row r="152" spans="1:10" x14ac:dyDescent="0.25">
      <c r="A152" s="1"/>
      <c r="B152" s="1"/>
      <c r="C152" s="1"/>
      <c r="D152" s="1"/>
      <c r="E152" s="1"/>
      <c r="F152" s="1"/>
      <c r="G152" s="1"/>
      <c r="I152" s="1"/>
    </row>
    <row r="153" spans="1:10" x14ac:dyDescent="0.25">
      <c r="A153" s="1"/>
      <c r="B153" s="1"/>
      <c r="C153" s="1"/>
      <c r="D153" s="1"/>
      <c r="E153" s="1"/>
      <c r="F153" s="1"/>
      <c r="G153" s="1"/>
      <c r="I153" s="1"/>
    </row>
  </sheetData>
  <sheetProtection algorithmName="SHA-512" hashValue="jNa3SGH4mr5vbTRoB0+Cx0ecz/H5tX2yfe1MlsNPbiN5M+wt+YXqFzT0XZ+BrsSwD6/ONFZeRZ14ku0bjPXShg==" saltValue="YstpZVij+JaDjbrWDJxU7Q=="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1" manualBreakCount="1">
    <brk id="64" max="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6E11A-D835-49C4-82DE-BF3B9B8340A0}">
  <sheetPr codeName="Sheet85">
    <tabColor rgb="FF92D050"/>
  </sheetPr>
  <dimension ref="A1:J134"/>
  <sheetViews>
    <sheetView view="pageBreakPreview" topLeftCell="A4" zoomScaleNormal="125" zoomScaleSheetLayoutView="100" zoomScalePageLayoutView="125" workbookViewId="0">
      <selection activeCell="H57" sqref="H57"/>
    </sheetView>
  </sheetViews>
  <sheetFormatPr defaultColWidth="8.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6384" width="8.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656" t="s">
        <v>15</v>
      </c>
      <c r="I8" s="10" t="s">
        <v>16</v>
      </c>
    </row>
    <row r="9" spans="1:10" x14ac:dyDescent="0.25">
      <c r="A9" s="657"/>
      <c r="B9" s="657"/>
      <c r="C9" s="657"/>
      <c r="D9" s="657"/>
      <c r="E9" s="13"/>
      <c r="F9" s="17"/>
      <c r="G9" s="17"/>
      <c r="H9" s="658"/>
      <c r="I9" s="70" t="str">
        <f>IF(F9="","",G9*H9)</f>
        <v/>
      </c>
    </row>
    <row r="10" spans="1:10" ht="13" x14ac:dyDescent="0.25">
      <c r="A10" s="659" t="s">
        <v>2100</v>
      </c>
      <c r="B10" s="659"/>
      <c r="C10" s="659"/>
      <c r="D10" s="659"/>
      <c r="E10" s="15" t="s">
        <v>2101</v>
      </c>
      <c r="F10" s="17"/>
      <c r="G10" s="17"/>
      <c r="H10" s="658"/>
      <c r="I10" s="70"/>
    </row>
    <row r="11" spans="1:10" x14ac:dyDescent="0.25">
      <c r="A11" s="657"/>
      <c r="B11" s="657"/>
      <c r="C11" s="657"/>
      <c r="D11" s="657"/>
      <c r="E11" s="13"/>
      <c r="F11" s="17"/>
      <c r="G11" s="17"/>
      <c r="H11" s="658"/>
      <c r="I11" s="70"/>
    </row>
    <row r="12" spans="1:10" ht="37.5" x14ac:dyDescent="0.25">
      <c r="A12" s="659" t="s">
        <v>2102</v>
      </c>
      <c r="B12" s="657" t="s">
        <v>5</v>
      </c>
      <c r="C12" s="657"/>
      <c r="D12" s="657"/>
      <c r="E12" s="13" t="s">
        <v>2103</v>
      </c>
      <c r="F12" s="17"/>
      <c r="G12" s="17"/>
      <c r="H12" s="658"/>
      <c r="I12" s="70" t="str">
        <f>IF(F12="","",G12*H12)</f>
        <v/>
      </c>
    </row>
    <row r="13" spans="1:10" x14ac:dyDescent="0.25">
      <c r="A13" s="657"/>
      <c r="B13" s="657"/>
      <c r="C13" s="657"/>
      <c r="D13" s="657"/>
      <c r="E13" s="13"/>
      <c r="F13" s="17"/>
      <c r="G13" s="17"/>
      <c r="H13" s="658"/>
      <c r="I13" s="70" t="str">
        <f>IF(F13="","",G13*H13)</f>
        <v/>
      </c>
    </row>
    <row r="14" spans="1:10" ht="25" x14ac:dyDescent="0.25">
      <c r="A14" s="657"/>
      <c r="B14" s="657" t="s">
        <v>2104</v>
      </c>
      <c r="C14" s="657"/>
      <c r="D14" s="657"/>
      <c r="E14" s="13" t="s">
        <v>2105</v>
      </c>
      <c r="F14" s="17"/>
      <c r="G14" s="17"/>
      <c r="H14" s="658"/>
      <c r="I14" s="70" t="str">
        <f>IF(F14="","",G14*H14)</f>
        <v/>
      </c>
    </row>
    <row r="15" spans="1:10" x14ac:dyDescent="0.25">
      <c r="A15" s="657"/>
      <c r="B15" s="657"/>
      <c r="C15" s="657"/>
      <c r="D15" s="657"/>
      <c r="E15" s="13"/>
      <c r="F15" s="17"/>
      <c r="G15" s="17"/>
      <c r="H15" s="658"/>
      <c r="I15" s="70"/>
    </row>
    <row r="16" spans="1:10" ht="28" customHeight="1" x14ac:dyDescent="0.25">
      <c r="A16" s="657"/>
      <c r="B16" s="657"/>
      <c r="C16" s="657" t="s">
        <v>41</v>
      </c>
      <c r="D16" s="657"/>
      <c r="E16" s="13" t="s">
        <v>3891</v>
      </c>
      <c r="F16" s="26"/>
      <c r="G16" s="26"/>
      <c r="H16" s="658"/>
      <c r="I16" s="70"/>
    </row>
    <row r="17" spans="1:9" x14ac:dyDescent="0.25">
      <c r="A17" s="657"/>
      <c r="B17" s="657"/>
      <c r="C17" s="657"/>
      <c r="D17" s="657"/>
      <c r="E17" s="13"/>
      <c r="F17" s="17"/>
      <c r="G17" s="17"/>
      <c r="H17" s="658"/>
      <c r="I17" s="70" t="str">
        <f>IF(F19="","",G19*H17)</f>
        <v/>
      </c>
    </row>
    <row r="18" spans="1:9" ht="37.5" x14ac:dyDescent="0.25">
      <c r="A18" s="657"/>
      <c r="B18" s="657"/>
      <c r="C18" s="657"/>
      <c r="D18" s="657" t="s">
        <v>105</v>
      </c>
      <c r="E18" s="963" t="s">
        <v>3894</v>
      </c>
      <c r="F18" s="17" t="s">
        <v>124</v>
      </c>
      <c r="G18" s="71">
        <v>26</v>
      </c>
      <c r="H18" s="872"/>
      <c r="I18" s="873">
        <f>H18*G18</f>
        <v>0</v>
      </c>
    </row>
    <row r="19" spans="1:9" x14ac:dyDescent="0.25">
      <c r="A19" s="657"/>
      <c r="B19" s="657"/>
      <c r="C19" s="657"/>
      <c r="D19" s="657"/>
      <c r="E19" s="13"/>
      <c r="F19" s="17"/>
      <c r="G19" s="17"/>
      <c r="H19" s="869"/>
      <c r="I19" s="873"/>
    </row>
    <row r="20" spans="1:9" x14ac:dyDescent="0.25">
      <c r="A20" s="657"/>
      <c r="B20" s="657" t="s">
        <v>2106</v>
      </c>
      <c r="C20" s="657"/>
      <c r="D20" s="657"/>
      <c r="E20" s="13" t="s">
        <v>2107</v>
      </c>
      <c r="F20" s="17" t="s">
        <v>124</v>
      </c>
      <c r="G20" s="148">
        <v>4</v>
      </c>
      <c r="H20" s="867"/>
      <c r="I20" s="873">
        <f>H20*G20</f>
        <v>0</v>
      </c>
    </row>
    <row r="21" spans="1:9" x14ac:dyDescent="0.25">
      <c r="A21" s="657"/>
      <c r="B21" s="657"/>
      <c r="C21" s="657"/>
      <c r="D21" s="657"/>
      <c r="E21" s="13"/>
      <c r="F21" s="17"/>
      <c r="G21" s="71"/>
      <c r="H21" s="869"/>
      <c r="I21" s="873" t="str">
        <f t="shared" ref="I21:I27" si="0">IF(F21="","",G21*H21)</f>
        <v/>
      </c>
    </row>
    <row r="22" spans="1:9" s="738" customFormat="1" ht="27" x14ac:dyDescent="0.25">
      <c r="A22" s="657"/>
      <c r="B22" s="657" t="s">
        <v>2108</v>
      </c>
      <c r="C22" s="657"/>
      <c r="D22" s="657"/>
      <c r="E22" s="13" t="s">
        <v>2109</v>
      </c>
      <c r="F22" s="17" t="s">
        <v>165</v>
      </c>
      <c r="G22" s="71">
        <v>4500</v>
      </c>
      <c r="H22" s="872"/>
      <c r="I22" s="873">
        <f>H22*G22</f>
        <v>0</v>
      </c>
    </row>
    <row r="23" spans="1:9" x14ac:dyDescent="0.25">
      <c r="A23" s="657"/>
      <c r="B23" s="657"/>
      <c r="C23" s="657"/>
      <c r="D23" s="657"/>
      <c r="E23" s="13"/>
      <c r="F23" s="17"/>
      <c r="G23" s="71"/>
      <c r="H23" s="869"/>
      <c r="I23" s="873" t="str">
        <f t="shared" si="0"/>
        <v/>
      </c>
    </row>
    <row r="24" spans="1:9" s="738" customFormat="1" ht="27" x14ac:dyDescent="0.25">
      <c r="A24" s="657"/>
      <c r="B24" s="657" t="s">
        <v>2110</v>
      </c>
      <c r="C24" s="657"/>
      <c r="D24" s="657"/>
      <c r="E24" s="13" t="s">
        <v>2111</v>
      </c>
      <c r="F24" s="17" t="s">
        <v>165</v>
      </c>
      <c r="G24" s="71">
        <v>2700</v>
      </c>
      <c r="H24" s="872"/>
      <c r="I24" s="873">
        <f>H24*G24</f>
        <v>0</v>
      </c>
    </row>
    <row r="25" spans="1:9" x14ac:dyDescent="0.25">
      <c r="A25" s="657"/>
      <c r="B25" s="657"/>
      <c r="C25" s="657"/>
      <c r="D25" s="657"/>
      <c r="E25" s="13"/>
      <c r="F25" s="17"/>
      <c r="G25" s="71"/>
      <c r="H25" s="869"/>
      <c r="I25" s="873" t="str">
        <f t="shared" si="0"/>
        <v/>
      </c>
    </row>
    <row r="26" spans="1:9" s="738" customFormat="1" x14ac:dyDescent="0.25">
      <c r="A26" s="657"/>
      <c r="B26" s="657" t="s">
        <v>2112</v>
      </c>
      <c r="C26" s="657"/>
      <c r="D26" s="657"/>
      <c r="E26" s="13" t="s">
        <v>2113</v>
      </c>
      <c r="F26" s="17" t="s">
        <v>124</v>
      </c>
      <c r="G26" s="71">
        <v>6</v>
      </c>
      <c r="H26" s="872"/>
      <c r="I26" s="873">
        <f>H26*G26</f>
        <v>0</v>
      </c>
    </row>
    <row r="27" spans="1:9" x14ac:dyDescent="0.25">
      <c r="A27" s="657"/>
      <c r="B27" s="657"/>
      <c r="C27" s="657"/>
      <c r="D27" s="657"/>
      <c r="E27" s="13"/>
      <c r="F27" s="17"/>
      <c r="G27" s="71"/>
      <c r="H27" s="869"/>
      <c r="I27" s="873" t="str">
        <f t="shared" si="0"/>
        <v/>
      </c>
    </row>
    <row r="28" spans="1:9" x14ac:dyDescent="0.25">
      <c r="A28" s="657"/>
      <c r="B28" s="657" t="s">
        <v>2114</v>
      </c>
      <c r="C28" s="681"/>
      <c r="D28" s="681"/>
      <c r="E28" s="42" t="s">
        <v>2115</v>
      </c>
      <c r="F28" s="17" t="s">
        <v>5</v>
      </c>
      <c r="G28" s="71" t="s">
        <v>5</v>
      </c>
      <c r="H28" s="869" t="s">
        <v>5</v>
      </c>
      <c r="I28" s="873" t="s">
        <v>5</v>
      </c>
    </row>
    <row r="29" spans="1:9" x14ac:dyDescent="0.25">
      <c r="A29" s="657"/>
      <c r="B29" s="681"/>
      <c r="C29" s="681"/>
      <c r="D29" s="681"/>
      <c r="E29" s="42"/>
      <c r="F29" s="17"/>
      <c r="G29" s="71"/>
      <c r="H29" s="869"/>
      <c r="I29" s="873"/>
    </row>
    <row r="30" spans="1:9" ht="37.5" x14ac:dyDescent="0.25">
      <c r="A30" s="657"/>
      <c r="B30" s="681"/>
      <c r="C30" s="681"/>
      <c r="D30" s="657" t="s">
        <v>105</v>
      </c>
      <c r="E30" s="42" t="s">
        <v>2116</v>
      </c>
      <c r="F30" s="17" t="s">
        <v>57</v>
      </c>
      <c r="G30" s="71">
        <v>645</v>
      </c>
      <c r="H30" s="872"/>
      <c r="I30" s="873">
        <f>H30*G30</f>
        <v>0</v>
      </c>
    </row>
    <row r="31" spans="1:9" x14ac:dyDescent="0.25">
      <c r="A31" s="657"/>
      <c r="B31" s="681"/>
      <c r="C31" s="681"/>
      <c r="D31" s="657"/>
      <c r="E31" s="42"/>
      <c r="F31" s="17"/>
      <c r="G31" s="71"/>
      <c r="H31" s="869"/>
      <c r="I31" s="873"/>
    </row>
    <row r="32" spans="1:9" ht="40" customHeight="1" x14ac:dyDescent="0.25">
      <c r="A32" s="657"/>
      <c r="B32" s="681"/>
      <c r="C32" s="681"/>
      <c r="D32" s="657" t="s">
        <v>111</v>
      </c>
      <c r="E32" s="42" t="s">
        <v>2117</v>
      </c>
      <c r="F32" s="17" t="s">
        <v>57</v>
      </c>
      <c r="G32" s="71">
        <v>420</v>
      </c>
      <c r="H32" s="872"/>
      <c r="I32" s="873">
        <f>H32*G32</f>
        <v>0</v>
      </c>
    </row>
    <row r="33" spans="1:9" x14ac:dyDescent="0.25">
      <c r="A33" s="657"/>
      <c r="B33" s="681"/>
      <c r="C33" s="681"/>
      <c r="D33" s="681"/>
      <c r="E33" s="42"/>
      <c r="F33" s="17"/>
      <c r="G33" s="71"/>
      <c r="H33" s="869"/>
      <c r="I33" s="873"/>
    </row>
    <row r="34" spans="1:9" x14ac:dyDescent="0.25">
      <c r="A34" s="657"/>
      <c r="B34" s="657" t="s">
        <v>2118</v>
      </c>
      <c r="C34" s="681"/>
      <c r="D34" s="681"/>
      <c r="E34" s="42" t="s">
        <v>2119</v>
      </c>
      <c r="F34" s="17" t="s">
        <v>5</v>
      </c>
      <c r="G34" s="71" t="s">
        <v>5</v>
      </c>
      <c r="H34" s="869"/>
      <c r="I34" s="873"/>
    </row>
    <row r="35" spans="1:9" x14ac:dyDescent="0.25">
      <c r="A35" s="657"/>
      <c r="B35" s="681"/>
      <c r="C35" s="681"/>
      <c r="D35" s="681"/>
      <c r="E35" s="42"/>
      <c r="F35" s="17"/>
      <c r="G35" s="71"/>
      <c r="H35" s="869"/>
      <c r="I35" s="873"/>
    </row>
    <row r="36" spans="1:9" ht="33" customHeight="1" x14ac:dyDescent="0.25">
      <c r="A36" s="657"/>
      <c r="B36" s="681"/>
      <c r="C36" s="681"/>
      <c r="D36" s="657" t="s">
        <v>105</v>
      </c>
      <c r="E36" s="42" t="s">
        <v>2120</v>
      </c>
      <c r="F36" s="17" t="s">
        <v>57</v>
      </c>
      <c r="G36" s="71">
        <v>19840</v>
      </c>
      <c r="H36" s="872"/>
      <c r="I36" s="873">
        <f>H36*G36</f>
        <v>0</v>
      </c>
    </row>
    <row r="37" spans="1:9" x14ac:dyDescent="0.25">
      <c r="A37" s="657"/>
      <c r="B37" s="681"/>
      <c r="C37" s="681"/>
      <c r="D37" s="657"/>
      <c r="E37" s="42"/>
      <c r="F37" s="17"/>
      <c r="G37" s="71"/>
      <c r="H37" s="869"/>
      <c r="I37" s="873"/>
    </row>
    <row r="38" spans="1:9" ht="33" customHeight="1" x14ac:dyDescent="0.25">
      <c r="A38" s="657"/>
      <c r="B38" s="681"/>
      <c r="C38" s="681"/>
      <c r="D38" s="657" t="s">
        <v>111</v>
      </c>
      <c r="E38" s="42" t="s">
        <v>2121</v>
      </c>
      <c r="F38" s="17" t="s">
        <v>57</v>
      </c>
      <c r="G38" s="71">
        <v>1760</v>
      </c>
      <c r="H38" s="872"/>
      <c r="I38" s="873">
        <f>H38*G38</f>
        <v>0</v>
      </c>
    </row>
    <row r="39" spans="1:9" x14ac:dyDescent="0.25">
      <c r="A39" s="657"/>
      <c r="B39" s="657"/>
      <c r="C39" s="657"/>
      <c r="D39" s="657"/>
      <c r="E39" s="13"/>
      <c r="F39" s="17"/>
      <c r="G39" s="71"/>
      <c r="H39" s="869"/>
      <c r="I39" s="873" t="str">
        <f t="shared" ref="I39:I43" si="1">IF(F39="","",G39*H39)</f>
        <v/>
      </c>
    </row>
    <row r="40" spans="1:9" x14ac:dyDescent="0.25">
      <c r="A40" s="657"/>
      <c r="B40" s="657" t="s">
        <v>2122</v>
      </c>
      <c r="C40" s="657"/>
      <c r="D40" s="657"/>
      <c r="E40" s="13" t="s">
        <v>2123</v>
      </c>
      <c r="F40" s="17"/>
      <c r="G40" s="71"/>
      <c r="H40" s="868"/>
      <c r="I40" s="873" t="str">
        <f t="shared" si="1"/>
        <v/>
      </c>
    </row>
    <row r="41" spans="1:9" x14ac:dyDescent="0.25">
      <c r="A41" s="657"/>
      <c r="B41" s="657"/>
      <c r="C41" s="657"/>
      <c r="D41" s="657"/>
      <c r="E41" s="13"/>
      <c r="F41" s="17"/>
      <c r="G41" s="71"/>
      <c r="H41" s="868"/>
      <c r="I41" s="873" t="str">
        <f t="shared" si="1"/>
        <v/>
      </c>
    </row>
    <row r="42" spans="1:9" x14ac:dyDescent="0.25">
      <c r="A42" s="657"/>
      <c r="B42" s="657"/>
      <c r="C42" s="657" t="s">
        <v>41</v>
      </c>
      <c r="D42" s="657"/>
      <c r="E42" s="13" t="s">
        <v>2124</v>
      </c>
      <c r="F42" s="17"/>
      <c r="G42" s="128"/>
      <c r="H42" s="901"/>
      <c r="I42" s="880" t="str">
        <f t="shared" si="1"/>
        <v/>
      </c>
    </row>
    <row r="43" spans="1:9" x14ac:dyDescent="0.25">
      <c r="A43" s="657"/>
      <c r="B43" s="657"/>
      <c r="C43" s="657"/>
      <c r="D43" s="657"/>
      <c r="E43" s="13"/>
      <c r="F43" s="17"/>
      <c r="G43" s="71"/>
      <c r="H43" s="869"/>
      <c r="I43" s="873" t="str">
        <f t="shared" si="1"/>
        <v/>
      </c>
    </row>
    <row r="44" spans="1:9" ht="50" x14ac:dyDescent="0.25">
      <c r="A44" s="657"/>
      <c r="B44" s="657"/>
      <c r="C44" s="657"/>
      <c r="D44" s="657" t="s">
        <v>105</v>
      </c>
      <c r="E44" s="13" t="s">
        <v>2125</v>
      </c>
      <c r="F44" s="17" t="s">
        <v>57</v>
      </c>
      <c r="G44" s="71">
        <v>75</v>
      </c>
      <c r="H44" s="872"/>
      <c r="I44" s="873">
        <f>H44*G44</f>
        <v>0</v>
      </c>
    </row>
    <row r="45" spans="1:9" x14ac:dyDescent="0.25">
      <c r="A45" s="657"/>
      <c r="B45" s="657"/>
      <c r="C45" s="657"/>
      <c r="D45" s="657"/>
      <c r="E45" s="13"/>
      <c r="F45" s="17"/>
      <c r="G45" s="71"/>
      <c r="H45" s="869"/>
      <c r="I45" s="873"/>
    </row>
    <row r="46" spans="1:9" ht="37.5" x14ac:dyDescent="0.25">
      <c r="A46" s="657"/>
      <c r="B46" s="657"/>
      <c r="C46" s="657"/>
      <c r="D46" s="657" t="s">
        <v>111</v>
      </c>
      <c r="E46" s="13" t="s">
        <v>2126</v>
      </c>
      <c r="F46" s="17" t="s">
        <v>57</v>
      </c>
      <c r="G46" s="71">
        <v>135</v>
      </c>
      <c r="H46" s="872"/>
      <c r="I46" s="873">
        <f>H46*G46</f>
        <v>0</v>
      </c>
    </row>
    <row r="47" spans="1:9" x14ac:dyDescent="0.25">
      <c r="A47" s="657"/>
      <c r="B47" s="657"/>
      <c r="C47" s="657"/>
      <c r="D47" s="657"/>
      <c r="E47" s="13"/>
      <c r="F47" s="17"/>
      <c r="G47" s="71"/>
      <c r="H47" s="869"/>
      <c r="I47" s="873" t="str">
        <f t="shared" ref="I47:I49" si="2">IF(F47="","",G47*H47)</f>
        <v/>
      </c>
    </row>
    <row r="48" spans="1:9" x14ac:dyDescent="0.25">
      <c r="A48" s="657"/>
      <c r="B48" s="657"/>
      <c r="C48" s="657" t="s">
        <v>44</v>
      </c>
      <c r="D48" s="657"/>
      <c r="E48" s="13" t="s">
        <v>2127</v>
      </c>
      <c r="F48" s="17"/>
      <c r="G48" s="71"/>
      <c r="H48" s="870"/>
      <c r="I48" s="873" t="str">
        <f t="shared" si="2"/>
        <v/>
      </c>
    </row>
    <row r="49" spans="1:9" x14ac:dyDescent="0.25">
      <c r="A49" s="657"/>
      <c r="B49" s="657"/>
      <c r="C49" s="657"/>
      <c r="D49" s="657"/>
      <c r="E49" s="13"/>
      <c r="F49" s="17"/>
      <c r="G49" s="17"/>
      <c r="H49" s="869"/>
      <c r="I49" s="873" t="str">
        <f t="shared" si="2"/>
        <v/>
      </c>
    </row>
    <row r="50" spans="1:9" ht="40.5" customHeight="1" x14ac:dyDescent="0.25">
      <c r="A50" s="657"/>
      <c r="B50" s="657"/>
      <c r="C50" s="657"/>
      <c r="D50" s="657" t="s">
        <v>105</v>
      </c>
      <c r="E50" s="13" t="s">
        <v>2128</v>
      </c>
      <c r="F50" s="17" t="s">
        <v>57</v>
      </c>
      <c r="G50" s="17">
        <v>120</v>
      </c>
      <c r="H50" s="867"/>
      <c r="I50" s="873">
        <f>H50*G50</f>
        <v>0</v>
      </c>
    </row>
    <row r="51" spans="1:9" x14ac:dyDescent="0.25">
      <c r="A51" s="657"/>
      <c r="B51" s="657"/>
      <c r="C51" s="657"/>
      <c r="D51" s="657"/>
      <c r="E51" s="13"/>
      <c r="F51" s="17"/>
      <c r="G51" s="17"/>
      <c r="H51" s="868"/>
      <c r="I51" s="873"/>
    </row>
    <row r="52" spans="1:9" ht="41.75" customHeight="1" x14ac:dyDescent="0.25">
      <c r="A52" s="657"/>
      <c r="B52" s="657"/>
      <c r="C52" s="657"/>
      <c r="D52" s="657" t="s">
        <v>111</v>
      </c>
      <c r="E52" s="13" t="s">
        <v>2129</v>
      </c>
      <c r="F52" s="17" t="s">
        <v>57</v>
      </c>
      <c r="G52" s="17">
        <v>140</v>
      </c>
      <c r="H52" s="867"/>
      <c r="I52" s="873">
        <f>H52*G52</f>
        <v>0</v>
      </c>
    </row>
    <row r="53" spans="1:9" x14ac:dyDescent="0.25">
      <c r="A53" s="657"/>
      <c r="B53" s="657"/>
      <c r="C53" s="657"/>
      <c r="D53" s="657"/>
      <c r="E53" s="13"/>
      <c r="F53" s="17"/>
      <c r="G53" s="17"/>
      <c r="H53" s="868"/>
      <c r="I53" s="873" t="str">
        <f t="shared" ref="I53:I55" si="3">IF(F53="","",G53*H53)</f>
        <v/>
      </c>
    </row>
    <row r="54" spans="1:9" x14ac:dyDescent="0.25">
      <c r="A54" s="657"/>
      <c r="B54" s="657"/>
      <c r="C54" s="657" t="s">
        <v>339</v>
      </c>
      <c r="D54" s="657"/>
      <c r="E54" s="13" t="s">
        <v>2130</v>
      </c>
      <c r="F54" s="17"/>
      <c r="G54" s="17"/>
      <c r="H54" s="868"/>
      <c r="I54" s="873" t="str">
        <f t="shared" si="3"/>
        <v/>
      </c>
    </row>
    <row r="55" spans="1:9" x14ac:dyDescent="0.25">
      <c r="A55" s="657"/>
      <c r="B55" s="657"/>
      <c r="C55" s="657"/>
      <c r="D55" s="657"/>
      <c r="E55" s="13"/>
      <c r="F55" s="17"/>
      <c r="G55" s="17"/>
      <c r="H55" s="868"/>
      <c r="I55" s="873" t="str">
        <f t="shared" si="3"/>
        <v/>
      </c>
    </row>
    <row r="56" spans="1:9" ht="41.75" customHeight="1" x14ac:dyDescent="0.25">
      <c r="A56" s="657"/>
      <c r="B56" s="657"/>
      <c r="C56" s="657"/>
      <c r="D56" s="657" t="s">
        <v>105</v>
      </c>
      <c r="E56" s="13" t="s">
        <v>2129</v>
      </c>
      <c r="F56" s="17" t="s">
        <v>57</v>
      </c>
      <c r="G56" s="24">
        <v>25</v>
      </c>
      <c r="H56" s="867"/>
      <c r="I56" s="873">
        <f>H56*G56</f>
        <v>0</v>
      </c>
    </row>
    <row r="57" spans="1:9" ht="41.75" customHeight="1" x14ac:dyDescent="0.25">
      <c r="A57" s="657"/>
      <c r="B57" s="657"/>
      <c r="C57" s="657"/>
      <c r="D57" s="657"/>
      <c r="E57" s="13"/>
      <c r="F57" s="17"/>
      <c r="G57" s="24"/>
      <c r="H57" s="867"/>
      <c r="I57" s="873"/>
    </row>
    <row r="58" spans="1:9" s="5" customFormat="1" ht="12" customHeight="1" x14ac:dyDescent="0.25">
      <c r="A58" s="12"/>
      <c r="B58" s="29"/>
      <c r="C58" s="12"/>
      <c r="D58" s="29"/>
      <c r="E58" s="13"/>
      <c r="F58" s="17"/>
      <c r="G58" s="71"/>
      <c r="H58" s="869"/>
      <c r="I58" s="873" t="str">
        <f>IF(F58="","",G58*H58)</f>
        <v/>
      </c>
    </row>
    <row r="59" spans="1:9" s="5" customFormat="1" x14ac:dyDescent="0.25">
      <c r="A59" s="12"/>
      <c r="B59" s="29"/>
      <c r="C59" s="12"/>
      <c r="D59" s="29"/>
      <c r="E59" s="13"/>
      <c r="F59" s="17"/>
      <c r="G59" s="71"/>
      <c r="H59" s="868"/>
      <c r="I59" s="873" t="str">
        <f>IF(F59="","",G59*H59)</f>
        <v/>
      </c>
    </row>
    <row r="60" spans="1:9" s="18" customFormat="1" ht="19.5" customHeight="1" x14ac:dyDescent="0.25">
      <c r="A60" s="37" t="str">
        <f>$A$10</f>
        <v>C11.5</v>
      </c>
      <c r="B60" s="20"/>
      <c r="C60" s="20"/>
      <c r="D60" s="20"/>
      <c r="E60" s="19" t="s">
        <v>90</v>
      </c>
      <c r="F60" s="20"/>
      <c r="G60" s="21"/>
      <c r="H60" s="907"/>
      <c r="I60" s="874">
        <f>SUM(I9:I59)</f>
        <v>0</v>
      </c>
    </row>
    <row r="61" spans="1:9" s="8" customFormat="1" ht="25.25" customHeight="1" x14ac:dyDescent="0.25">
      <c r="A61" s="34" t="s">
        <v>11</v>
      </c>
      <c r="B61" s="34"/>
      <c r="C61" s="34"/>
      <c r="D61" s="34"/>
      <c r="E61" s="10" t="s">
        <v>12</v>
      </c>
      <c r="F61" s="10" t="s">
        <v>13</v>
      </c>
      <c r="G61" s="10" t="s">
        <v>14</v>
      </c>
      <c r="H61" s="656" t="s">
        <v>15</v>
      </c>
      <c r="I61" s="10" t="s">
        <v>16</v>
      </c>
    </row>
    <row r="62" spans="1:9" s="18" customFormat="1" ht="19.5" customHeight="1" x14ac:dyDescent="0.25">
      <c r="A62" s="37"/>
      <c r="B62" s="20"/>
      <c r="C62" s="20"/>
      <c r="D62" s="20"/>
      <c r="E62" s="19" t="s">
        <v>91</v>
      </c>
      <c r="F62" s="20"/>
      <c r="G62" s="21"/>
      <c r="H62" s="907"/>
      <c r="I62" s="874">
        <f>I60</f>
        <v>0</v>
      </c>
    </row>
    <row r="63" spans="1:9" s="18" customFormat="1" ht="13" x14ac:dyDescent="0.25">
      <c r="A63" s="657"/>
      <c r="B63" s="657"/>
      <c r="C63" s="657"/>
      <c r="D63" s="657"/>
      <c r="E63" s="13"/>
      <c r="F63" s="17"/>
      <c r="G63" s="17"/>
      <c r="H63" s="869"/>
      <c r="I63" s="887"/>
    </row>
    <row r="64" spans="1:9" s="18" customFormat="1" ht="52" x14ac:dyDescent="0.25">
      <c r="A64" s="659" t="s">
        <v>2131</v>
      </c>
      <c r="B64" s="659"/>
      <c r="C64" s="659"/>
      <c r="D64" s="659"/>
      <c r="E64" s="13" t="s">
        <v>2132</v>
      </c>
      <c r="F64" s="17" t="s">
        <v>57</v>
      </c>
      <c r="G64" s="24">
        <v>5</v>
      </c>
      <c r="H64" s="867"/>
      <c r="I64" s="873">
        <f>H64*G64</f>
        <v>0</v>
      </c>
    </row>
    <row r="65" spans="1:9" s="18" customFormat="1" ht="13" x14ac:dyDescent="0.25">
      <c r="A65" s="657"/>
      <c r="B65" s="657"/>
      <c r="C65" s="657"/>
      <c r="D65" s="657"/>
      <c r="E65" s="13"/>
      <c r="F65" s="17"/>
      <c r="G65" s="17"/>
      <c r="H65" s="869"/>
      <c r="I65" s="887"/>
    </row>
    <row r="66" spans="1:9" s="18" customFormat="1" ht="19.5" customHeight="1" x14ac:dyDescent="0.25">
      <c r="A66" s="659" t="s">
        <v>2133</v>
      </c>
      <c r="B66" s="682"/>
      <c r="C66" s="682"/>
      <c r="D66" s="682"/>
      <c r="E66" s="15" t="s">
        <v>2134</v>
      </c>
      <c r="F66" s="17"/>
      <c r="G66" s="71"/>
      <c r="H66" s="868"/>
      <c r="I66" s="873"/>
    </row>
    <row r="67" spans="1:9" s="18" customFormat="1" ht="13" x14ac:dyDescent="0.25">
      <c r="A67" s="739"/>
      <c r="B67" s="740"/>
      <c r="C67" s="29"/>
      <c r="D67" s="13"/>
      <c r="E67" s="17"/>
      <c r="F67" s="24"/>
      <c r="G67" s="73"/>
      <c r="H67" s="873"/>
      <c r="I67" s="918"/>
    </row>
    <row r="68" spans="1:9" s="18" customFormat="1" ht="13" x14ac:dyDescent="0.25">
      <c r="A68" s="739"/>
      <c r="B68" s="12" t="s">
        <v>2135</v>
      </c>
      <c r="C68" s="682"/>
      <c r="D68" s="682"/>
      <c r="E68" s="13" t="s">
        <v>2136</v>
      </c>
      <c r="F68" s="17"/>
      <c r="G68" s="24"/>
      <c r="H68" s="868"/>
      <c r="I68" s="873"/>
    </row>
    <row r="69" spans="1:9" s="18" customFormat="1" ht="13" x14ac:dyDescent="0.25">
      <c r="A69" s="739"/>
      <c r="B69" s="741"/>
      <c r="C69" s="682"/>
      <c r="D69" s="741"/>
      <c r="E69" s="13"/>
      <c r="F69" s="17"/>
      <c r="G69" s="24"/>
      <c r="H69" s="868"/>
      <c r="I69" s="873"/>
    </row>
    <row r="70" spans="1:9" s="18" customFormat="1" ht="13" x14ac:dyDescent="0.25">
      <c r="A70" s="739"/>
      <c r="B70" s="740"/>
      <c r="C70" s="12" t="s">
        <v>82</v>
      </c>
      <c r="D70" s="740"/>
      <c r="E70" s="13" t="s">
        <v>2137</v>
      </c>
      <c r="F70" s="17" t="s">
        <v>124</v>
      </c>
      <c r="G70" s="24">
        <v>2</v>
      </c>
      <c r="H70" s="867"/>
      <c r="I70" s="873">
        <f>H70*G70</f>
        <v>0</v>
      </c>
    </row>
    <row r="71" spans="1:9" s="18" customFormat="1" ht="13" x14ac:dyDescent="0.25">
      <c r="A71" s="739"/>
      <c r="B71" s="740"/>
      <c r="C71" s="29"/>
      <c r="D71" s="13"/>
      <c r="E71" s="17"/>
      <c r="F71" s="24"/>
      <c r="G71" s="73"/>
      <c r="H71" s="873"/>
      <c r="I71" s="918"/>
    </row>
    <row r="72" spans="1:9" s="18" customFormat="1" ht="13" x14ac:dyDescent="0.25">
      <c r="A72" s="739"/>
      <c r="B72" s="12" t="s">
        <v>2138</v>
      </c>
      <c r="C72" s="682"/>
      <c r="D72" s="682"/>
      <c r="E72" s="13" t="s">
        <v>2139</v>
      </c>
      <c r="F72" s="17" t="s">
        <v>57</v>
      </c>
      <c r="G72" s="24">
        <v>4</v>
      </c>
      <c r="H72" s="867"/>
      <c r="I72" s="873">
        <f>H72*G72</f>
        <v>0</v>
      </c>
    </row>
    <row r="73" spans="1:9" ht="12" customHeight="1" x14ac:dyDescent="0.25">
      <c r="A73" s="12"/>
      <c r="B73" s="12"/>
      <c r="C73" s="29"/>
      <c r="D73" s="29"/>
      <c r="E73" s="13"/>
      <c r="F73" s="17"/>
      <c r="G73" s="24"/>
      <c r="H73" s="868"/>
      <c r="I73" s="873"/>
    </row>
    <row r="74" spans="1:9" ht="16" customHeight="1" x14ac:dyDescent="0.25">
      <c r="A74" s="659" t="s">
        <v>2140</v>
      </c>
      <c r="B74" s="12" t="s">
        <v>5</v>
      </c>
      <c r="C74" s="29"/>
      <c r="D74" s="29"/>
      <c r="E74" s="15" t="s">
        <v>2141</v>
      </c>
      <c r="F74" s="17"/>
      <c r="G74" s="24"/>
      <c r="H74" s="868"/>
      <c r="I74" s="873" t="str">
        <f>IF(F74="","",G74*H74)</f>
        <v/>
      </c>
    </row>
    <row r="75" spans="1:9" ht="12" customHeight="1" x14ac:dyDescent="0.25">
      <c r="A75" s="12"/>
      <c r="B75" s="12"/>
      <c r="C75" s="29"/>
      <c r="D75" s="29"/>
      <c r="E75" s="13"/>
      <c r="F75" s="17"/>
      <c r="G75" s="24"/>
      <c r="H75" s="868"/>
      <c r="I75" s="873" t="str">
        <f>IF(F75="","",G75*H75)</f>
        <v/>
      </c>
    </row>
    <row r="76" spans="1:9" ht="12" customHeight="1" x14ac:dyDescent="0.25">
      <c r="A76" s="12"/>
      <c r="B76" s="12" t="s">
        <v>2142</v>
      </c>
      <c r="C76" s="29"/>
      <c r="D76" s="29"/>
      <c r="E76" s="13" t="s">
        <v>2136</v>
      </c>
      <c r="F76" s="17" t="s">
        <v>5</v>
      </c>
      <c r="G76" s="24"/>
      <c r="H76" s="868"/>
      <c r="I76" s="873" t="s">
        <v>5</v>
      </c>
    </row>
    <row r="77" spans="1:9" ht="12" customHeight="1" x14ac:dyDescent="0.25">
      <c r="A77" s="12"/>
      <c r="B77" s="12"/>
      <c r="C77" s="29"/>
      <c r="D77" s="29"/>
      <c r="E77" s="13"/>
      <c r="F77" s="17"/>
      <c r="G77" s="24"/>
      <c r="H77" s="868"/>
      <c r="I77" s="873"/>
    </row>
    <row r="78" spans="1:9" ht="12" customHeight="1" x14ac:dyDescent="0.25">
      <c r="A78" s="12"/>
      <c r="B78" s="12"/>
      <c r="C78" s="12" t="s">
        <v>82</v>
      </c>
      <c r="D78" s="29"/>
      <c r="E78" s="13" t="s">
        <v>2137</v>
      </c>
      <c r="F78" s="17" t="s">
        <v>124</v>
      </c>
      <c r="G78" s="24">
        <v>1</v>
      </c>
      <c r="H78" s="867"/>
      <c r="I78" s="873">
        <f>H78*G78</f>
        <v>0</v>
      </c>
    </row>
    <row r="79" spans="1:9" ht="12" customHeight="1" x14ac:dyDescent="0.25">
      <c r="A79" s="12"/>
      <c r="B79" s="29"/>
      <c r="C79" s="12"/>
      <c r="D79" s="29"/>
      <c r="E79" s="13"/>
      <c r="F79" s="17"/>
      <c r="G79" s="24"/>
      <c r="H79" s="868"/>
      <c r="I79" s="873" t="str">
        <f>IF(F79="","",G79*H79)</f>
        <v/>
      </c>
    </row>
    <row r="80" spans="1:9" ht="12" customHeight="1" x14ac:dyDescent="0.25">
      <c r="A80" s="12"/>
      <c r="B80" s="29"/>
      <c r="C80" s="12" t="s">
        <v>88</v>
      </c>
      <c r="D80" s="29"/>
      <c r="E80" s="13" t="s">
        <v>2143</v>
      </c>
      <c r="F80" s="17" t="s">
        <v>124</v>
      </c>
      <c r="G80" s="24">
        <v>1</v>
      </c>
      <c r="H80" s="867"/>
      <c r="I80" s="873">
        <f>H80*G80</f>
        <v>0</v>
      </c>
    </row>
    <row r="81" spans="1:9" ht="12" customHeight="1" x14ac:dyDescent="0.25">
      <c r="A81" s="12"/>
      <c r="B81" s="12"/>
      <c r="C81" s="29"/>
      <c r="D81" s="29"/>
      <c r="E81" s="13"/>
      <c r="F81" s="17"/>
      <c r="G81" s="24"/>
      <c r="H81" s="868"/>
      <c r="I81" s="873"/>
    </row>
    <row r="82" spans="1:9" ht="12" customHeight="1" x14ac:dyDescent="0.25">
      <c r="A82" s="12"/>
      <c r="B82" s="12"/>
      <c r="C82" s="12" t="s">
        <v>103</v>
      </c>
      <c r="D82" s="29"/>
      <c r="E82" s="13" t="s">
        <v>2144</v>
      </c>
      <c r="F82" s="17" t="s">
        <v>124</v>
      </c>
      <c r="G82" s="24">
        <v>1</v>
      </c>
      <c r="H82" s="867"/>
      <c r="I82" s="873">
        <f>H82*G82</f>
        <v>0</v>
      </c>
    </row>
    <row r="83" spans="1:9" ht="12" customHeight="1" x14ac:dyDescent="0.25">
      <c r="A83" s="12"/>
      <c r="B83" s="12"/>
      <c r="C83" s="29"/>
      <c r="D83" s="29"/>
      <c r="E83" s="13"/>
      <c r="F83" s="17"/>
      <c r="G83" s="24"/>
      <c r="H83" s="868"/>
      <c r="I83" s="873"/>
    </row>
    <row r="84" spans="1:9" s="5" customFormat="1" ht="13" x14ac:dyDescent="0.25">
      <c r="A84" s="659" t="s">
        <v>2145</v>
      </c>
      <c r="B84" s="12" t="s">
        <v>5</v>
      </c>
      <c r="C84" s="29"/>
      <c r="D84" s="29"/>
      <c r="E84" s="15" t="s">
        <v>2146</v>
      </c>
      <c r="F84" s="17" t="s">
        <v>5</v>
      </c>
      <c r="G84" s="24"/>
      <c r="H84" s="868"/>
      <c r="I84" s="873" t="s">
        <v>5</v>
      </c>
    </row>
    <row r="85" spans="1:9" s="5" customFormat="1" ht="12" customHeight="1" x14ac:dyDescent="0.25">
      <c r="A85" s="12"/>
      <c r="B85" s="12"/>
      <c r="C85" s="29"/>
      <c r="D85" s="29"/>
      <c r="E85" s="13"/>
      <c r="F85" s="17"/>
      <c r="G85" s="24"/>
      <c r="H85" s="868"/>
      <c r="I85" s="873" t="str">
        <f t="shared" ref="I85" si="4">IF(F85="","",G85*H85)</f>
        <v/>
      </c>
    </row>
    <row r="86" spans="1:9" s="5" customFormat="1" x14ac:dyDescent="0.25">
      <c r="A86" s="12"/>
      <c r="B86" s="12" t="s">
        <v>2147</v>
      </c>
      <c r="C86" s="29"/>
      <c r="D86" s="29"/>
      <c r="E86" s="13" t="s">
        <v>2148</v>
      </c>
      <c r="F86" s="17" t="s">
        <v>124</v>
      </c>
      <c r="G86" s="24">
        <v>1</v>
      </c>
      <c r="H86" s="867"/>
      <c r="I86" s="873">
        <f>H86*G86</f>
        <v>0</v>
      </c>
    </row>
    <row r="87" spans="1:9" s="5" customFormat="1" x14ac:dyDescent="0.25">
      <c r="A87" s="12"/>
      <c r="B87" s="12"/>
      <c r="C87" s="29"/>
      <c r="D87" s="29"/>
      <c r="E87" s="13"/>
      <c r="F87" s="17"/>
      <c r="G87" s="24"/>
      <c r="H87" s="868"/>
      <c r="I87" s="873"/>
    </row>
    <row r="88" spans="1:9" s="5" customFormat="1" ht="13" x14ac:dyDescent="0.25">
      <c r="A88" s="659" t="s">
        <v>2149</v>
      </c>
      <c r="B88" s="12"/>
      <c r="C88" s="742"/>
      <c r="D88" s="743"/>
      <c r="E88" s="15" t="s">
        <v>2150</v>
      </c>
      <c r="F88" s="17" t="s">
        <v>57</v>
      </c>
      <c r="G88" s="71">
        <v>30</v>
      </c>
      <c r="H88" s="867"/>
      <c r="I88" s="873">
        <f>H88*G88</f>
        <v>0</v>
      </c>
    </row>
    <row r="89" spans="1:9" s="5" customFormat="1" x14ac:dyDescent="0.25">
      <c r="A89" s="12"/>
      <c r="B89" s="12"/>
      <c r="C89" s="742"/>
      <c r="D89" s="743"/>
      <c r="E89" s="744"/>
      <c r="F89" s="17"/>
      <c r="G89" s="205"/>
      <c r="H89" s="878"/>
      <c r="I89" s="873"/>
    </row>
    <row r="90" spans="1:9" s="5" customFormat="1" ht="13" x14ac:dyDescent="0.25">
      <c r="A90" s="659" t="s">
        <v>2151</v>
      </c>
      <c r="B90" s="12"/>
      <c r="C90" s="742"/>
      <c r="D90" s="743"/>
      <c r="E90" s="15" t="s">
        <v>2152</v>
      </c>
      <c r="F90" s="17" t="s">
        <v>124</v>
      </c>
      <c r="G90" s="71">
        <v>1</v>
      </c>
      <c r="H90" s="867"/>
      <c r="I90" s="873">
        <f>H90*G90</f>
        <v>0</v>
      </c>
    </row>
    <row r="91" spans="1:9" s="5" customFormat="1" x14ac:dyDescent="0.25">
      <c r="A91" s="12"/>
      <c r="B91" s="12"/>
      <c r="C91" s="742"/>
      <c r="D91" s="743"/>
      <c r="E91" s="744"/>
      <c r="F91" s="17"/>
      <c r="G91" s="205"/>
      <c r="H91" s="878"/>
      <c r="I91" s="873"/>
    </row>
    <row r="92" spans="1:9" s="5" customFormat="1" ht="13" x14ac:dyDescent="0.25">
      <c r="A92" s="659" t="s">
        <v>2153</v>
      </c>
      <c r="B92" s="12"/>
      <c r="C92" s="742"/>
      <c r="D92" s="743"/>
      <c r="E92" s="15" t="s">
        <v>2154</v>
      </c>
      <c r="F92" s="17"/>
      <c r="G92" s="205"/>
      <c r="H92" s="878"/>
      <c r="I92" s="873"/>
    </row>
    <row r="93" spans="1:9" s="5" customFormat="1" x14ac:dyDescent="0.25">
      <c r="A93" s="12"/>
      <c r="B93" s="12"/>
      <c r="C93" s="742"/>
      <c r="D93" s="743"/>
      <c r="E93" s="744"/>
      <c r="F93" s="17"/>
      <c r="G93" s="205"/>
      <c r="H93" s="878"/>
      <c r="I93" s="873"/>
    </row>
    <row r="94" spans="1:9" s="5" customFormat="1" x14ac:dyDescent="0.25">
      <c r="A94" s="12"/>
      <c r="B94" s="12" t="s">
        <v>2155</v>
      </c>
      <c r="C94" s="742"/>
      <c r="D94" s="743"/>
      <c r="E94" s="425" t="s">
        <v>2137</v>
      </c>
      <c r="F94" s="417" t="s">
        <v>124</v>
      </c>
      <c r="G94" s="707">
        <v>1</v>
      </c>
      <c r="H94" s="924"/>
      <c r="I94" s="873">
        <f>H94*G94</f>
        <v>0</v>
      </c>
    </row>
    <row r="95" spans="1:9" s="5" customFormat="1" x14ac:dyDescent="0.25">
      <c r="A95" s="12"/>
      <c r="B95" s="12"/>
      <c r="C95" s="742"/>
      <c r="D95" s="743"/>
      <c r="E95" s="744"/>
      <c r="F95" s="17"/>
      <c r="G95" s="205"/>
      <c r="H95" s="878"/>
      <c r="I95" s="873"/>
    </row>
    <row r="96" spans="1:9" s="5" customFormat="1" x14ac:dyDescent="0.25">
      <c r="A96" s="12"/>
      <c r="B96" s="12" t="s">
        <v>2156</v>
      </c>
      <c r="C96" s="29"/>
      <c r="D96" s="29"/>
      <c r="E96" s="13" t="s">
        <v>2157</v>
      </c>
      <c r="F96" s="17" t="s">
        <v>60</v>
      </c>
      <c r="G96" s="24">
        <v>1</v>
      </c>
      <c r="H96" s="868">
        <v>250000</v>
      </c>
      <c r="I96" s="873">
        <f>H96*G96</f>
        <v>250000</v>
      </c>
    </row>
    <row r="97" spans="1:9" s="5" customFormat="1" x14ac:dyDescent="0.25">
      <c r="A97" s="12"/>
      <c r="B97" s="12"/>
      <c r="C97" s="29"/>
      <c r="D97" s="29"/>
      <c r="E97" s="13"/>
      <c r="F97" s="17"/>
      <c r="G97" s="24"/>
      <c r="H97" s="73"/>
      <c r="I97" s="70"/>
    </row>
    <row r="98" spans="1:9" s="5" customFormat="1" ht="25" x14ac:dyDescent="0.25">
      <c r="A98" s="12"/>
      <c r="B98" s="12" t="s">
        <v>2158</v>
      </c>
      <c r="C98" s="742"/>
      <c r="D98" s="743"/>
      <c r="E98" s="13" t="s">
        <v>2159</v>
      </c>
      <c r="F98" s="17" t="s">
        <v>46</v>
      </c>
      <c r="G98" s="24">
        <v>250000</v>
      </c>
      <c r="H98" s="62"/>
      <c r="I98" s="873">
        <f>H98*G98</f>
        <v>0</v>
      </c>
    </row>
    <row r="99" spans="1:9" s="5" customFormat="1" x14ac:dyDescent="0.25">
      <c r="A99" s="12"/>
      <c r="B99" s="12"/>
      <c r="C99" s="742"/>
      <c r="D99" s="743"/>
      <c r="E99" s="744"/>
      <c r="F99" s="17"/>
      <c r="G99" s="205"/>
      <c r="H99" s="77"/>
      <c r="I99" s="70"/>
    </row>
    <row r="100" spans="1:9" s="5" customFormat="1" x14ac:dyDescent="0.25">
      <c r="A100" s="12"/>
      <c r="B100" s="12"/>
      <c r="C100" s="742"/>
      <c r="D100" s="743"/>
      <c r="E100" s="744"/>
      <c r="F100" s="17"/>
      <c r="G100" s="205"/>
      <c r="H100" s="77"/>
      <c r="I100" s="70"/>
    </row>
    <row r="101" spans="1:9" s="5" customFormat="1" x14ac:dyDescent="0.25">
      <c r="A101" s="12"/>
      <c r="B101" s="12"/>
      <c r="C101" s="742"/>
      <c r="D101" s="743"/>
      <c r="E101" s="744"/>
      <c r="F101" s="17"/>
      <c r="G101" s="205"/>
      <c r="H101" s="77"/>
      <c r="I101" s="70"/>
    </row>
    <row r="102" spans="1:9" s="5" customFormat="1" x14ac:dyDescent="0.25">
      <c r="A102" s="12"/>
      <c r="B102" s="12"/>
      <c r="C102" s="742"/>
      <c r="D102" s="743"/>
      <c r="E102" s="744"/>
      <c r="F102" s="17"/>
      <c r="G102" s="205"/>
      <c r="H102" s="77"/>
      <c r="I102" s="70"/>
    </row>
    <row r="103" spans="1:9" s="5" customFormat="1" x14ac:dyDescent="0.25">
      <c r="A103" s="12"/>
      <c r="B103" s="12"/>
      <c r="C103" s="742"/>
      <c r="D103" s="743"/>
      <c r="E103" s="744"/>
      <c r="F103" s="17"/>
      <c r="G103" s="205"/>
      <c r="H103" s="77"/>
      <c r="I103" s="70"/>
    </row>
    <row r="104" spans="1:9" s="5" customFormat="1" x14ac:dyDescent="0.25">
      <c r="A104" s="12"/>
      <c r="B104" s="12"/>
      <c r="C104" s="742"/>
      <c r="D104" s="743"/>
      <c r="E104" s="744"/>
      <c r="F104" s="17"/>
      <c r="G104" s="205"/>
      <c r="H104" s="77"/>
      <c r="I104" s="70"/>
    </row>
    <row r="105" spans="1:9" s="5" customFormat="1" x14ac:dyDescent="0.25">
      <c r="A105" s="12"/>
      <c r="B105" s="12"/>
      <c r="C105" s="742"/>
      <c r="D105" s="743"/>
      <c r="E105" s="744"/>
      <c r="F105" s="17"/>
      <c r="G105" s="205"/>
      <c r="H105" s="77"/>
      <c r="I105" s="70"/>
    </row>
    <row r="106" spans="1:9" s="5" customFormat="1" x14ac:dyDescent="0.25">
      <c r="A106" s="12"/>
      <c r="B106" s="12"/>
      <c r="C106" s="742"/>
      <c r="D106" s="743"/>
      <c r="E106" s="744"/>
      <c r="F106" s="17"/>
      <c r="G106" s="205"/>
      <c r="H106" s="77"/>
      <c r="I106" s="70"/>
    </row>
    <row r="107" spans="1:9" s="5" customFormat="1" x14ac:dyDescent="0.25">
      <c r="A107" s="12"/>
      <c r="B107" s="12"/>
      <c r="C107" s="742"/>
      <c r="D107" s="743"/>
      <c r="E107" s="744"/>
      <c r="F107" s="17"/>
      <c r="G107" s="205"/>
      <c r="H107" s="77"/>
      <c r="I107" s="70"/>
    </row>
    <row r="108" spans="1:9" s="5" customFormat="1" x14ac:dyDescent="0.25">
      <c r="A108" s="12"/>
      <c r="B108" s="12"/>
      <c r="C108" s="742"/>
      <c r="D108" s="743"/>
      <c r="E108" s="744"/>
      <c r="F108" s="17"/>
      <c r="G108" s="205"/>
      <c r="H108" s="77"/>
      <c r="I108" s="70"/>
    </row>
    <row r="109" spans="1:9" s="5" customFormat="1" x14ac:dyDescent="0.25">
      <c r="A109" s="12"/>
      <c r="B109" s="12"/>
      <c r="C109" s="742"/>
      <c r="D109" s="743"/>
      <c r="E109" s="744"/>
      <c r="F109" s="17"/>
      <c r="G109" s="205"/>
      <c r="H109" s="77"/>
      <c r="I109" s="70"/>
    </row>
    <row r="110" spans="1:9" s="5" customFormat="1" x14ac:dyDescent="0.25">
      <c r="A110" s="12"/>
      <c r="B110" s="12"/>
      <c r="C110" s="742"/>
      <c r="D110" s="743"/>
      <c r="E110" s="744"/>
      <c r="F110" s="17"/>
      <c r="G110" s="205"/>
      <c r="H110" s="77"/>
      <c r="I110" s="70"/>
    </row>
    <row r="111" spans="1:9" s="5" customFormat="1" x14ac:dyDescent="0.25">
      <c r="A111" s="12"/>
      <c r="B111" s="12"/>
      <c r="C111" s="742"/>
      <c r="D111" s="743"/>
      <c r="E111" s="744"/>
      <c r="F111" s="17"/>
      <c r="G111" s="205"/>
      <c r="H111" s="77"/>
      <c r="I111" s="70"/>
    </row>
    <row r="112" spans="1:9" s="5" customFormat="1" x14ac:dyDescent="0.25">
      <c r="A112" s="12"/>
      <c r="B112" s="12"/>
      <c r="C112" s="742"/>
      <c r="D112" s="743"/>
      <c r="E112" s="744"/>
      <c r="F112" s="17"/>
      <c r="G112" s="205"/>
      <c r="H112" s="77"/>
      <c r="I112" s="70"/>
    </row>
    <row r="113" spans="1:9" s="5" customFormat="1" x14ac:dyDescent="0.25">
      <c r="A113" s="12"/>
      <c r="B113" s="12"/>
      <c r="C113" s="742"/>
      <c r="D113" s="743"/>
      <c r="E113" s="744"/>
      <c r="F113" s="17"/>
      <c r="G113" s="205"/>
      <c r="H113" s="77"/>
      <c r="I113" s="70"/>
    </row>
    <row r="114" spans="1:9" s="5" customFormat="1" x14ac:dyDescent="0.25">
      <c r="A114" s="12"/>
      <c r="B114" s="12"/>
      <c r="C114" s="742"/>
      <c r="D114" s="743"/>
      <c r="E114" s="744"/>
      <c r="F114" s="17"/>
      <c r="G114" s="205"/>
      <c r="H114" s="77"/>
      <c r="I114" s="70"/>
    </row>
    <row r="115" spans="1:9" s="5" customFormat="1" x14ac:dyDescent="0.25">
      <c r="A115" s="12"/>
      <c r="B115" s="12"/>
      <c r="C115" s="742"/>
      <c r="D115" s="743"/>
      <c r="E115" s="744"/>
      <c r="F115" s="17"/>
      <c r="G115" s="205"/>
      <c r="H115" s="77"/>
      <c r="I115" s="70"/>
    </row>
    <row r="116" spans="1:9" s="5" customFormat="1" x14ac:dyDescent="0.25">
      <c r="A116" s="12"/>
      <c r="B116" s="12"/>
      <c r="C116" s="742"/>
      <c r="D116" s="743"/>
      <c r="E116" s="744"/>
      <c r="F116" s="17"/>
      <c r="G116" s="205"/>
      <c r="H116" s="77"/>
      <c r="I116" s="70"/>
    </row>
    <row r="117" spans="1:9" s="5" customFormat="1" x14ac:dyDescent="0.25">
      <c r="A117" s="12"/>
      <c r="B117" s="12"/>
      <c r="C117" s="742"/>
      <c r="D117" s="743"/>
      <c r="E117" s="744"/>
      <c r="F117" s="17"/>
      <c r="G117" s="205"/>
      <c r="H117" s="77"/>
      <c r="I117" s="70"/>
    </row>
    <row r="118" spans="1:9" s="5" customFormat="1" x14ac:dyDescent="0.25">
      <c r="A118" s="12"/>
      <c r="B118" s="12"/>
      <c r="C118" s="742"/>
      <c r="D118" s="743"/>
      <c r="E118" s="744"/>
      <c r="F118" s="17"/>
      <c r="G118" s="205"/>
      <c r="H118" s="77"/>
      <c r="I118" s="70"/>
    </row>
    <row r="119" spans="1:9" s="5" customFormat="1" x14ac:dyDescent="0.25">
      <c r="A119" s="12"/>
      <c r="B119" s="12"/>
      <c r="C119" s="742"/>
      <c r="D119" s="743"/>
      <c r="E119" s="744"/>
      <c r="F119" s="17"/>
      <c r="G119" s="205"/>
      <c r="H119" s="77"/>
      <c r="I119" s="70"/>
    </row>
    <row r="120" spans="1:9" s="5" customFormat="1" x14ac:dyDescent="0.25">
      <c r="A120" s="12"/>
      <c r="B120" s="12"/>
      <c r="C120" s="742"/>
      <c r="D120" s="743"/>
      <c r="E120" s="744"/>
      <c r="F120" s="17"/>
      <c r="G120" s="205"/>
      <c r="H120" s="77"/>
      <c r="I120" s="70"/>
    </row>
    <row r="121" spans="1:9" s="5" customFormat="1" x14ac:dyDescent="0.25">
      <c r="A121" s="12"/>
      <c r="B121" s="12"/>
      <c r="C121" s="742"/>
      <c r="D121" s="743"/>
      <c r="E121" s="744"/>
      <c r="F121" s="17"/>
      <c r="G121" s="205"/>
      <c r="H121" s="77"/>
      <c r="I121" s="70"/>
    </row>
    <row r="122" spans="1:9" s="5" customFormat="1" x14ac:dyDescent="0.25">
      <c r="A122" s="12"/>
      <c r="B122" s="12"/>
      <c r="C122" s="742"/>
      <c r="D122" s="743"/>
      <c r="E122" s="744"/>
      <c r="F122" s="17"/>
      <c r="G122" s="205"/>
      <c r="H122" s="77"/>
      <c r="I122" s="70"/>
    </row>
    <row r="123" spans="1:9" s="5" customFormat="1" x14ac:dyDescent="0.25">
      <c r="A123" s="12"/>
      <c r="B123" s="12"/>
      <c r="C123" s="742"/>
      <c r="D123" s="743"/>
      <c r="E123" s="744"/>
      <c r="F123" s="17"/>
      <c r="G123" s="205"/>
      <c r="H123" s="77"/>
      <c r="I123" s="70"/>
    </row>
    <row r="124" spans="1:9" s="5" customFormat="1" x14ac:dyDescent="0.25">
      <c r="A124" s="12"/>
      <c r="B124" s="12"/>
      <c r="C124" s="742"/>
      <c r="D124" s="743"/>
      <c r="E124" s="744"/>
      <c r="F124" s="17"/>
      <c r="G124" s="205"/>
      <c r="H124" s="77"/>
      <c r="I124" s="70"/>
    </row>
    <row r="125" spans="1:9" s="5" customFormat="1" x14ac:dyDescent="0.25">
      <c r="A125" s="12"/>
      <c r="B125" s="12"/>
      <c r="C125" s="742"/>
      <c r="D125" s="743"/>
      <c r="E125" s="744"/>
      <c r="F125" s="17"/>
      <c r="G125" s="205"/>
      <c r="H125" s="77"/>
      <c r="I125" s="70"/>
    </row>
    <row r="126" spans="1:9" s="5" customFormat="1" x14ac:dyDescent="0.25">
      <c r="A126" s="12"/>
      <c r="B126" s="12"/>
      <c r="C126" s="742"/>
      <c r="D126" s="743"/>
      <c r="E126" s="744"/>
      <c r="F126" s="17"/>
      <c r="G126" s="205"/>
      <c r="H126" s="77"/>
      <c r="I126" s="70"/>
    </row>
    <row r="127" spans="1:9" s="5" customFormat="1" x14ac:dyDescent="0.25">
      <c r="A127" s="12"/>
      <c r="B127" s="12"/>
      <c r="C127" s="742"/>
      <c r="D127" s="743"/>
      <c r="E127" s="744"/>
      <c r="F127" s="17"/>
      <c r="G127" s="205"/>
      <c r="H127" s="77"/>
      <c r="I127" s="70"/>
    </row>
    <row r="128" spans="1:9" s="5" customFormat="1" x14ac:dyDescent="0.25">
      <c r="A128" s="12"/>
      <c r="B128" s="12"/>
      <c r="C128" s="742"/>
      <c r="D128" s="743"/>
      <c r="E128" s="744"/>
      <c r="F128" s="17"/>
      <c r="G128" s="205"/>
      <c r="H128" s="77"/>
      <c r="I128" s="70"/>
    </row>
    <row r="129" spans="1:9" s="5" customFormat="1" x14ac:dyDescent="0.25">
      <c r="A129" s="12"/>
      <c r="B129" s="12"/>
      <c r="C129" s="742"/>
      <c r="D129" s="743"/>
      <c r="E129" s="744"/>
      <c r="F129" s="17"/>
      <c r="G129" s="205"/>
      <c r="H129" s="77"/>
      <c r="I129" s="70"/>
    </row>
    <row r="130" spans="1:9" s="5" customFormat="1" x14ac:dyDescent="0.25">
      <c r="A130" s="12"/>
      <c r="B130" s="12"/>
      <c r="C130" s="742"/>
      <c r="D130" s="743"/>
      <c r="E130" s="744"/>
      <c r="F130" s="17"/>
      <c r="G130" s="205"/>
      <c r="H130" s="77"/>
      <c r="I130" s="70"/>
    </row>
    <row r="131" spans="1:9" s="5" customFormat="1" x14ac:dyDescent="0.25">
      <c r="A131" s="12"/>
      <c r="B131" s="12"/>
      <c r="C131" s="742"/>
      <c r="D131" s="743"/>
      <c r="E131" s="744"/>
      <c r="F131" s="17"/>
      <c r="G131" s="205"/>
      <c r="H131" s="77"/>
      <c r="I131" s="70"/>
    </row>
    <row r="132" spans="1:9" s="5" customFormat="1" x14ac:dyDescent="0.25">
      <c r="A132" s="12"/>
      <c r="B132" s="12"/>
      <c r="C132" s="742"/>
      <c r="D132" s="743"/>
      <c r="E132" s="744"/>
      <c r="F132" s="17"/>
      <c r="G132" s="205"/>
      <c r="H132" s="77"/>
      <c r="I132" s="70"/>
    </row>
    <row r="133" spans="1:9" s="5" customFormat="1" x14ac:dyDescent="0.25">
      <c r="A133" s="12"/>
      <c r="B133" s="12"/>
      <c r="C133" s="742"/>
      <c r="D133" s="743"/>
      <c r="E133" s="744"/>
      <c r="F133" s="17"/>
      <c r="G133" s="205"/>
      <c r="H133" s="77"/>
      <c r="I133" s="70"/>
    </row>
    <row r="134" spans="1:9" s="18" customFormat="1" ht="24.75" customHeight="1" x14ac:dyDescent="0.25">
      <c r="A134" s="207" t="str">
        <f>$A$10</f>
        <v>C11.5</v>
      </c>
      <c r="B134" s="696"/>
      <c r="C134" s="696"/>
      <c r="D134" s="696"/>
      <c r="E134" s="19" t="s">
        <v>172</v>
      </c>
      <c r="F134" s="20"/>
      <c r="G134" s="21"/>
      <c r="H134" s="663"/>
      <c r="I134" s="874">
        <f>SUM(I62:I133)</f>
        <v>250000</v>
      </c>
    </row>
  </sheetData>
  <sheetProtection algorithmName="SHA-512" hashValue="OVuLYlhkcT0psUkB7AxgqtNn4yQtbFi97fVIUaGZLqswJ00UVrqaiObV0KUX32pasxeKi4gM3gP0+98ikyTpoA==" saltValue="4XiyB1qTrg76Z1NqBltI8w=="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1" manualBreakCount="1">
    <brk id="60" max="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D0469-C7A3-4A82-912E-06622902EC38}">
  <sheetPr>
    <tabColor rgb="FF92D050"/>
  </sheetPr>
  <dimension ref="A1:J198"/>
  <sheetViews>
    <sheetView view="pageBreakPreview" topLeftCell="A30" zoomScaleNormal="125" zoomScaleSheetLayoutView="100" zoomScalePageLayoutView="125" workbookViewId="0">
      <selection activeCell="I62" sqref="I62"/>
    </sheetView>
  </sheetViews>
  <sheetFormatPr defaultColWidth="8.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6384" width="8.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34"/>
      <c r="D8" s="9"/>
      <c r="E8" s="10" t="s">
        <v>12</v>
      </c>
      <c r="F8" s="10" t="s">
        <v>13</v>
      </c>
      <c r="G8" s="10" t="s">
        <v>14</v>
      </c>
      <c r="H8" s="731" t="s">
        <v>15</v>
      </c>
      <c r="I8" s="10" t="s">
        <v>16</v>
      </c>
    </row>
    <row r="9" spans="1:10" s="8" customFormat="1" ht="9.5" customHeight="1" x14ac:dyDescent="0.25">
      <c r="A9" s="732"/>
      <c r="B9" s="29"/>
      <c r="C9" s="657"/>
      <c r="D9" s="29"/>
      <c r="E9" s="13"/>
      <c r="F9" s="17"/>
      <c r="G9" s="17"/>
      <c r="H9" s="733"/>
      <c r="I9" s="138" t="str">
        <f t="shared" ref="I9:I15" si="0">IF(F9="","",G9*H9)</f>
        <v/>
      </c>
    </row>
    <row r="10" spans="1:10" ht="13" x14ac:dyDescent="0.25">
      <c r="A10" s="188" t="s">
        <v>2160</v>
      </c>
      <c r="B10" s="33"/>
      <c r="C10" s="659"/>
      <c r="D10" s="33"/>
      <c r="E10" s="15" t="s">
        <v>2161</v>
      </c>
      <c r="F10" s="17"/>
      <c r="G10" s="17"/>
      <c r="H10" s="733"/>
      <c r="I10" s="138" t="str">
        <f t="shared" si="0"/>
        <v/>
      </c>
    </row>
    <row r="11" spans="1:10" ht="7.5" customHeight="1" x14ac:dyDescent="0.25">
      <c r="A11" s="29"/>
      <c r="B11" s="29"/>
      <c r="C11" s="657"/>
      <c r="D11" s="29"/>
      <c r="E11" s="13"/>
      <c r="F11" s="17"/>
      <c r="G11" s="17"/>
      <c r="H11" s="733"/>
      <c r="I11" s="138" t="str">
        <f t="shared" si="0"/>
        <v/>
      </c>
    </row>
    <row r="12" spans="1:10" ht="65" x14ac:dyDescent="0.25">
      <c r="A12" s="188" t="s">
        <v>2162</v>
      </c>
      <c r="B12" s="29"/>
      <c r="C12" s="657"/>
      <c r="D12" s="29"/>
      <c r="E12" s="15" t="s">
        <v>2163</v>
      </c>
      <c r="F12" s="17"/>
      <c r="G12" s="17"/>
      <c r="H12" s="733"/>
      <c r="I12" s="138" t="str">
        <f t="shared" si="0"/>
        <v/>
      </c>
    </row>
    <row r="13" spans="1:10" ht="8" customHeight="1" x14ac:dyDescent="0.25">
      <c r="A13" s="29"/>
      <c r="B13" s="29"/>
      <c r="C13" s="657"/>
      <c r="D13" s="29"/>
      <c r="E13" s="13"/>
      <c r="F13" s="17"/>
      <c r="G13" s="17"/>
      <c r="H13" s="733"/>
      <c r="I13" s="138" t="str">
        <f t="shared" si="0"/>
        <v/>
      </c>
    </row>
    <row r="14" spans="1:10" ht="12.75" customHeight="1" x14ac:dyDescent="0.25">
      <c r="A14" s="29"/>
      <c r="B14" s="29" t="s">
        <v>2164</v>
      </c>
      <c r="C14" s="657"/>
      <c r="D14" s="29"/>
      <c r="E14" s="13" t="s">
        <v>2165</v>
      </c>
      <c r="F14" s="17"/>
      <c r="G14" s="128"/>
      <c r="H14" s="147"/>
      <c r="I14" s="138" t="str">
        <f t="shared" si="0"/>
        <v/>
      </c>
    </row>
    <row r="15" spans="1:10" ht="7.5" customHeight="1" x14ac:dyDescent="0.25">
      <c r="A15" s="29"/>
      <c r="B15" s="29"/>
      <c r="C15" s="657"/>
      <c r="D15" s="29"/>
      <c r="E15" s="13"/>
      <c r="F15" s="17"/>
      <c r="G15" s="17"/>
      <c r="H15" s="733"/>
      <c r="I15" s="138" t="str">
        <f t="shared" si="0"/>
        <v/>
      </c>
    </row>
    <row r="16" spans="1:10" ht="12.75" customHeight="1" x14ac:dyDescent="0.25">
      <c r="A16" s="669"/>
      <c r="B16" s="29"/>
      <c r="C16" s="12" t="s">
        <v>41</v>
      </c>
      <c r="D16" s="29"/>
      <c r="E16" s="13" t="s">
        <v>2166</v>
      </c>
      <c r="F16" s="417" t="s">
        <v>1764</v>
      </c>
      <c r="G16" s="17">
        <v>45</v>
      </c>
      <c r="H16" s="867"/>
      <c r="I16" s="880">
        <f>H16*G16</f>
        <v>0</v>
      </c>
    </row>
    <row r="17" spans="1:9" ht="12.75" customHeight="1" x14ac:dyDescent="0.25">
      <c r="A17" s="669"/>
      <c r="B17" s="692"/>
      <c r="C17" s="12" t="s">
        <v>44</v>
      </c>
      <c r="D17" s="692"/>
      <c r="E17" s="42" t="s">
        <v>2167</v>
      </c>
      <c r="F17" s="417" t="s">
        <v>1764</v>
      </c>
      <c r="G17" s="17">
        <v>45</v>
      </c>
      <c r="H17" s="867"/>
      <c r="I17" s="880">
        <f>H17*G17</f>
        <v>0</v>
      </c>
    </row>
    <row r="18" spans="1:9" ht="12.75" customHeight="1" x14ac:dyDescent="0.25">
      <c r="A18" s="669"/>
      <c r="B18" s="692"/>
      <c r="C18" s="420" t="s">
        <v>339</v>
      </c>
      <c r="D18" s="405"/>
      <c r="E18" s="720" t="s">
        <v>2168</v>
      </c>
      <c r="F18" s="417" t="s">
        <v>1764</v>
      </c>
      <c r="G18" s="417">
        <v>60</v>
      </c>
      <c r="H18" s="921"/>
      <c r="I18" s="880">
        <f>H18*G18</f>
        <v>0</v>
      </c>
    </row>
    <row r="19" spans="1:9" ht="12.75" customHeight="1" x14ac:dyDescent="0.25">
      <c r="A19" s="669"/>
      <c r="B19" s="692"/>
      <c r="C19" s="420" t="s">
        <v>82</v>
      </c>
      <c r="D19" s="405"/>
      <c r="E19" s="720" t="s">
        <v>2169</v>
      </c>
      <c r="F19" s="417" t="s">
        <v>1764</v>
      </c>
      <c r="G19" s="417">
        <v>20</v>
      </c>
      <c r="H19" s="921"/>
      <c r="I19" s="880">
        <f>H19*G19</f>
        <v>0</v>
      </c>
    </row>
    <row r="20" spans="1:9" ht="7.5" customHeight="1" x14ac:dyDescent="0.25">
      <c r="A20" s="29"/>
      <c r="B20" s="29"/>
      <c r="C20" s="657"/>
      <c r="D20" s="29"/>
      <c r="E20" s="13"/>
      <c r="F20" s="24"/>
      <c r="G20" s="17"/>
      <c r="H20" s="925"/>
      <c r="I20" s="880" t="str">
        <f>IF(F20="","",G20*H20)</f>
        <v/>
      </c>
    </row>
    <row r="21" spans="1:9" ht="29.25" customHeight="1" x14ac:dyDescent="0.25">
      <c r="A21" s="29"/>
      <c r="B21" s="29" t="s">
        <v>2170</v>
      </c>
      <c r="C21" s="657"/>
      <c r="D21" s="29"/>
      <c r="E21" s="13" t="s">
        <v>2171</v>
      </c>
      <c r="F21" s="24"/>
      <c r="G21" s="24"/>
      <c r="H21" s="925"/>
      <c r="I21" s="880" t="str">
        <f>IF(F21="","",G21*H21)</f>
        <v/>
      </c>
    </row>
    <row r="22" spans="1:9" ht="10" customHeight="1" x14ac:dyDescent="0.25">
      <c r="A22" s="29"/>
      <c r="B22" s="29"/>
      <c r="C22" s="657"/>
      <c r="D22" s="29"/>
      <c r="E22" s="13"/>
      <c r="F22" s="17"/>
      <c r="G22" s="17"/>
      <c r="H22" s="925"/>
      <c r="I22" s="880" t="str">
        <f>IF(F22="","",G22*H22)</f>
        <v/>
      </c>
    </row>
    <row r="23" spans="1:9" ht="14.25" customHeight="1" x14ac:dyDescent="0.25">
      <c r="A23" s="29"/>
      <c r="B23" s="29"/>
      <c r="C23" s="420" t="s">
        <v>41</v>
      </c>
      <c r="D23" s="405"/>
      <c r="E23" s="425" t="s">
        <v>2172</v>
      </c>
      <c r="F23" s="417" t="s">
        <v>1764</v>
      </c>
      <c r="G23" s="417">
        <v>5</v>
      </c>
      <c r="H23" s="867"/>
      <c r="I23" s="880">
        <f>H23*G23</f>
        <v>0</v>
      </c>
    </row>
    <row r="24" spans="1:9" ht="14.25" customHeight="1" x14ac:dyDescent="0.25">
      <c r="A24" s="29"/>
      <c r="B24" s="29"/>
      <c r="C24" s="420" t="s">
        <v>44</v>
      </c>
      <c r="D24" s="405"/>
      <c r="E24" s="425" t="s">
        <v>2173</v>
      </c>
      <c r="F24" s="417" t="s">
        <v>1764</v>
      </c>
      <c r="G24" s="417">
        <v>5</v>
      </c>
      <c r="H24" s="867"/>
      <c r="I24" s="880">
        <f>H24*G24</f>
        <v>0</v>
      </c>
    </row>
    <row r="25" spans="1:9" s="5" customFormat="1" ht="14.25" customHeight="1" x14ac:dyDescent="0.25">
      <c r="A25" s="29"/>
      <c r="B25" s="29"/>
      <c r="C25" s="12" t="s">
        <v>339</v>
      </c>
      <c r="D25" s="29"/>
      <c r="E25" s="13" t="s">
        <v>2174</v>
      </c>
      <c r="F25" s="417" t="s">
        <v>1764</v>
      </c>
      <c r="G25" s="17">
        <v>280</v>
      </c>
      <c r="H25" s="867"/>
      <c r="I25" s="880">
        <f>H25*G25</f>
        <v>0</v>
      </c>
    </row>
    <row r="26" spans="1:9" s="5" customFormat="1" ht="14.25" customHeight="1" x14ac:dyDescent="0.25">
      <c r="A26" s="29"/>
      <c r="B26" s="29"/>
      <c r="C26" s="12" t="s">
        <v>2175</v>
      </c>
      <c r="D26" s="29"/>
      <c r="E26" s="13" t="s">
        <v>2176</v>
      </c>
      <c r="F26" s="417" t="s">
        <v>1764</v>
      </c>
      <c r="G26" s="17">
        <v>1280</v>
      </c>
      <c r="H26" s="872"/>
      <c r="I26" s="880">
        <f>H26*G26</f>
        <v>0</v>
      </c>
    </row>
    <row r="27" spans="1:9" s="5" customFormat="1" ht="8.5" customHeight="1" x14ac:dyDescent="0.25">
      <c r="A27" s="29"/>
      <c r="B27" s="29"/>
      <c r="C27" s="657"/>
      <c r="D27" s="29"/>
      <c r="E27" s="13"/>
      <c r="F27" s="17"/>
      <c r="G27" s="17"/>
      <c r="H27" s="918"/>
      <c r="I27" s="880" t="str">
        <f>IF(F27="","",G27*H27)</f>
        <v/>
      </c>
    </row>
    <row r="28" spans="1:9" s="5" customFormat="1" ht="37.5" x14ac:dyDescent="0.25">
      <c r="A28" s="29"/>
      <c r="B28" s="29" t="s">
        <v>2177</v>
      </c>
      <c r="C28" s="657"/>
      <c r="D28" s="29"/>
      <c r="E28" s="13" t="s">
        <v>2178</v>
      </c>
      <c r="F28" s="417" t="s">
        <v>1764</v>
      </c>
      <c r="G28" s="128">
        <v>750</v>
      </c>
      <c r="H28" s="872"/>
      <c r="I28" s="880">
        <f>H28*G28</f>
        <v>0</v>
      </c>
    </row>
    <row r="29" spans="1:9" s="5" customFormat="1" ht="8.5" customHeight="1" x14ac:dyDescent="0.25">
      <c r="A29" s="29"/>
      <c r="B29" s="29"/>
      <c r="C29" s="657"/>
      <c r="D29" s="29"/>
      <c r="E29" s="13"/>
      <c r="F29" s="17"/>
      <c r="G29" s="128"/>
      <c r="H29" s="918"/>
      <c r="I29" s="880"/>
    </row>
    <row r="30" spans="1:9" s="5" customFormat="1" ht="14.25" customHeight="1" x14ac:dyDescent="0.25">
      <c r="A30" s="29"/>
      <c r="B30" s="29" t="s">
        <v>2179</v>
      </c>
      <c r="C30" s="657"/>
      <c r="D30" s="29"/>
      <c r="E30" s="13" t="s">
        <v>2180</v>
      </c>
      <c r="F30" s="17"/>
      <c r="G30" s="128"/>
      <c r="H30" s="925"/>
      <c r="I30" s="880" t="str">
        <f t="shared" ref="I30:I42" si="1">IF(F30="","",G30*H30)</f>
        <v/>
      </c>
    </row>
    <row r="31" spans="1:9" s="5" customFormat="1" ht="8" customHeight="1" x14ac:dyDescent="0.25">
      <c r="A31" s="29"/>
      <c r="B31" s="29"/>
      <c r="C31" s="657"/>
      <c r="D31" s="29"/>
      <c r="E31" s="13"/>
      <c r="F31" s="17"/>
      <c r="G31" s="128"/>
      <c r="H31" s="925"/>
      <c r="I31" s="880" t="str">
        <f t="shared" si="1"/>
        <v/>
      </c>
    </row>
    <row r="32" spans="1:9" s="5" customFormat="1" ht="37.5" x14ac:dyDescent="0.25">
      <c r="A32" s="29"/>
      <c r="B32" s="29"/>
      <c r="C32" s="657" t="s">
        <v>41</v>
      </c>
      <c r="D32" s="1017" t="s">
        <v>105</v>
      </c>
      <c r="E32" s="1317" t="s">
        <v>4029</v>
      </c>
      <c r="F32" s="417" t="s">
        <v>57</v>
      </c>
      <c r="G32" s="128">
        <v>10</v>
      </c>
      <c r="H32" s="926"/>
      <c r="I32" s="880">
        <f>H32*G32</f>
        <v>0</v>
      </c>
    </row>
    <row r="33" spans="1:9" s="5" customFormat="1" ht="37.5" x14ac:dyDescent="0.25">
      <c r="A33" s="29"/>
      <c r="B33" s="29"/>
      <c r="C33" s="657"/>
      <c r="D33" s="1017" t="s">
        <v>111</v>
      </c>
      <c r="E33" s="1317" t="s">
        <v>4030</v>
      </c>
      <c r="F33" s="1318" t="s">
        <v>57</v>
      </c>
      <c r="G33" s="1021">
        <v>5</v>
      </c>
      <c r="H33" s="926"/>
      <c r="I33" s="1020">
        <f>H33*G33</f>
        <v>0</v>
      </c>
    </row>
    <row r="34" spans="1:9" s="5" customFormat="1" ht="8.5" customHeight="1" x14ac:dyDescent="0.25">
      <c r="A34" s="29"/>
      <c r="B34" s="29"/>
      <c r="C34" s="657"/>
      <c r="D34" s="29"/>
      <c r="E34" s="13"/>
      <c r="F34" s="17"/>
      <c r="G34" s="128"/>
      <c r="H34" s="918"/>
      <c r="I34" s="880"/>
    </row>
    <row r="35" spans="1:9" ht="37.5" x14ac:dyDescent="0.25">
      <c r="A35" s="29"/>
      <c r="B35" s="29"/>
      <c r="C35" s="657" t="s">
        <v>44</v>
      </c>
      <c r="D35" s="1017" t="s">
        <v>105</v>
      </c>
      <c r="E35" s="1317" t="s">
        <v>4031</v>
      </c>
      <c r="F35" s="417" t="s">
        <v>57</v>
      </c>
      <c r="G35" s="128">
        <v>20</v>
      </c>
      <c r="H35" s="872"/>
      <c r="I35" s="880">
        <f>H35*G35</f>
        <v>0</v>
      </c>
    </row>
    <row r="36" spans="1:9" ht="37.5" x14ac:dyDescent="0.25">
      <c r="A36" s="29"/>
      <c r="B36" s="29"/>
      <c r="C36" s="657"/>
      <c r="D36" s="1017" t="s">
        <v>111</v>
      </c>
      <c r="E36" s="1317" t="s">
        <v>4032</v>
      </c>
      <c r="F36" s="1318" t="s">
        <v>57</v>
      </c>
      <c r="G36" s="1021">
        <v>10</v>
      </c>
      <c r="H36" s="872"/>
      <c r="I36" s="1020">
        <f>H36*G36</f>
        <v>0</v>
      </c>
    </row>
    <row r="37" spans="1:9" s="5" customFormat="1" ht="8" customHeight="1" x14ac:dyDescent="0.25">
      <c r="A37" s="29"/>
      <c r="B37" s="29"/>
      <c r="C37" s="657"/>
      <c r="D37" s="29"/>
      <c r="E37" s="13"/>
      <c r="F37" s="17"/>
      <c r="G37" s="128"/>
      <c r="H37" s="918"/>
      <c r="I37" s="880"/>
    </row>
    <row r="38" spans="1:9" s="5" customFormat="1" ht="37.5" x14ac:dyDescent="0.25">
      <c r="A38" s="29"/>
      <c r="B38" s="29"/>
      <c r="C38" s="657" t="s">
        <v>1343</v>
      </c>
      <c r="D38" s="1017" t="s">
        <v>105</v>
      </c>
      <c r="E38" s="1317" t="s">
        <v>4033</v>
      </c>
      <c r="F38" s="417" t="s">
        <v>57</v>
      </c>
      <c r="G38" s="128">
        <v>50</v>
      </c>
      <c r="H38" s="867"/>
      <c r="I38" s="880">
        <f>H38*G38</f>
        <v>0</v>
      </c>
    </row>
    <row r="39" spans="1:9" s="5" customFormat="1" ht="37.5" x14ac:dyDescent="0.25">
      <c r="A39" s="29"/>
      <c r="B39" s="29"/>
      <c r="C39" s="657"/>
      <c r="D39" s="1017" t="s">
        <v>111</v>
      </c>
      <c r="E39" s="1317" t="s">
        <v>4034</v>
      </c>
      <c r="F39" s="1318" t="s">
        <v>57</v>
      </c>
      <c r="G39" s="1021">
        <v>25</v>
      </c>
      <c r="H39" s="867"/>
      <c r="I39" s="1020">
        <f>H39*G39</f>
        <v>0</v>
      </c>
    </row>
    <row r="40" spans="1:9" s="5" customFormat="1" ht="6.5" customHeight="1" x14ac:dyDescent="0.25">
      <c r="A40" s="29"/>
      <c r="B40" s="29"/>
      <c r="C40" s="681"/>
      <c r="D40" s="682"/>
      <c r="E40" s="42"/>
      <c r="F40" s="17"/>
      <c r="G40" s="128"/>
      <c r="H40" s="918"/>
      <c r="I40" s="880"/>
    </row>
    <row r="41" spans="1:9" s="5" customFormat="1" x14ac:dyDescent="0.25">
      <c r="A41" s="29"/>
      <c r="B41" s="29" t="s">
        <v>2181</v>
      </c>
      <c r="C41" s="681"/>
      <c r="D41" s="682"/>
      <c r="E41" s="42" t="s">
        <v>2182</v>
      </c>
      <c r="F41" s="24"/>
      <c r="G41" s="17"/>
      <c r="H41" s="925"/>
      <c r="I41" s="880" t="str">
        <f t="shared" si="1"/>
        <v/>
      </c>
    </row>
    <row r="42" spans="1:9" s="5" customFormat="1" ht="8" customHeight="1" x14ac:dyDescent="0.25">
      <c r="A42" s="29"/>
      <c r="B42" s="692"/>
      <c r="C42" s="681"/>
      <c r="D42" s="682"/>
      <c r="E42" s="683"/>
      <c r="F42" s="24"/>
      <c r="G42" s="17"/>
      <c r="H42" s="925"/>
      <c r="I42" s="880" t="str">
        <f t="shared" si="1"/>
        <v/>
      </c>
    </row>
    <row r="43" spans="1:9" s="5" customFormat="1" ht="25" x14ac:dyDescent="0.25">
      <c r="A43" s="29"/>
      <c r="B43" s="29"/>
      <c r="C43" s="12" t="s">
        <v>41</v>
      </c>
      <c r="D43" s="1017" t="s">
        <v>105</v>
      </c>
      <c r="E43" s="1317" t="s">
        <v>4035</v>
      </c>
      <c r="F43" s="417" t="s">
        <v>57</v>
      </c>
      <c r="G43" s="24">
        <v>10</v>
      </c>
      <c r="H43" s="867"/>
      <c r="I43" s="880">
        <f>H43*G43</f>
        <v>0</v>
      </c>
    </row>
    <row r="44" spans="1:9" s="5" customFormat="1" ht="25" x14ac:dyDescent="0.25">
      <c r="A44" s="29"/>
      <c r="B44" s="29"/>
      <c r="C44" s="12"/>
      <c r="D44" s="1017" t="s">
        <v>111</v>
      </c>
      <c r="E44" s="1317" t="s">
        <v>4036</v>
      </c>
      <c r="F44" s="1318" t="s">
        <v>57</v>
      </c>
      <c r="G44" s="1319">
        <v>5</v>
      </c>
      <c r="H44" s="867"/>
      <c r="I44" s="1020">
        <f>H44*G44</f>
        <v>0</v>
      </c>
    </row>
    <row r="45" spans="1:9" s="5" customFormat="1" ht="9.5" customHeight="1" x14ac:dyDescent="0.25">
      <c r="A45" s="29"/>
      <c r="B45" s="29"/>
      <c r="C45" s="12"/>
      <c r="D45" s="12"/>
      <c r="E45" s="13"/>
      <c r="F45" s="17"/>
      <c r="G45" s="17"/>
      <c r="H45" s="925"/>
      <c r="I45" s="880"/>
    </row>
    <row r="46" spans="1:9" s="5" customFormat="1" ht="25" x14ac:dyDescent="0.25">
      <c r="A46" s="29"/>
      <c r="B46" s="29"/>
      <c r="C46" s="12" t="s">
        <v>44</v>
      </c>
      <c r="D46" s="1017" t="s">
        <v>105</v>
      </c>
      <c r="E46" s="1317" t="s">
        <v>4037</v>
      </c>
      <c r="F46" s="417" t="s">
        <v>57</v>
      </c>
      <c r="G46" s="24">
        <v>25</v>
      </c>
      <c r="H46" s="867"/>
      <c r="I46" s="880">
        <f>H46*G46</f>
        <v>0</v>
      </c>
    </row>
    <row r="47" spans="1:9" s="5" customFormat="1" ht="25" x14ac:dyDescent="0.25">
      <c r="A47" s="29"/>
      <c r="B47" s="692"/>
      <c r="C47" s="12"/>
      <c r="D47" s="1017" t="s">
        <v>111</v>
      </c>
      <c r="E47" s="1317" t="s">
        <v>4038</v>
      </c>
      <c r="F47" s="1318" t="s">
        <v>57</v>
      </c>
      <c r="G47" s="1319">
        <v>12</v>
      </c>
      <c r="H47" s="867"/>
      <c r="I47" s="1020">
        <f>H47*G47</f>
        <v>0</v>
      </c>
    </row>
    <row r="48" spans="1:9" s="5" customFormat="1" ht="10" customHeight="1" x14ac:dyDescent="0.25">
      <c r="A48" s="29"/>
      <c r="B48" s="692"/>
      <c r="C48" s="12"/>
      <c r="D48" s="692"/>
      <c r="E48" s="683"/>
      <c r="F48" s="24"/>
      <c r="G48" s="24"/>
      <c r="H48" s="925"/>
      <c r="I48" s="880"/>
    </row>
    <row r="49" spans="1:9" ht="37.5" x14ac:dyDescent="0.25">
      <c r="A49" s="29"/>
      <c r="B49" s="29"/>
      <c r="C49" s="12" t="s">
        <v>339</v>
      </c>
      <c r="D49" s="1017" t="s">
        <v>105</v>
      </c>
      <c r="E49" s="1317" t="s">
        <v>4039</v>
      </c>
      <c r="F49" s="417" t="s">
        <v>57</v>
      </c>
      <c r="G49" s="17">
        <v>8</v>
      </c>
      <c r="H49" s="867"/>
      <c r="I49" s="880">
        <f>H49*G49</f>
        <v>0</v>
      </c>
    </row>
    <row r="50" spans="1:9" ht="37.5" x14ac:dyDescent="0.25">
      <c r="A50" s="29"/>
      <c r="B50" s="29"/>
      <c r="C50" s="657"/>
      <c r="D50" s="1017" t="s">
        <v>111</v>
      </c>
      <c r="E50" s="1317" t="s">
        <v>4040</v>
      </c>
      <c r="F50" s="1318" t="s">
        <v>57</v>
      </c>
      <c r="G50" s="1019">
        <v>4</v>
      </c>
      <c r="H50" s="867"/>
      <c r="I50" s="1020">
        <f>H50*G50</f>
        <v>0</v>
      </c>
    </row>
    <row r="51" spans="1:9" s="5" customFormat="1" ht="8" customHeight="1" x14ac:dyDescent="0.25">
      <c r="A51" s="29"/>
      <c r="B51" s="29"/>
      <c r="C51" s="681"/>
      <c r="D51" s="692"/>
      <c r="E51" s="42"/>
      <c r="F51" s="17"/>
      <c r="G51" s="17"/>
      <c r="H51" s="918"/>
      <c r="I51" s="880"/>
    </row>
    <row r="52" spans="1:9" s="5" customFormat="1" ht="37.5" x14ac:dyDescent="0.25">
      <c r="A52" s="29"/>
      <c r="B52" s="29" t="s">
        <v>2183</v>
      </c>
      <c r="C52" s="681"/>
      <c r="D52" s="692"/>
      <c r="E52" s="1320" t="s">
        <v>4041</v>
      </c>
      <c r="F52" s="417" t="s">
        <v>1764</v>
      </c>
      <c r="G52" s="128">
        <v>15</v>
      </c>
      <c r="H52" s="867"/>
      <c r="I52" s="880">
        <f>H52*G52</f>
        <v>0</v>
      </c>
    </row>
    <row r="53" spans="1:9" s="5" customFormat="1" ht="8" customHeight="1" x14ac:dyDescent="0.25">
      <c r="A53" s="29"/>
      <c r="B53" s="692"/>
      <c r="C53" s="681"/>
      <c r="D53" s="692"/>
      <c r="E53" s="42"/>
      <c r="F53" s="17"/>
      <c r="G53" s="128"/>
      <c r="H53" s="925"/>
      <c r="I53" s="880"/>
    </row>
    <row r="54" spans="1:9" ht="13" x14ac:dyDescent="0.25">
      <c r="A54" s="33" t="s">
        <v>2184</v>
      </c>
      <c r="B54" s="29"/>
      <c r="C54" s="657"/>
      <c r="D54" s="29"/>
      <c r="E54" s="188" t="s">
        <v>2185</v>
      </c>
      <c r="F54" s="17"/>
      <c r="G54" s="128"/>
      <c r="H54" s="927"/>
      <c r="I54" s="880" t="str">
        <f>IF(F54="","",G54*H54)</f>
        <v/>
      </c>
    </row>
    <row r="55" spans="1:9" s="5" customFormat="1" ht="9.5" customHeight="1" x14ac:dyDescent="0.25">
      <c r="A55" s="29"/>
      <c r="B55" s="29"/>
      <c r="C55" s="657"/>
      <c r="D55" s="29"/>
      <c r="E55" s="13"/>
      <c r="F55" s="17"/>
      <c r="G55" s="128"/>
      <c r="H55" s="898"/>
      <c r="I55" s="880" t="str">
        <f>IF(F55="","",G55*H55)</f>
        <v/>
      </c>
    </row>
    <row r="56" spans="1:9" s="5" customFormat="1" x14ac:dyDescent="0.25">
      <c r="A56" s="29"/>
      <c r="B56" s="29" t="s">
        <v>2186</v>
      </c>
      <c r="C56" s="657"/>
      <c r="D56" s="29"/>
      <c r="E56" s="13" t="s">
        <v>2187</v>
      </c>
      <c r="F56" s="17"/>
      <c r="G56" s="128"/>
      <c r="H56" s="898"/>
      <c r="I56" s="880"/>
    </row>
    <row r="57" spans="1:9" s="5" customFormat="1" ht="8.5" customHeight="1" x14ac:dyDescent="0.25">
      <c r="A57" s="29"/>
      <c r="B57" s="29"/>
      <c r="C57" s="657"/>
      <c r="D57" s="29"/>
      <c r="E57" s="13"/>
      <c r="F57" s="17"/>
      <c r="G57" s="128"/>
      <c r="H57" s="898"/>
      <c r="I57" s="880"/>
    </row>
    <row r="58" spans="1:9" s="5" customFormat="1" ht="14.5" x14ac:dyDescent="0.25">
      <c r="A58" s="29"/>
      <c r="B58" s="29"/>
      <c r="C58" s="1321" t="s">
        <v>44</v>
      </c>
      <c r="D58" s="1017"/>
      <c r="E58" s="1317" t="s">
        <v>4042</v>
      </c>
      <c r="F58" s="1318" t="s">
        <v>1764</v>
      </c>
      <c r="G58" s="1021">
        <v>888</v>
      </c>
      <c r="H58" s="926"/>
      <c r="I58" s="880">
        <f>H58*G58</f>
        <v>0</v>
      </c>
    </row>
    <row r="59" spans="1:9" s="5" customFormat="1" ht="14.5" x14ac:dyDescent="0.25">
      <c r="A59" s="29"/>
      <c r="B59" s="29"/>
      <c r="C59" s="29" t="s">
        <v>80</v>
      </c>
      <c r="D59" s="12"/>
      <c r="E59" s="1317" t="s">
        <v>4043</v>
      </c>
      <c r="F59" s="417" t="s">
        <v>1764</v>
      </c>
      <c r="G59" s="128">
        <v>1775</v>
      </c>
      <c r="H59" s="926"/>
      <c r="I59" s="1020">
        <f>H59*G59</f>
        <v>0</v>
      </c>
    </row>
    <row r="60" spans="1:9" s="5" customFormat="1" ht="12.75" customHeight="1" x14ac:dyDescent="0.25">
      <c r="A60" s="29"/>
      <c r="B60" s="29"/>
      <c r="C60" s="29"/>
      <c r="D60" s="29"/>
      <c r="E60" s="13"/>
      <c r="F60" s="417"/>
      <c r="G60" s="128"/>
      <c r="H60" s="927"/>
      <c r="I60" s="880"/>
    </row>
    <row r="61" spans="1:9" s="8" customFormat="1" ht="12.75" customHeight="1" x14ac:dyDescent="0.25">
      <c r="A61" s="29"/>
      <c r="B61" s="29"/>
      <c r="C61" s="29"/>
      <c r="D61" s="29"/>
      <c r="E61" s="13"/>
      <c r="F61" s="17"/>
      <c r="G61" s="128"/>
      <c r="H61" s="918"/>
      <c r="I61" s="880" t="str">
        <f t="shared" ref="I61:I74" si="2">IF(F61="","",G61*H61)</f>
        <v/>
      </c>
    </row>
    <row r="62" spans="1:9" s="18" customFormat="1" ht="19.5" customHeight="1" x14ac:dyDescent="0.25">
      <c r="A62" s="37" t="str">
        <f>$A$10</f>
        <v>C11.6</v>
      </c>
      <c r="B62" s="20"/>
      <c r="C62" s="20"/>
      <c r="D62" s="20"/>
      <c r="E62" s="19" t="s">
        <v>90</v>
      </c>
      <c r="F62" s="20"/>
      <c r="G62" s="21"/>
      <c r="H62" s="928"/>
      <c r="I62" s="929">
        <f>SUM(I12:I61)</f>
        <v>0</v>
      </c>
    </row>
    <row r="63" spans="1:9" s="5" customFormat="1" ht="13" x14ac:dyDescent="0.25">
      <c r="A63" s="34" t="s">
        <v>11</v>
      </c>
      <c r="B63" s="34"/>
      <c r="C63" s="34"/>
      <c r="D63" s="34"/>
      <c r="E63" s="10" t="s">
        <v>12</v>
      </c>
      <c r="F63" s="10" t="s">
        <v>13</v>
      </c>
      <c r="G63" s="10" t="s">
        <v>14</v>
      </c>
      <c r="H63" s="731" t="s">
        <v>15</v>
      </c>
      <c r="I63" s="10" t="s">
        <v>16</v>
      </c>
    </row>
    <row r="64" spans="1:9" s="5" customFormat="1" ht="13" x14ac:dyDescent="0.25">
      <c r="A64" s="37"/>
      <c r="B64" s="20"/>
      <c r="C64" s="20"/>
      <c r="D64" s="20"/>
      <c r="E64" s="19" t="s">
        <v>91</v>
      </c>
      <c r="F64" s="20"/>
      <c r="G64" s="21"/>
      <c r="H64" s="928"/>
      <c r="I64" s="929">
        <f>I62</f>
        <v>0</v>
      </c>
    </row>
    <row r="65" spans="1:9" s="5" customFormat="1" ht="13" x14ac:dyDescent="0.25">
      <c r="A65" s="689"/>
      <c r="B65" s="689"/>
      <c r="C65" s="689"/>
      <c r="D65" s="689"/>
      <c r="E65" s="690"/>
      <c r="F65" s="689"/>
      <c r="G65" s="688"/>
      <c r="H65" s="930"/>
      <c r="I65" s="931"/>
    </row>
    <row r="66" spans="1:9" s="5" customFormat="1" ht="25" x14ac:dyDescent="0.25">
      <c r="A66" s="29"/>
      <c r="B66" s="29" t="s">
        <v>2188</v>
      </c>
      <c r="C66" s="29"/>
      <c r="D66" s="29"/>
      <c r="E66" s="13" t="s">
        <v>2189</v>
      </c>
      <c r="F66" s="17"/>
      <c r="G66" s="128"/>
      <c r="H66" s="918"/>
      <c r="I66" s="880" t="str">
        <f t="shared" si="2"/>
        <v/>
      </c>
    </row>
    <row r="67" spans="1:9" s="5" customFormat="1" x14ac:dyDescent="0.25">
      <c r="A67" s="29"/>
      <c r="B67" s="29"/>
      <c r="C67" s="29"/>
      <c r="D67" s="29"/>
      <c r="E67" s="13"/>
      <c r="F67" s="17"/>
      <c r="G67" s="128"/>
      <c r="H67" s="918"/>
      <c r="I67" s="880" t="str">
        <f t="shared" si="2"/>
        <v/>
      </c>
    </row>
    <row r="68" spans="1:9" s="5" customFormat="1" ht="14.5" x14ac:dyDescent="0.25">
      <c r="A68" s="29"/>
      <c r="B68" s="29"/>
      <c r="C68" s="1321" t="s">
        <v>41</v>
      </c>
      <c r="D68" s="1321"/>
      <c r="E68" s="1317" t="s">
        <v>4042</v>
      </c>
      <c r="F68" s="1318" t="s">
        <v>1764</v>
      </c>
      <c r="G68" s="1021">
        <v>888</v>
      </c>
      <c r="H68" s="926"/>
      <c r="I68" s="1020">
        <f>H68*G68</f>
        <v>0</v>
      </c>
    </row>
    <row r="69" spans="1:9" s="5" customFormat="1" ht="14.5" x14ac:dyDescent="0.25">
      <c r="A69" s="29"/>
      <c r="B69" s="29"/>
      <c r="C69" s="29" t="s">
        <v>44</v>
      </c>
      <c r="D69" s="29"/>
      <c r="E69" s="1317" t="s">
        <v>2190</v>
      </c>
      <c r="F69" s="417" t="s">
        <v>1764</v>
      </c>
      <c r="G69" s="128">
        <v>1775</v>
      </c>
      <c r="H69" s="926"/>
      <c r="I69" s="880">
        <f>H69*G69</f>
        <v>0</v>
      </c>
    </row>
    <row r="70" spans="1:9" x14ac:dyDescent="0.25">
      <c r="A70" s="29"/>
      <c r="B70" s="29"/>
      <c r="C70" s="657"/>
      <c r="D70" s="29"/>
      <c r="E70" s="13"/>
      <c r="F70" s="17"/>
      <c r="G70" s="17"/>
      <c r="H70" s="918"/>
      <c r="I70" s="880" t="str">
        <f t="shared" si="2"/>
        <v/>
      </c>
    </row>
    <row r="71" spans="1:9" s="5" customFormat="1" ht="26" x14ac:dyDescent="0.25">
      <c r="A71" s="33" t="s">
        <v>2191</v>
      </c>
      <c r="B71" s="29"/>
      <c r="C71" s="659"/>
      <c r="D71" s="29"/>
      <c r="E71" s="15" t="s">
        <v>2192</v>
      </c>
      <c r="F71" s="17"/>
      <c r="G71" s="17"/>
      <c r="H71" s="925"/>
      <c r="I71" s="880" t="str">
        <f t="shared" si="2"/>
        <v/>
      </c>
    </row>
    <row r="72" spans="1:9" s="5" customFormat="1" x14ac:dyDescent="0.25">
      <c r="A72" s="29"/>
      <c r="B72" s="29"/>
      <c r="C72" s="657"/>
      <c r="D72" s="29"/>
      <c r="E72" s="13"/>
      <c r="F72" s="17"/>
      <c r="G72" s="17"/>
      <c r="H72" s="925"/>
      <c r="I72" s="880" t="str">
        <f t="shared" si="2"/>
        <v/>
      </c>
    </row>
    <row r="73" spans="1:9" s="5" customFormat="1" ht="26.25" customHeight="1" x14ac:dyDescent="0.25">
      <c r="A73" s="29"/>
      <c r="B73" s="734" t="s">
        <v>2193</v>
      </c>
      <c r="C73" s="405"/>
      <c r="D73" s="405"/>
      <c r="E73" s="708" t="s">
        <v>2194</v>
      </c>
      <c r="F73" s="417" t="s">
        <v>522</v>
      </c>
      <c r="G73" s="417">
        <v>2</v>
      </c>
      <c r="H73" s="867"/>
      <c r="I73" s="880">
        <f>H73*G73</f>
        <v>0</v>
      </c>
    </row>
    <row r="74" spans="1:9" s="5" customFormat="1" x14ac:dyDescent="0.25">
      <c r="A74" s="29"/>
      <c r="B74" s="29"/>
      <c r="C74" s="657"/>
      <c r="D74" s="29"/>
      <c r="E74" s="13"/>
      <c r="F74" s="17"/>
      <c r="G74" s="17"/>
      <c r="H74" s="925"/>
      <c r="I74" s="880" t="str">
        <f t="shared" si="2"/>
        <v/>
      </c>
    </row>
    <row r="75" spans="1:9" s="5" customFormat="1" x14ac:dyDescent="0.25">
      <c r="A75" s="29"/>
      <c r="B75" s="12" t="s">
        <v>2195</v>
      </c>
      <c r="C75" s="657"/>
      <c r="D75" s="29"/>
      <c r="E75" s="13" t="s">
        <v>2196</v>
      </c>
      <c r="F75" s="17"/>
      <c r="G75" s="17"/>
      <c r="H75" s="925"/>
      <c r="I75" s="880" t="str">
        <f>IF(F75="","",G75*H75)</f>
        <v/>
      </c>
    </row>
    <row r="76" spans="1:9" x14ac:dyDescent="0.25">
      <c r="A76" s="29"/>
      <c r="B76" s="29"/>
      <c r="C76" s="657"/>
      <c r="D76" s="29"/>
      <c r="E76" s="13"/>
      <c r="F76" s="17"/>
      <c r="G76" s="17"/>
      <c r="H76" s="925"/>
      <c r="I76" s="880" t="str">
        <f t="shared" ref="I76:I80" si="3">IF(F76="","",G76*H76)</f>
        <v/>
      </c>
    </row>
    <row r="77" spans="1:9" s="5" customFormat="1" x14ac:dyDescent="0.25">
      <c r="A77" s="29"/>
      <c r="B77" s="29"/>
      <c r="C77" s="657"/>
      <c r="D77" s="29" t="s">
        <v>105</v>
      </c>
      <c r="E77" s="708" t="s">
        <v>2197</v>
      </c>
      <c r="F77" s="417" t="s">
        <v>365</v>
      </c>
      <c r="G77" s="17">
        <v>250</v>
      </c>
      <c r="H77" s="867"/>
      <c r="I77" s="880">
        <f>H77*G77</f>
        <v>0</v>
      </c>
    </row>
    <row r="78" spans="1:9" s="5" customFormat="1" x14ac:dyDescent="0.25">
      <c r="A78" s="29"/>
      <c r="B78" s="29"/>
      <c r="C78" s="657"/>
      <c r="D78" s="29"/>
      <c r="E78" s="708"/>
      <c r="F78" s="417"/>
      <c r="G78" s="17"/>
      <c r="H78" s="925"/>
      <c r="I78" s="880" t="str">
        <f t="shared" si="3"/>
        <v/>
      </c>
    </row>
    <row r="79" spans="1:9" s="5" customFormat="1" x14ac:dyDescent="0.25">
      <c r="A79" s="29"/>
      <c r="B79" s="29"/>
      <c r="C79" s="657"/>
      <c r="D79" s="29" t="s">
        <v>111</v>
      </c>
      <c r="E79" s="708" t="s">
        <v>2198</v>
      </c>
      <c r="F79" s="417" t="s">
        <v>365</v>
      </c>
      <c r="G79" s="17">
        <v>2650</v>
      </c>
      <c r="H79" s="867"/>
      <c r="I79" s="880">
        <f>H79*G79</f>
        <v>0</v>
      </c>
    </row>
    <row r="80" spans="1:9" s="5" customFormat="1" x14ac:dyDescent="0.25">
      <c r="A80" s="29"/>
      <c r="B80" s="29"/>
      <c r="C80" s="657"/>
      <c r="D80" s="29"/>
      <c r="E80" s="708"/>
      <c r="F80" s="417"/>
      <c r="G80" s="17"/>
      <c r="H80" s="925"/>
      <c r="I80" s="880" t="str">
        <f t="shared" si="3"/>
        <v/>
      </c>
    </row>
    <row r="81" spans="1:9" s="5" customFormat="1" x14ac:dyDescent="0.25">
      <c r="A81" s="29"/>
      <c r="B81" s="29"/>
      <c r="C81" s="657"/>
      <c r="D81" s="29" t="s">
        <v>113</v>
      </c>
      <c r="E81" s="708" t="s">
        <v>2199</v>
      </c>
      <c r="F81" s="417" t="s">
        <v>365</v>
      </c>
      <c r="G81" s="17">
        <v>300</v>
      </c>
      <c r="H81" s="867"/>
      <c r="I81" s="880">
        <f>H81*G81</f>
        <v>0</v>
      </c>
    </row>
    <row r="82" spans="1:9" s="5" customFormat="1" x14ac:dyDescent="0.25">
      <c r="A82" s="29"/>
      <c r="B82" s="29"/>
      <c r="C82" s="657"/>
      <c r="D82" s="29"/>
      <c r="E82" s="708"/>
      <c r="F82" s="417"/>
      <c r="G82" s="17"/>
      <c r="H82" s="925"/>
      <c r="I82" s="880"/>
    </row>
    <row r="83" spans="1:9" s="5" customFormat="1" ht="13" x14ac:dyDescent="0.25">
      <c r="A83" s="33" t="s">
        <v>2200</v>
      </c>
      <c r="B83" s="29"/>
      <c r="C83" s="657"/>
      <c r="D83" s="29"/>
      <c r="E83" s="15" t="s">
        <v>2201</v>
      </c>
      <c r="F83" s="17"/>
      <c r="G83" s="17"/>
      <c r="H83" s="925"/>
      <c r="I83" s="880" t="str">
        <f t="shared" ref="I83:I102" si="4">IF(F83="","",G83*H83)</f>
        <v/>
      </c>
    </row>
    <row r="84" spans="1:9" s="5" customFormat="1" x14ac:dyDescent="0.25">
      <c r="A84" s="29"/>
      <c r="B84" s="29"/>
      <c r="C84" s="657"/>
      <c r="D84" s="29"/>
      <c r="E84" s="13"/>
      <c r="F84" s="17"/>
      <c r="G84" s="17"/>
      <c r="H84" s="925"/>
      <c r="I84" s="880" t="str">
        <f t="shared" si="4"/>
        <v/>
      </c>
    </row>
    <row r="85" spans="1:9" s="5" customFormat="1" ht="37.5" x14ac:dyDescent="0.25">
      <c r="A85" s="29"/>
      <c r="B85" s="29" t="s">
        <v>2202</v>
      </c>
      <c r="C85" s="657"/>
      <c r="D85" s="29"/>
      <c r="E85" s="13" t="s">
        <v>2203</v>
      </c>
      <c r="F85" s="417" t="s">
        <v>57</v>
      </c>
      <c r="G85" s="24">
        <v>110</v>
      </c>
      <c r="H85" s="867"/>
      <c r="I85" s="880">
        <f>H85*G85</f>
        <v>0</v>
      </c>
    </row>
    <row r="86" spans="1:9" s="5" customFormat="1" x14ac:dyDescent="0.25">
      <c r="A86" s="29"/>
      <c r="B86" s="692"/>
      <c r="C86" s="681"/>
      <c r="D86" s="692"/>
      <c r="E86" s="683"/>
      <c r="F86" s="24"/>
      <c r="G86" s="24"/>
      <c r="H86" s="925"/>
      <c r="I86" s="880" t="str">
        <f t="shared" si="4"/>
        <v/>
      </c>
    </row>
    <row r="87" spans="1:9" s="5" customFormat="1" ht="26" x14ac:dyDescent="0.25">
      <c r="A87" s="33" t="s">
        <v>2204</v>
      </c>
      <c r="B87" s="29"/>
      <c r="C87" s="681"/>
      <c r="D87" s="692"/>
      <c r="E87" s="710" t="s">
        <v>2205</v>
      </c>
      <c r="F87" s="24"/>
      <c r="G87" s="17"/>
      <c r="H87" s="925"/>
      <c r="I87" s="880" t="str">
        <f t="shared" si="4"/>
        <v/>
      </c>
    </row>
    <row r="88" spans="1:9" s="5" customFormat="1" x14ac:dyDescent="0.25">
      <c r="A88" s="29"/>
      <c r="B88" s="29"/>
      <c r="C88" s="681"/>
      <c r="D88" s="692"/>
      <c r="E88" s="683"/>
      <c r="F88" s="24"/>
      <c r="G88" s="17"/>
      <c r="H88" s="925"/>
      <c r="I88" s="880" t="str">
        <f t="shared" si="4"/>
        <v/>
      </c>
    </row>
    <row r="89" spans="1:9" s="5" customFormat="1" ht="14.5" x14ac:dyDescent="0.25">
      <c r="A89" s="29"/>
      <c r="B89" s="29" t="s">
        <v>2206</v>
      </c>
      <c r="C89" s="657"/>
      <c r="D89" s="29"/>
      <c r="E89" s="13" t="s">
        <v>2207</v>
      </c>
      <c r="F89" s="417" t="s">
        <v>660</v>
      </c>
      <c r="G89" s="17">
        <v>440</v>
      </c>
      <c r="H89" s="867"/>
      <c r="I89" s="880">
        <f>H89*G89</f>
        <v>0</v>
      </c>
    </row>
    <row r="90" spans="1:9" s="5" customFormat="1" x14ac:dyDescent="0.25">
      <c r="A90" s="29"/>
      <c r="B90" s="29"/>
      <c r="C90" s="657"/>
      <c r="D90" s="29"/>
      <c r="E90" s="13"/>
      <c r="F90" s="17"/>
      <c r="G90" s="17"/>
      <c r="H90" s="925"/>
      <c r="I90" s="880" t="str">
        <f t="shared" si="4"/>
        <v/>
      </c>
    </row>
    <row r="91" spans="1:9" s="5" customFormat="1" ht="37.5" x14ac:dyDescent="0.25">
      <c r="A91" s="29"/>
      <c r="B91" s="29" t="s">
        <v>2208</v>
      </c>
      <c r="C91" s="657"/>
      <c r="D91" s="29"/>
      <c r="E91" s="13" t="s">
        <v>2209</v>
      </c>
      <c r="F91" s="417" t="s">
        <v>660</v>
      </c>
      <c r="G91" s="17">
        <v>60</v>
      </c>
      <c r="H91" s="872"/>
      <c r="I91" s="880">
        <f>H91*G91</f>
        <v>0</v>
      </c>
    </row>
    <row r="92" spans="1:9" s="5" customFormat="1" x14ac:dyDescent="0.25">
      <c r="A92" s="29"/>
      <c r="B92" s="29"/>
      <c r="C92" s="657"/>
      <c r="D92" s="29"/>
      <c r="E92" s="13"/>
      <c r="F92" s="17"/>
      <c r="G92" s="17"/>
      <c r="H92" s="918"/>
      <c r="I92" s="880" t="str">
        <f t="shared" si="4"/>
        <v/>
      </c>
    </row>
    <row r="93" spans="1:9" s="5" customFormat="1" ht="25" x14ac:dyDescent="0.25">
      <c r="A93" s="29"/>
      <c r="B93" s="29" t="s">
        <v>2210</v>
      </c>
      <c r="C93" s="657"/>
      <c r="D93" s="29"/>
      <c r="E93" s="13" t="s">
        <v>2211</v>
      </c>
      <c r="F93" s="417" t="s">
        <v>660</v>
      </c>
      <c r="G93" s="17">
        <v>220</v>
      </c>
      <c r="H93" s="872"/>
      <c r="I93" s="880">
        <f>H93*G93</f>
        <v>0</v>
      </c>
    </row>
    <row r="94" spans="1:9" s="5" customFormat="1" x14ac:dyDescent="0.25">
      <c r="A94" s="29"/>
      <c r="B94" s="29"/>
      <c r="C94" s="657"/>
      <c r="D94" s="29"/>
      <c r="E94" s="13"/>
      <c r="F94" s="17"/>
      <c r="G94" s="17"/>
      <c r="H94" s="918"/>
      <c r="I94" s="880" t="str">
        <f t="shared" si="4"/>
        <v/>
      </c>
    </row>
    <row r="95" spans="1:9" s="5" customFormat="1" ht="25" x14ac:dyDescent="0.25">
      <c r="A95" s="29"/>
      <c r="B95" s="29" t="s">
        <v>2212</v>
      </c>
      <c r="C95" s="657"/>
      <c r="D95" s="29"/>
      <c r="E95" s="13" t="s">
        <v>2213</v>
      </c>
      <c r="F95" s="417" t="s">
        <v>660</v>
      </c>
      <c r="G95" s="17">
        <v>10</v>
      </c>
      <c r="H95" s="872"/>
      <c r="I95" s="880">
        <f>H95*G95</f>
        <v>0</v>
      </c>
    </row>
    <row r="96" spans="1:9" s="5" customFormat="1" x14ac:dyDescent="0.25">
      <c r="A96" s="29"/>
      <c r="B96" s="29"/>
      <c r="C96" s="657"/>
      <c r="D96" s="29"/>
      <c r="E96" s="13"/>
      <c r="F96" s="17"/>
      <c r="G96" s="17"/>
      <c r="H96" s="918"/>
      <c r="I96" s="880" t="str">
        <f t="shared" si="4"/>
        <v/>
      </c>
    </row>
    <row r="97" spans="1:9" s="5" customFormat="1" ht="25" x14ac:dyDescent="0.25">
      <c r="A97" s="29"/>
      <c r="B97" s="29" t="s">
        <v>2214</v>
      </c>
      <c r="C97" s="657"/>
      <c r="D97" s="29"/>
      <c r="E97" s="13" t="s">
        <v>2215</v>
      </c>
      <c r="F97" s="417" t="s">
        <v>660</v>
      </c>
      <c r="G97" s="128">
        <v>25</v>
      </c>
      <c r="H97" s="867"/>
      <c r="I97" s="880">
        <f>H97*G97</f>
        <v>0</v>
      </c>
    </row>
    <row r="98" spans="1:9" s="5" customFormat="1" x14ac:dyDescent="0.25">
      <c r="A98" s="29"/>
      <c r="B98" s="29"/>
      <c r="C98" s="657"/>
      <c r="D98" s="29"/>
      <c r="E98" s="13"/>
      <c r="F98" s="417"/>
      <c r="G98" s="128"/>
      <c r="H98" s="925"/>
      <c r="I98" s="880" t="str">
        <f t="shared" si="4"/>
        <v/>
      </c>
    </row>
    <row r="99" spans="1:9" s="5" customFormat="1" ht="26" x14ac:dyDescent="0.25">
      <c r="A99" s="420" t="s">
        <v>2216</v>
      </c>
      <c r="B99" s="735"/>
      <c r="C99" s="405"/>
      <c r="D99" s="405"/>
      <c r="E99" s="705" t="s">
        <v>2217</v>
      </c>
      <c r="F99" s="417"/>
      <c r="G99" s="417"/>
      <c r="H99" s="880"/>
      <c r="I99" s="880" t="str">
        <f t="shared" si="4"/>
        <v/>
      </c>
    </row>
    <row r="100" spans="1:9" s="5" customFormat="1" ht="13" x14ac:dyDescent="0.25">
      <c r="A100" s="420"/>
      <c r="B100" s="735"/>
      <c r="C100" s="405"/>
      <c r="D100" s="405"/>
      <c r="E100" s="705"/>
      <c r="F100" s="417"/>
      <c r="G100" s="417"/>
      <c r="H100" s="880"/>
      <c r="I100" s="880" t="str">
        <f t="shared" si="4"/>
        <v/>
      </c>
    </row>
    <row r="101" spans="1:9" s="5" customFormat="1" ht="14.5" x14ac:dyDescent="0.25">
      <c r="A101" s="420"/>
      <c r="B101" s="735" t="s">
        <v>2218</v>
      </c>
      <c r="C101" s="405"/>
      <c r="D101" s="405"/>
      <c r="E101" s="425" t="s">
        <v>2172</v>
      </c>
      <c r="F101" s="417" t="s">
        <v>1764</v>
      </c>
      <c r="G101" s="417">
        <v>10</v>
      </c>
      <c r="H101" s="921"/>
      <c r="I101" s="880">
        <f>H101*G101</f>
        <v>0</v>
      </c>
    </row>
    <row r="102" spans="1:9" s="5" customFormat="1" x14ac:dyDescent="0.25">
      <c r="A102" s="420"/>
      <c r="B102" s="735"/>
      <c r="C102" s="405"/>
      <c r="D102" s="405"/>
      <c r="E102" s="425"/>
      <c r="F102" s="417"/>
      <c r="G102" s="417"/>
      <c r="H102" s="880"/>
      <c r="I102" s="880" t="str">
        <f t="shared" si="4"/>
        <v/>
      </c>
    </row>
    <row r="103" spans="1:9" s="5" customFormat="1" ht="14.5" x14ac:dyDescent="0.25">
      <c r="A103" s="420"/>
      <c r="B103" s="735" t="s">
        <v>2219</v>
      </c>
      <c r="C103" s="405"/>
      <c r="D103" s="405"/>
      <c r="E103" s="425" t="s">
        <v>2173</v>
      </c>
      <c r="F103" s="417" t="s">
        <v>1764</v>
      </c>
      <c r="G103" s="417">
        <v>10</v>
      </c>
      <c r="H103" s="921"/>
      <c r="I103" s="880">
        <f>H103*G103</f>
        <v>0</v>
      </c>
    </row>
    <row r="104" spans="1:9" s="5" customFormat="1" x14ac:dyDescent="0.25">
      <c r="A104" s="29"/>
      <c r="B104" s="29"/>
      <c r="C104" s="657"/>
      <c r="D104" s="29"/>
      <c r="E104" s="708"/>
      <c r="F104" s="417"/>
      <c r="G104" s="17"/>
      <c r="H104" s="925"/>
      <c r="I104" s="880"/>
    </row>
    <row r="105" spans="1:9" s="5" customFormat="1" ht="26" x14ac:dyDescent="0.25">
      <c r="A105" s="33" t="s">
        <v>2220</v>
      </c>
      <c r="B105" s="29"/>
      <c r="C105" s="657"/>
      <c r="D105" s="29"/>
      <c r="E105" s="15" t="s">
        <v>2221</v>
      </c>
      <c r="F105" s="17"/>
      <c r="G105" s="128"/>
      <c r="H105" s="925"/>
      <c r="I105" s="880" t="str">
        <f t="shared" ref="I105:I130" si="5">IF(F105="","",G105*H105)</f>
        <v/>
      </c>
    </row>
    <row r="106" spans="1:9" s="5" customFormat="1" x14ac:dyDescent="0.25">
      <c r="A106" s="29"/>
      <c r="B106" s="29"/>
      <c r="C106" s="657"/>
      <c r="D106" s="29"/>
      <c r="E106" s="13"/>
      <c r="F106" s="17"/>
      <c r="G106" s="128"/>
      <c r="H106" s="925"/>
      <c r="I106" s="880" t="str">
        <f t="shared" si="5"/>
        <v/>
      </c>
    </row>
    <row r="107" spans="1:9" s="5" customFormat="1" ht="25" x14ac:dyDescent="0.25">
      <c r="A107" s="29"/>
      <c r="B107" s="12" t="s">
        <v>2222</v>
      </c>
      <c r="C107" s="657"/>
      <c r="D107" s="29"/>
      <c r="E107" s="13" t="s">
        <v>2223</v>
      </c>
      <c r="F107" s="17"/>
      <c r="G107" s="128"/>
      <c r="H107" s="927"/>
      <c r="I107" s="880" t="str">
        <f t="shared" si="5"/>
        <v/>
      </c>
    </row>
    <row r="108" spans="1:9" x14ac:dyDescent="0.25">
      <c r="A108" s="29"/>
      <c r="B108" s="12"/>
      <c r="C108" s="657"/>
      <c r="D108" s="29"/>
      <c r="E108" s="13"/>
      <c r="F108" s="17"/>
      <c r="G108" s="128"/>
      <c r="H108" s="918"/>
      <c r="I108" s="880" t="str">
        <f t="shared" si="5"/>
        <v/>
      </c>
    </row>
    <row r="109" spans="1:9" ht="14.5" x14ac:dyDescent="0.25">
      <c r="A109" s="29"/>
      <c r="B109" s="12"/>
      <c r="C109" s="29" t="s">
        <v>41</v>
      </c>
      <c r="D109" s="29"/>
      <c r="E109" s="13" t="s">
        <v>2166</v>
      </c>
      <c r="F109" s="417" t="s">
        <v>1764</v>
      </c>
      <c r="G109" s="128">
        <v>5</v>
      </c>
      <c r="H109" s="872"/>
      <c r="I109" s="880">
        <f>H109*G109</f>
        <v>0</v>
      </c>
    </row>
    <row r="110" spans="1:9" x14ac:dyDescent="0.25">
      <c r="A110" s="29"/>
      <c r="B110" s="12"/>
      <c r="C110" s="29"/>
      <c r="D110" s="29"/>
      <c r="E110" s="13"/>
      <c r="F110" s="17"/>
      <c r="G110" s="128"/>
      <c r="H110" s="918"/>
      <c r="I110" s="880" t="str">
        <f t="shared" si="5"/>
        <v/>
      </c>
    </row>
    <row r="111" spans="1:9" ht="14.5" x14ac:dyDescent="0.25">
      <c r="A111" s="29"/>
      <c r="B111" s="12"/>
      <c r="C111" s="29" t="s">
        <v>44</v>
      </c>
      <c r="D111" s="29"/>
      <c r="E111" s="13" t="s">
        <v>2167</v>
      </c>
      <c r="F111" s="417" t="s">
        <v>1764</v>
      </c>
      <c r="G111" s="128">
        <v>35</v>
      </c>
      <c r="H111" s="867"/>
      <c r="I111" s="880">
        <f>H111*G111</f>
        <v>0</v>
      </c>
    </row>
    <row r="112" spans="1:9" x14ac:dyDescent="0.25">
      <c r="A112" s="29"/>
      <c r="B112" s="12"/>
      <c r="C112" s="29"/>
      <c r="D112" s="29"/>
      <c r="E112" s="13"/>
      <c r="F112" s="17"/>
      <c r="G112" s="128"/>
      <c r="H112" s="918"/>
      <c r="I112" s="880" t="str">
        <f t="shared" si="5"/>
        <v/>
      </c>
    </row>
    <row r="113" spans="1:9" ht="14.5" x14ac:dyDescent="0.25">
      <c r="A113" s="29"/>
      <c r="B113" s="12"/>
      <c r="C113" s="29" t="s">
        <v>339</v>
      </c>
      <c r="D113" s="29"/>
      <c r="E113" s="13" t="s">
        <v>2224</v>
      </c>
      <c r="F113" s="417" t="s">
        <v>1764</v>
      </c>
      <c r="G113" s="128">
        <v>110</v>
      </c>
      <c r="H113" s="926"/>
      <c r="I113" s="880">
        <f>H113*G113</f>
        <v>0</v>
      </c>
    </row>
    <row r="114" spans="1:9" x14ac:dyDescent="0.25">
      <c r="A114" s="29"/>
      <c r="B114" s="12"/>
      <c r="C114" s="29"/>
      <c r="D114" s="29"/>
      <c r="E114" s="13"/>
      <c r="F114" s="17"/>
      <c r="G114" s="17"/>
      <c r="H114" s="918"/>
      <c r="I114" s="880" t="str">
        <f t="shared" si="5"/>
        <v/>
      </c>
    </row>
    <row r="115" spans="1:9" s="5" customFormat="1" ht="14.5" x14ac:dyDescent="0.25">
      <c r="A115" s="29"/>
      <c r="B115" s="12"/>
      <c r="C115" s="29" t="s">
        <v>82</v>
      </c>
      <c r="D115" s="29"/>
      <c r="E115" s="13" t="s">
        <v>2225</v>
      </c>
      <c r="F115" s="417" t="s">
        <v>1764</v>
      </c>
      <c r="G115" s="17">
        <v>100</v>
      </c>
      <c r="H115" s="867"/>
      <c r="I115" s="880">
        <f>H115*G115</f>
        <v>0</v>
      </c>
    </row>
    <row r="116" spans="1:9" s="5" customFormat="1" x14ac:dyDescent="0.25">
      <c r="A116" s="29"/>
      <c r="B116" s="12"/>
      <c r="C116" s="657"/>
      <c r="D116" s="29"/>
      <c r="E116" s="13"/>
      <c r="F116" s="17"/>
      <c r="G116" s="17"/>
      <c r="H116" s="925"/>
      <c r="I116" s="880" t="str">
        <f t="shared" si="5"/>
        <v/>
      </c>
    </row>
    <row r="117" spans="1:9" s="18" customFormat="1" ht="30" customHeight="1" x14ac:dyDescent="0.25">
      <c r="A117" s="29"/>
      <c r="B117" s="12" t="s">
        <v>2226</v>
      </c>
      <c r="C117" s="657"/>
      <c r="D117" s="29"/>
      <c r="E117" s="13" t="s">
        <v>2227</v>
      </c>
      <c r="F117" s="17"/>
      <c r="G117" s="17"/>
      <c r="H117" s="925"/>
      <c r="I117" s="880" t="str">
        <f t="shared" si="5"/>
        <v/>
      </c>
    </row>
    <row r="118" spans="1:9" x14ac:dyDescent="0.25">
      <c r="A118" s="29"/>
      <c r="B118" s="29"/>
      <c r="C118" s="657"/>
      <c r="D118" s="29"/>
      <c r="E118" s="13"/>
      <c r="F118" s="17"/>
      <c r="G118" s="17"/>
      <c r="H118" s="925"/>
      <c r="I118" s="880" t="str">
        <f t="shared" si="5"/>
        <v/>
      </c>
    </row>
    <row r="119" spans="1:9" ht="14.5" x14ac:dyDescent="0.25">
      <c r="A119" s="29"/>
      <c r="B119" s="692"/>
      <c r="C119" s="29" t="s">
        <v>339</v>
      </c>
      <c r="D119" s="692"/>
      <c r="E119" s="42" t="s">
        <v>2225</v>
      </c>
      <c r="F119" s="417" t="s">
        <v>1764</v>
      </c>
      <c r="G119" s="24">
        <v>300</v>
      </c>
      <c r="H119" s="867"/>
      <c r="I119" s="880">
        <f>H119*G119</f>
        <v>0</v>
      </c>
    </row>
    <row r="120" spans="1:9" x14ac:dyDescent="0.25">
      <c r="A120" s="29"/>
      <c r="B120" s="29"/>
      <c r="C120" s="657"/>
      <c r="D120" s="29"/>
      <c r="E120" s="13"/>
      <c r="F120" s="17"/>
      <c r="G120" s="17"/>
      <c r="H120" s="925"/>
      <c r="I120" s="880" t="str">
        <f t="shared" si="5"/>
        <v/>
      </c>
    </row>
    <row r="121" spans="1:9" ht="13" x14ac:dyDescent="0.25">
      <c r="A121" s="33" t="s">
        <v>2228</v>
      </c>
      <c r="B121" s="29"/>
      <c r="C121" s="657"/>
      <c r="D121" s="29"/>
      <c r="E121" s="15" t="s">
        <v>2229</v>
      </c>
      <c r="F121" s="17"/>
      <c r="G121" s="24"/>
      <c r="H121" s="925"/>
      <c r="I121" s="880" t="str">
        <f t="shared" si="5"/>
        <v/>
      </c>
    </row>
    <row r="122" spans="1:9" x14ac:dyDescent="0.25">
      <c r="A122" s="29"/>
      <c r="B122" s="692"/>
      <c r="C122" s="681"/>
      <c r="D122" s="692"/>
      <c r="E122" s="42"/>
      <c r="F122" s="417"/>
      <c r="G122" s="24"/>
      <c r="H122" s="925"/>
      <c r="I122" s="880"/>
    </row>
    <row r="123" spans="1:9" x14ac:dyDescent="0.25">
      <c r="A123" s="29"/>
      <c r="B123" s="692"/>
      <c r="C123" s="681"/>
      <c r="D123" s="692"/>
      <c r="E123" s="42"/>
      <c r="F123" s="417"/>
      <c r="G123" s="24"/>
      <c r="H123" s="925"/>
      <c r="I123" s="880"/>
    </row>
    <row r="124" spans="1:9" x14ac:dyDescent="0.25">
      <c r="A124" s="29"/>
      <c r="B124" s="692"/>
      <c r="C124" s="681"/>
      <c r="D124" s="692"/>
      <c r="E124" s="42"/>
      <c r="F124" s="417"/>
      <c r="G124" s="24"/>
      <c r="H124" s="925"/>
      <c r="I124" s="880"/>
    </row>
    <row r="125" spans="1:9" ht="13" x14ac:dyDescent="0.25">
      <c r="A125" s="37" t="str">
        <f>$A$10</f>
        <v>C11.6</v>
      </c>
      <c r="B125" s="20"/>
      <c r="C125" s="20"/>
      <c r="D125" s="20"/>
      <c r="E125" s="19" t="s">
        <v>90</v>
      </c>
      <c r="F125" s="20"/>
      <c r="G125" s="21"/>
      <c r="H125" s="928"/>
      <c r="I125" s="929">
        <f>SUM(I64:I124)</f>
        <v>0</v>
      </c>
    </row>
    <row r="126" spans="1:9" ht="13" x14ac:dyDescent="0.25">
      <c r="A126" s="34" t="s">
        <v>11</v>
      </c>
      <c r="B126" s="34"/>
      <c r="C126" s="34"/>
      <c r="D126" s="34"/>
      <c r="E126" s="10" t="s">
        <v>12</v>
      </c>
      <c r="F126" s="10" t="s">
        <v>13</v>
      </c>
      <c r="G126" s="10" t="s">
        <v>14</v>
      </c>
      <c r="H126" s="731" t="s">
        <v>15</v>
      </c>
      <c r="I126" s="10" t="s">
        <v>16</v>
      </c>
    </row>
    <row r="127" spans="1:9" ht="13" x14ac:dyDescent="0.25">
      <c r="A127" s="37"/>
      <c r="B127" s="20"/>
      <c r="C127" s="20"/>
      <c r="D127" s="20"/>
      <c r="E127" s="19" t="s">
        <v>91</v>
      </c>
      <c r="F127" s="20"/>
      <c r="G127" s="21"/>
      <c r="H127" s="928"/>
      <c r="I127" s="929">
        <f>I125</f>
        <v>0</v>
      </c>
    </row>
    <row r="128" spans="1:9" x14ac:dyDescent="0.25">
      <c r="A128" s="29"/>
      <c r="B128" s="692"/>
      <c r="C128" s="681"/>
      <c r="D128" s="692"/>
      <c r="E128" s="683"/>
      <c r="F128" s="24"/>
      <c r="G128" s="24"/>
      <c r="H128" s="925"/>
      <c r="I128" s="880"/>
    </row>
    <row r="129" spans="1:9" ht="25" x14ac:dyDescent="0.25">
      <c r="A129" s="29"/>
      <c r="B129" s="12" t="s">
        <v>2230</v>
      </c>
      <c r="C129" s="681"/>
      <c r="D129" s="692"/>
      <c r="E129" s="42" t="s">
        <v>2231</v>
      </c>
      <c r="F129" s="417" t="s">
        <v>57</v>
      </c>
      <c r="G129" s="17">
        <v>12</v>
      </c>
      <c r="H129" s="867"/>
      <c r="I129" s="880">
        <f>H129*G129</f>
        <v>0</v>
      </c>
    </row>
    <row r="130" spans="1:9" x14ac:dyDescent="0.25">
      <c r="A130" s="29"/>
      <c r="B130" s="12"/>
      <c r="C130" s="657"/>
      <c r="D130" s="29"/>
      <c r="E130" s="13"/>
      <c r="F130" s="17"/>
      <c r="G130" s="17"/>
      <c r="H130" s="925"/>
      <c r="I130" s="880" t="str">
        <f t="shared" si="5"/>
        <v/>
      </c>
    </row>
    <row r="131" spans="1:9" ht="25" x14ac:dyDescent="0.25">
      <c r="A131" s="29"/>
      <c r="B131" s="12" t="s">
        <v>2232</v>
      </c>
      <c r="C131" s="657"/>
      <c r="D131" s="29"/>
      <c r="E131" s="13" t="s">
        <v>2233</v>
      </c>
      <c r="F131" s="417" t="s">
        <v>57</v>
      </c>
      <c r="G131" s="17">
        <v>50</v>
      </c>
      <c r="H131" s="872"/>
      <c r="I131" s="880">
        <f>H131*G131</f>
        <v>0</v>
      </c>
    </row>
    <row r="132" spans="1:9" x14ac:dyDescent="0.25">
      <c r="A132" s="29"/>
      <c r="B132" s="12"/>
      <c r="C132" s="657"/>
      <c r="D132" s="29"/>
      <c r="E132" s="708"/>
      <c r="F132" s="417"/>
      <c r="G132" s="17"/>
      <c r="H132" s="925"/>
      <c r="I132" s="880"/>
    </row>
    <row r="133" spans="1:9" ht="13" x14ac:dyDescent="0.25">
      <c r="A133" s="33" t="s">
        <v>2234</v>
      </c>
      <c r="B133" s="188"/>
      <c r="C133" s="659"/>
      <c r="D133" s="33"/>
      <c r="E133" s="15" t="s">
        <v>2235</v>
      </c>
      <c r="F133" s="17"/>
      <c r="G133" s="17"/>
      <c r="H133" s="918"/>
      <c r="I133" s="880" t="str">
        <f t="shared" ref="I133:I152" si="6">IF(F133="","",G133*H133)</f>
        <v/>
      </c>
    </row>
    <row r="134" spans="1:9" x14ac:dyDescent="0.25">
      <c r="A134" s="29"/>
      <c r="B134" s="12"/>
      <c r="C134" s="657"/>
      <c r="D134" s="29"/>
      <c r="E134" s="13"/>
      <c r="F134" s="736"/>
      <c r="G134" s="17"/>
      <c r="H134" s="918"/>
      <c r="I134" s="880" t="str">
        <f t="shared" si="6"/>
        <v/>
      </c>
    </row>
    <row r="135" spans="1:9" x14ac:dyDescent="0.25">
      <c r="A135" s="29"/>
      <c r="B135" s="12" t="s">
        <v>2236</v>
      </c>
      <c r="C135" s="657"/>
      <c r="D135" s="29"/>
      <c r="E135" s="13" t="s">
        <v>2237</v>
      </c>
      <c r="F135" s="736" t="s">
        <v>1944</v>
      </c>
      <c r="G135" s="737">
        <v>1</v>
      </c>
      <c r="H135" s="932">
        <v>12000000</v>
      </c>
      <c r="I135" s="880">
        <f>H135*G135</f>
        <v>12000000</v>
      </c>
    </row>
    <row r="136" spans="1:9" x14ac:dyDescent="0.25">
      <c r="A136" s="29"/>
      <c r="B136" s="12"/>
      <c r="C136" s="657"/>
      <c r="D136" s="29"/>
      <c r="E136" s="13"/>
      <c r="F136" s="17"/>
      <c r="G136" s="17"/>
      <c r="H136" s="733"/>
      <c r="I136" s="138" t="str">
        <f t="shared" si="6"/>
        <v/>
      </c>
    </row>
    <row r="137" spans="1:9" ht="25" x14ac:dyDescent="0.25">
      <c r="A137" s="29"/>
      <c r="B137" s="12" t="s">
        <v>2238</v>
      </c>
      <c r="C137" s="657"/>
      <c r="D137" s="29"/>
      <c r="E137" s="13" t="s">
        <v>2239</v>
      </c>
      <c r="F137" s="736" t="s">
        <v>46</v>
      </c>
      <c r="G137" s="128">
        <f>I135</f>
        <v>12000000</v>
      </c>
      <c r="H137" s="62"/>
      <c r="I137" s="873">
        <f t="shared" ref="I137" si="7">H137*G137</f>
        <v>0</v>
      </c>
    </row>
    <row r="138" spans="1:9" x14ac:dyDescent="0.25">
      <c r="A138" s="29"/>
      <c r="B138" s="12"/>
      <c r="C138" s="657"/>
      <c r="D138" s="29"/>
      <c r="E138" s="13"/>
      <c r="F138" s="17"/>
      <c r="G138" s="128"/>
      <c r="H138" s="733"/>
      <c r="I138" s="138" t="str">
        <f t="shared" si="6"/>
        <v/>
      </c>
    </row>
    <row r="139" spans="1:9" ht="26" x14ac:dyDescent="0.25">
      <c r="A139" s="33" t="s">
        <v>2240</v>
      </c>
      <c r="B139" s="12"/>
      <c r="C139" s="657"/>
      <c r="D139" s="29"/>
      <c r="E139" s="15" t="s">
        <v>2241</v>
      </c>
      <c r="F139" s="17"/>
      <c r="G139" s="128"/>
      <c r="H139" s="147"/>
      <c r="I139" s="138" t="str">
        <f t="shared" si="6"/>
        <v/>
      </c>
    </row>
    <row r="140" spans="1:9" x14ac:dyDescent="0.25">
      <c r="A140" s="29"/>
      <c r="B140" s="12"/>
      <c r="C140" s="657"/>
      <c r="D140" s="29"/>
      <c r="E140" s="13"/>
      <c r="F140" s="17"/>
      <c r="G140" s="128"/>
      <c r="H140" s="733"/>
      <c r="I140" s="138" t="str">
        <f t="shared" si="6"/>
        <v/>
      </c>
    </row>
    <row r="141" spans="1:9" ht="22.5" customHeight="1" x14ac:dyDescent="0.25">
      <c r="A141" s="29"/>
      <c r="B141" s="12" t="s">
        <v>2242</v>
      </c>
      <c r="C141" s="657"/>
      <c r="D141" s="29"/>
      <c r="E141" s="13" t="s">
        <v>2166</v>
      </c>
      <c r="F141" s="417" t="s">
        <v>1764</v>
      </c>
      <c r="G141" s="128">
        <v>15</v>
      </c>
      <c r="H141" s="879"/>
      <c r="I141" s="880">
        <f>H141*G141</f>
        <v>0</v>
      </c>
    </row>
    <row r="142" spans="1:9" x14ac:dyDescent="0.25">
      <c r="A142" s="29"/>
      <c r="B142" s="12"/>
      <c r="C142" s="657"/>
      <c r="D142" s="29"/>
      <c r="E142" s="13"/>
      <c r="F142" s="417"/>
      <c r="G142" s="128"/>
      <c r="H142" s="898"/>
      <c r="I142" s="880" t="str">
        <f t="shared" si="6"/>
        <v/>
      </c>
    </row>
    <row r="143" spans="1:9" ht="24" customHeight="1" x14ac:dyDescent="0.25">
      <c r="A143" s="29"/>
      <c r="B143" s="12" t="s">
        <v>2243</v>
      </c>
      <c r="C143" s="681"/>
      <c r="D143" s="692"/>
      <c r="E143" s="42" t="s">
        <v>2167</v>
      </c>
      <c r="F143" s="417" t="s">
        <v>1764</v>
      </c>
      <c r="G143" s="128">
        <v>40</v>
      </c>
      <c r="H143" s="867"/>
      <c r="I143" s="880">
        <f>H143*G143</f>
        <v>0</v>
      </c>
    </row>
    <row r="144" spans="1:9" x14ac:dyDescent="0.25">
      <c r="A144" s="29"/>
      <c r="B144" s="12"/>
      <c r="C144" s="657"/>
      <c r="D144" s="29"/>
      <c r="E144" s="13"/>
      <c r="F144" s="417"/>
      <c r="G144" s="128"/>
      <c r="H144" s="898"/>
      <c r="I144" s="880" t="str">
        <f t="shared" si="6"/>
        <v/>
      </c>
    </row>
    <row r="145" spans="1:9" ht="27" customHeight="1" x14ac:dyDescent="0.25">
      <c r="A145" s="29"/>
      <c r="B145" s="12" t="s">
        <v>2244</v>
      </c>
      <c r="C145" s="657"/>
      <c r="D145" s="29"/>
      <c r="E145" s="13" t="s">
        <v>2224</v>
      </c>
      <c r="F145" s="417" t="s">
        <v>1764</v>
      </c>
      <c r="G145" s="128">
        <v>105</v>
      </c>
      <c r="H145" s="926"/>
      <c r="I145" s="880">
        <f>H145*G145</f>
        <v>0</v>
      </c>
    </row>
    <row r="146" spans="1:9" x14ac:dyDescent="0.25">
      <c r="A146" s="29"/>
      <c r="B146" s="12"/>
      <c r="C146" s="657"/>
      <c r="D146" s="29"/>
      <c r="E146" s="13"/>
      <c r="F146" s="417"/>
      <c r="G146" s="128"/>
      <c r="H146" s="898"/>
      <c r="I146" s="880" t="str">
        <f t="shared" si="6"/>
        <v/>
      </c>
    </row>
    <row r="147" spans="1:9" ht="26.25" customHeight="1" x14ac:dyDescent="0.25">
      <c r="A147" s="29"/>
      <c r="B147" s="12" t="s">
        <v>2245</v>
      </c>
      <c r="C147" s="657"/>
      <c r="D147" s="29"/>
      <c r="E147" s="13" t="s">
        <v>2225</v>
      </c>
      <c r="F147" s="417" t="s">
        <v>1764</v>
      </c>
      <c r="G147" s="128">
        <v>95</v>
      </c>
      <c r="H147" s="872"/>
      <c r="I147" s="880">
        <f>H147*G147</f>
        <v>0</v>
      </c>
    </row>
    <row r="148" spans="1:9" x14ac:dyDescent="0.25">
      <c r="A148" s="29"/>
      <c r="B148" s="12"/>
      <c r="C148" s="657"/>
      <c r="D148" s="29"/>
      <c r="E148" s="13"/>
      <c r="F148" s="17"/>
      <c r="G148" s="128"/>
      <c r="H148" s="918"/>
      <c r="I148" s="880" t="str">
        <f t="shared" si="6"/>
        <v/>
      </c>
    </row>
    <row r="149" spans="1:9" ht="13" x14ac:dyDescent="0.25">
      <c r="A149" s="33" t="s">
        <v>2246</v>
      </c>
      <c r="B149" s="188"/>
      <c r="C149" s="659"/>
      <c r="D149" s="33"/>
      <c r="E149" s="15" t="s">
        <v>2247</v>
      </c>
      <c r="F149" s="17"/>
      <c r="G149" s="128"/>
      <c r="H149" s="925"/>
      <c r="I149" s="880" t="str">
        <f t="shared" si="6"/>
        <v/>
      </c>
    </row>
    <row r="150" spans="1:9" x14ac:dyDescent="0.25">
      <c r="A150" s="29"/>
      <c r="B150" s="12"/>
      <c r="C150" s="657"/>
      <c r="D150" s="29"/>
      <c r="E150" s="13"/>
      <c r="F150" s="17"/>
      <c r="G150" s="128"/>
      <c r="H150" s="925"/>
      <c r="I150" s="880" t="str">
        <f t="shared" si="6"/>
        <v/>
      </c>
    </row>
    <row r="151" spans="1:9" ht="14.5" x14ac:dyDescent="0.25">
      <c r="A151" s="29"/>
      <c r="B151" s="735" t="s">
        <v>2248</v>
      </c>
      <c r="C151" s="405"/>
      <c r="D151" s="405"/>
      <c r="E151" s="425" t="s">
        <v>2249</v>
      </c>
      <c r="F151" s="417" t="s">
        <v>1764</v>
      </c>
      <c r="G151" s="128">
        <v>50</v>
      </c>
      <c r="H151" s="867"/>
      <c r="I151" s="880">
        <f>H151*G151</f>
        <v>0</v>
      </c>
    </row>
    <row r="152" spans="1:9" x14ac:dyDescent="0.25">
      <c r="A152" s="29"/>
      <c r="B152" s="12"/>
      <c r="C152" s="657"/>
      <c r="D152" s="29"/>
      <c r="E152" s="13"/>
      <c r="F152" s="417"/>
      <c r="G152" s="128"/>
      <c r="H152" s="925"/>
      <c r="I152" s="880" t="str">
        <f t="shared" si="6"/>
        <v/>
      </c>
    </row>
    <row r="153" spans="1:9" ht="29.25" customHeight="1" x14ac:dyDescent="0.25">
      <c r="A153" s="29"/>
      <c r="B153" s="12" t="s">
        <v>2250</v>
      </c>
      <c r="C153" s="657"/>
      <c r="D153" s="29"/>
      <c r="E153" s="13" t="s">
        <v>2225</v>
      </c>
      <c r="F153" s="417" t="s">
        <v>1764</v>
      </c>
      <c r="G153" s="128">
        <v>340</v>
      </c>
      <c r="H153" s="872"/>
      <c r="I153" s="880">
        <f>H153*G153</f>
        <v>0</v>
      </c>
    </row>
    <row r="154" spans="1:9" x14ac:dyDescent="0.25">
      <c r="A154" s="29"/>
      <c r="B154" s="12"/>
      <c r="C154" s="657"/>
      <c r="D154" s="29"/>
      <c r="E154" s="708"/>
      <c r="F154" s="417"/>
      <c r="G154" s="17"/>
      <c r="H154" s="925"/>
      <c r="I154" s="880"/>
    </row>
    <row r="155" spans="1:9" x14ac:dyDescent="0.25">
      <c r="A155" s="29"/>
      <c r="B155" s="12"/>
      <c r="C155" s="657"/>
      <c r="D155" s="29"/>
      <c r="E155" s="708"/>
      <c r="F155" s="417"/>
      <c r="G155" s="17"/>
      <c r="H155" s="925"/>
      <c r="I155" s="880"/>
    </row>
    <row r="156" spans="1:9" x14ac:dyDescent="0.25">
      <c r="A156" s="29"/>
      <c r="B156" s="12"/>
      <c r="C156" s="657"/>
      <c r="D156" s="29"/>
      <c r="E156" s="708"/>
      <c r="F156" s="417"/>
      <c r="G156" s="17"/>
      <c r="H156" s="925"/>
      <c r="I156" s="880"/>
    </row>
    <row r="157" spans="1:9" x14ac:dyDescent="0.25">
      <c r="A157" s="29"/>
      <c r="B157" s="12"/>
      <c r="C157" s="657"/>
      <c r="D157" s="29"/>
      <c r="E157" s="708"/>
      <c r="F157" s="417"/>
      <c r="G157" s="17"/>
      <c r="H157" s="925"/>
      <c r="I157" s="880"/>
    </row>
    <row r="158" spans="1:9" x14ac:dyDescent="0.25">
      <c r="A158" s="29"/>
      <c r="B158" s="12"/>
      <c r="C158" s="657"/>
      <c r="D158" s="29"/>
      <c r="E158" s="708"/>
      <c r="F158" s="417"/>
      <c r="G158" s="17"/>
      <c r="H158" s="925"/>
      <c r="I158" s="880"/>
    </row>
    <row r="159" spans="1:9" x14ac:dyDescent="0.25">
      <c r="A159" s="29"/>
      <c r="B159" s="12"/>
      <c r="C159" s="657"/>
      <c r="D159" s="29"/>
      <c r="E159" s="708"/>
      <c r="F159" s="417"/>
      <c r="G159" s="17"/>
      <c r="H159" s="925"/>
      <c r="I159" s="880"/>
    </row>
    <row r="160" spans="1:9" x14ac:dyDescent="0.25">
      <c r="A160" s="29"/>
      <c r="B160" s="12"/>
      <c r="C160" s="657"/>
      <c r="D160" s="29"/>
      <c r="E160" s="708"/>
      <c r="F160" s="417"/>
      <c r="G160" s="17"/>
      <c r="H160" s="925"/>
      <c r="I160" s="880"/>
    </row>
    <row r="161" spans="1:9" x14ac:dyDescent="0.25">
      <c r="A161" s="29"/>
      <c r="B161" s="12"/>
      <c r="C161" s="657"/>
      <c r="D161" s="29"/>
      <c r="E161" s="708"/>
      <c r="F161" s="417"/>
      <c r="G161" s="17"/>
      <c r="H161" s="925"/>
      <c r="I161" s="880"/>
    </row>
    <row r="162" spans="1:9" x14ac:dyDescent="0.25">
      <c r="A162" s="29"/>
      <c r="B162" s="12"/>
      <c r="C162" s="657"/>
      <c r="D162" s="29"/>
      <c r="E162" s="708"/>
      <c r="F162" s="417"/>
      <c r="G162" s="17"/>
      <c r="H162" s="925"/>
      <c r="I162" s="880"/>
    </row>
    <row r="163" spans="1:9" x14ac:dyDescent="0.25">
      <c r="A163" s="29"/>
      <c r="B163" s="12"/>
      <c r="C163" s="657"/>
      <c r="D163" s="29"/>
      <c r="E163" s="708"/>
      <c r="F163" s="417"/>
      <c r="G163" s="17"/>
      <c r="H163" s="925"/>
      <c r="I163" s="880"/>
    </row>
    <row r="164" spans="1:9" x14ac:dyDescent="0.25">
      <c r="A164" s="29"/>
      <c r="B164" s="12"/>
      <c r="C164" s="657"/>
      <c r="D164" s="29"/>
      <c r="E164" s="708"/>
      <c r="F164" s="417"/>
      <c r="G164" s="17"/>
      <c r="H164" s="925"/>
      <c r="I164" s="880"/>
    </row>
    <row r="165" spans="1:9" x14ac:dyDescent="0.25">
      <c r="A165" s="29"/>
      <c r="B165" s="12"/>
      <c r="C165" s="657"/>
      <c r="D165" s="29"/>
      <c r="E165" s="708"/>
      <c r="F165" s="417"/>
      <c r="G165" s="17"/>
      <c r="H165" s="925"/>
      <c r="I165" s="880"/>
    </row>
    <row r="166" spans="1:9" x14ac:dyDescent="0.25">
      <c r="A166" s="29"/>
      <c r="B166" s="12"/>
      <c r="C166" s="657"/>
      <c r="D166" s="29"/>
      <c r="E166" s="708"/>
      <c r="F166" s="417"/>
      <c r="G166" s="17"/>
      <c r="H166" s="925"/>
      <c r="I166" s="880"/>
    </row>
    <row r="167" spans="1:9" x14ac:dyDescent="0.25">
      <c r="A167" s="29"/>
      <c r="B167" s="12"/>
      <c r="C167" s="657"/>
      <c r="D167" s="29"/>
      <c r="E167" s="708"/>
      <c r="F167" s="417"/>
      <c r="G167" s="17"/>
      <c r="H167" s="925"/>
      <c r="I167" s="880"/>
    </row>
    <row r="168" spans="1:9" x14ac:dyDescent="0.25">
      <c r="A168" s="29"/>
      <c r="B168" s="12"/>
      <c r="C168" s="657"/>
      <c r="D168" s="29"/>
      <c r="E168" s="708"/>
      <c r="F168" s="417"/>
      <c r="G168" s="17"/>
      <c r="H168" s="925"/>
      <c r="I168" s="880"/>
    </row>
    <row r="169" spans="1:9" x14ac:dyDescent="0.25">
      <c r="A169" s="29"/>
      <c r="B169" s="12"/>
      <c r="C169" s="657"/>
      <c r="D169" s="29"/>
      <c r="E169" s="708"/>
      <c r="F169" s="417"/>
      <c r="G169" s="17"/>
      <c r="H169" s="925"/>
      <c r="I169" s="880"/>
    </row>
    <row r="170" spans="1:9" x14ac:dyDescent="0.25">
      <c r="A170" s="29"/>
      <c r="B170" s="12"/>
      <c r="C170" s="657"/>
      <c r="D170" s="29"/>
      <c r="E170" s="708"/>
      <c r="F170" s="417"/>
      <c r="G170" s="17"/>
      <c r="H170" s="925"/>
      <c r="I170" s="880"/>
    </row>
    <row r="171" spans="1:9" x14ac:dyDescent="0.25">
      <c r="A171" s="29"/>
      <c r="B171" s="29"/>
      <c r="C171" s="657"/>
      <c r="D171" s="29"/>
      <c r="E171" s="708"/>
      <c r="F171" s="417"/>
      <c r="G171" s="17"/>
      <c r="H171" s="925"/>
      <c r="I171" s="880"/>
    </row>
    <row r="172" spans="1:9" x14ac:dyDescent="0.25">
      <c r="A172" s="29"/>
      <c r="B172" s="29"/>
      <c r="C172" s="657"/>
      <c r="D172" s="29"/>
      <c r="E172" s="708"/>
      <c r="F172" s="417"/>
      <c r="G172" s="17"/>
      <c r="H172" s="925"/>
      <c r="I172" s="880"/>
    </row>
    <row r="173" spans="1:9" x14ac:dyDescent="0.25">
      <c r="A173" s="29"/>
      <c r="B173" s="29"/>
      <c r="C173" s="657"/>
      <c r="D173" s="29"/>
      <c r="E173" s="708"/>
      <c r="F173" s="417"/>
      <c r="G173" s="17"/>
      <c r="H173" s="925"/>
      <c r="I173" s="880"/>
    </row>
    <row r="174" spans="1:9" x14ac:dyDescent="0.25">
      <c r="A174" s="29"/>
      <c r="B174" s="29"/>
      <c r="C174" s="657"/>
      <c r="D174" s="29"/>
      <c r="E174" s="708"/>
      <c r="F174" s="417"/>
      <c r="G174" s="17"/>
      <c r="H174" s="925"/>
      <c r="I174" s="880"/>
    </row>
    <row r="175" spans="1:9" x14ac:dyDescent="0.25">
      <c r="A175" s="29"/>
      <c r="B175" s="29"/>
      <c r="C175" s="657"/>
      <c r="D175" s="29"/>
      <c r="E175" s="708"/>
      <c r="F175" s="417"/>
      <c r="G175" s="17"/>
      <c r="H175" s="925"/>
      <c r="I175" s="880"/>
    </row>
    <row r="176" spans="1:9" x14ac:dyDescent="0.25">
      <c r="A176" s="29"/>
      <c r="B176" s="29"/>
      <c r="C176" s="657"/>
      <c r="D176" s="29"/>
      <c r="E176" s="708"/>
      <c r="F176" s="417"/>
      <c r="G176" s="17"/>
      <c r="H176" s="925"/>
      <c r="I176" s="880"/>
    </row>
    <row r="177" spans="1:9" x14ac:dyDescent="0.25">
      <c r="A177" s="29"/>
      <c r="B177" s="29"/>
      <c r="C177" s="657"/>
      <c r="D177" s="29"/>
      <c r="E177" s="708"/>
      <c r="F177" s="417"/>
      <c r="G177" s="17"/>
      <c r="H177" s="925"/>
      <c r="I177" s="880"/>
    </row>
    <row r="178" spans="1:9" x14ac:dyDescent="0.25">
      <c r="A178" s="29"/>
      <c r="B178" s="29"/>
      <c r="C178" s="657"/>
      <c r="D178" s="29"/>
      <c r="E178" s="708"/>
      <c r="F178" s="417"/>
      <c r="G178" s="17"/>
      <c r="H178" s="925"/>
      <c r="I178" s="880"/>
    </row>
    <row r="179" spans="1:9" x14ac:dyDescent="0.25">
      <c r="A179" s="29"/>
      <c r="B179" s="29"/>
      <c r="C179" s="657"/>
      <c r="D179" s="29"/>
      <c r="E179" s="708"/>
      <c r="F179" s="417"/>
      <c r="G179" s="17"/>
      <c r="H179" s="925"/>
      <c r="I179" s="880"/>
    </row>
    <row r="180" spans="1:9" x14ac:dyDescent="0.25">
      <c r="A180" s="29"/>
      <c r="B180" s="29"/>
      <c r="C180" s="657"/>
      <c r="D180" s="29"/>
      <c r="E180" s="708"/>
      <c r="F180" s="417"/>
      <c r="G180" s="17"/>
      <c r="H180" s="925"/>
      <c r="I180" s="880"/>
    </row>
    <row r="181" spans="1:9" x14ac:dyDescent="0.25">
      <c r="A181" s="29"/>
      <c r="B181" s="29"/>
      <c r="C181" s="657"/>
      <c r="D181" s="29"/>
      <c r="E181" s="708"/>
      <c r="F181" s="417"/>
      <c r="G181" s="17"/>
      <c r="H181" s="925"/>
      <c r="I181" s="880"/>
    </row>
    <row r="182" spans="1:9" x14ac:dyDescent="0.25">
      <c r="A182" s="29"/>
      <c r="B182" s="29"/>
      <c r="C182" s="657"/>
      <c r="D182" s="29"/>
      <c r="E182" s="708"/>
      <c r="F182" s="417"/>
      <c r="G182" s="17"/>
      <c r="H182" s="925"/>
      <c r="I182" s="880"/>
    </row>
    <row r="183" spans="1:9" x14ac:dyDescent="0.25">
      <c r="A183" s="29"/>
      <c r="B183" s="29"/>
      <c r="C183" s="657"/>
      <c r="D183" s="29"/>
      <c r="E183" s="708"/>
      <c r="F183" s="417"/>
      <c r="G183" s="17"/>
      <c r="H183" s="925"/>
      <c r="I183" s="880"/>
    </row>
    <row r="184" spans="1:9" x14ac:dyDescent="0.25">
      <c r="A184" s="29"/>
      <c r="B184" s="29"/>
      <c r="C184" s="657"/>
      <c r="D184" s="29"/>
      <c r="E184" s="708"/>
      <c r="F184" s="417"/>
      <c r="G184" s="17"/>
      <c r="H184" s="925"/>
      <c r="I184" s="880"/>
    </row>
    <row r="185" spans="1:9" x14ac:dyDescent="0.25">
      <c r="A185" s="29"/>
      <c r="B185" s="29"/>
      <c r="C185" s="657"/>
      <c r="D185" s="29"/>
      <c r="E185" s="708"/>
      <c r="F185" s="417"/>
      <c r="G185" s="17"/>
      <c r="H185" s="925"/>
      <c r="I185" s="880"/>
    </row>
    <row r="186" spans="1:9" x14ac:dyDescent="0.25">
      <c r="A186" s="29"/>
      <c r="B186" s="29"/>
      <c r="C186" s="657"/>
      <c r="D186" s="29"/>
      <c r="E186" s="708"/>
      <c r="F186" s="417"/>
      <c r="G186" s="17"/>
      <c r="H186" s="925"/>
      <c r="I186" s="880"/>
    </row>
    <row r="187" spans="1:9" x14ac:dyDescent="0.25">
      <c r="A187" s="29"/>
      <c r="B187" s="29"/>
      <c r="C187" s="657"/>
      <c r="D187" s="29"/>
      <c r="E187" s="708"/>
      <c r="F187" s="417"/>
      <c r="G187" s="17"/>
      <c r="H187" s="925"/>
      <c r="I187" s="880"/>
    </row>
    <row r="188" spans="1:9" x14ac:dyDescent="0.25">
      <c r="A188" s="29"/>
      <c r="B188" s="29"/>
      <c r="C188" s="657"/>
      <c r="D188" s="29"/>
      <c r="E188" s="708"/>
      <c r="F188" s="417"/>
      <c r="G188" s="17"/>
      <c r="H188" s="925"/>
      <c r="I188" s="880"/>
    </row>
    <row r="189" spans="1:9" x14ac:dyDescent="0.25">
      <c r="A189" s="29"/>
      <c r="B189" s="29"/>
      <c r="C189" s="657"/>
      <c r="D189" s="29"/>
      <c r="E189" s="708"/>
      <c r="F189" s="417"/>
      <c r="G189" s="17"/>
      <c r="H189" s="925"/>
      <c r="I189" s="880"/>
    </row>
    <row r="190" spans="1:9" x14ac:dyDescent="0.25">
      <c r="A190" s="29"/>
      <c r="B190" s="29"/>
      <c r="C190" s="657"/>
      <c r="D190" s="29"/>
      <c r="E190" s="708"/>
      <c r="F190" s="417"/>
      <c r="G190" s="17"/>
      <c r="H190" s="925"/>
      <c r="I190" s="880"/>
    </row>
    <row r="191" spans="1:9" x14ac:dyDescent="0.25">
      <c r="A191" s="29"/>
      <c r="B191" s="29"/>
      <c r="C191" s="657"/>
      <c r="D191" s="29"/>
      <c r="E191" s="708"/>
      <c r="F191" s="417"/>
      <c r="G191" s="17"/>
      <c r="H191" s="925"/>
      <c r="I191" s="880"/>
    </row>
    <row r="192" spans="1:9" x14ac:dyDescent="0.25">
      <c r="A192" s="29"/>
      <c r="B192" s="29"/>
      <c r="C192" s="657"/>
      <c r="D192" s="29"/>
      <c r="E192" s="708"/>
      <c r="F192" s="417"/>
      <c r="G192" s="17"/>
      <c r="H192" s="925"/>
      <c r="I192" s="880"/>
    </row>
    <row r="193" spans="1:9" x14ac:dyDescent="0.25">
      <c r="A193" s="29"/>
      <c r="B193" s="29"/>
      <c r="C193" s="657"/>
      <c r="D193" s="29"/>
      <c r="E193" s="708"/>
      <c r="F193" s="417"/>
      <c r="G193" s="17"/>
      <c r="H193" s="925"/>
      <c r="I193" s="880"/>
    </row>
    <row r="194" spans="1:9" x14ac:dyDescent="0.25">
      <c r="A194" s="29"/>
      <c r="B194" s="29"/>
      <c r="C194" s="657"/>
      <c r="D194" s="29"/>
      <c r="E194" s="13"/>
      <c r="F194" s="17"/>
      <c r="G194" s="128"/>
      <c r="H194" s="918"/>
      <c r="I194" s="880"/>
    </row>
    <row r="195" spans="1:9" x14ac:dyDescent="0.25">
      <c r="A195" s="29"/>
      <c r="B195" s="29"/>
      <c r="C195" s="657"/>
      <c r="D195" s="29"/>
      <c r="E195" s="13"/>
      <c r="F195" s="17"/>
      <c r="G195" s="128"/>
      <c r="H195" s="918"/>
      <c r="I195" s="880"/>
    </row>
    <row r="196" spans="1:9" x14ac:dyDescent="0.25">
      <c r="A196" s="29"/>
      <c r="B196" s="29"/>
      <c r="C196" s="657"/>
      <c r="D196" s="29"/>
      <c r="E196" s="13"/>
      <c r="F196" s="17"/>
      <c r="G196" s="128"/>
      <c r="H196" s="918"/>
      <c r="I196" s="880"/>
    </row>
    <row r="197" spans="1:9" x14ac:dyDescent="0.25">
      <c r="A197" s="29"/>
      <c r="B197" s="29"/>
      <c r="C197" s="657"/>
      <c r="D197" s="29"/>
      <c r="E197" s="13" t="s">
        <v>2251</v>
      </c>
      <c r="F197" s="17"/>
      <c r="G197" s="128"/>
      <c r="H197" s="918"/>
      <c r="I197" s="880" t="str">
        <f>IF(F197="","",G197*H197)</f>
        <v/>
      </c>
    </row>
    <row r="198" spans="1:9" ht="13" x14ac:dyDescent="0.25">
      <c r="A198" s="43" t="str">
        <f>$A$10</f>
        <v>C11.6</v>
      </c>
      <c r="B198" s="696"/>
      <c r="C198" s="20"/>
      <c r="D198" s="696"/>
      <c r="E198" s="19" t="s">
        <v>90</v>
      </c>
      <c r="F198" s="20"/>
      <c r="G198" s="21"/>
      <c r="H198" s="928"/>
      <c r="I198" s="929">
        <f>SUM(I127:I197)</f>
        <v>12000000</v>
      </c>
    </row>
  </sheetData>
  <sheetProtection algorithmName="SHA-512" hashValue="mepgxlMancxIVxmWe8DDGxwsS1iYyGibfBC0ZV4QZciFpBmLNallb5k2qvUbwbQI8cNqAshlvlGaqc4hqojeAA==" saltValue="tiIWDJcBVrHyo02iglcqhA=="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2" manualBreakCount="2">
    <brk id="62" max="8" man="1"/>
    <brk id="125" max="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E7264-6D01-4890-8045-8DBF5B5D6CE1}">
  <sheetPr>
    <tabColor rgb="FF92D050"/>
  </sheetPr>
  <dimension ref="A1:J213"/>
  <sheetViews>
    <sheetView view="pageBreakPreview" zoomScaleNormal="125" zoomScaleSheetLayoutView="100" zoomScalePageLayoutView="125" workbookViewId="0">
      <selection activeCell="H16" sqref="H16"/>
    </sheetView>
  </sheetViews>
  <sheetFormatPr defaultColWidth="8.90625" defaultRowHeight="11.5" x14ac:dyDescent="0.25"/>
  <cols>
    <col min="1" max="1" width="9.26953125" style="730" customWidth="1"/>
    <col min="2" max="2" width="10" style="730" customWidth="1"/>
    <col min="3" max="4" width="4.26953125" style="730" customWidth="1"/>
    <col min="5" max="5" width="40.7265625" style="699" customWidth="1"/>
    <col min="6" max="6" width="18.26953125" style="700" customWidth="1"/>
    <col min="7" max="7" width="15.54296875" style="700" customWidth="1"/>
    <col min="8" max="8" width="15.54296875" style="701" customWidth="1"/>
    <col min="9" max="9" width="16.26953125" style="685" customWidth="1"/>
    <col min="10" max="16384" width="8.90625" style="680"/>
  </cols>
  <sheetData>
    <row r="1" spans="1:10" s="1" customFormat="1" ht="13" x14ac:dyDescent="0.25">
      <c r="A1" s="18" t="s">
        <v>1</v>
      </c>
      <c r="B1" s="49"/>
      <c r="C1" s="49"/>
      <c r="D1" s="49"/>
      <c r="E1" s="49"/>
      <c r="F1" s="49"/>
      <c r="G1" s="49"/>
      <c r="H1" s="653"/>
      <c r="I1" s="49"/>
      <c r="J1" s="5"/>
    </row>
    <row r="2" spans="1:10" s="1" customFormat="1" ht="13" x14ac:dyDescent="0.25">
      <c r="A2" s="18"/>
      <c r="B2" s="49"/>
      <c r="C2" s="49"/>
      <c r="D2" s="49"/>
      <c r="E2" s="49"/>
      <c r="F2" s="49"/>
      <c r="G2" s="49"/>
      <c r="H2" s="653"/>
      <c r="I2" s="49"/>
      <c r="J2" s="5"/>
    </row>
    <row r="3" spans="1:10" s="1" customFormat="1" ht="13" x14ac:dyDescent="0.25">
      <c r="A3" s="654" t="s">
        <v>3</v>
      </c>
      <c r="B3" s="49"/>
      <c r="C3" s="49"/>
      <c r="D3" s="49"/>
      <c r="E3" s="49"/>
      <c r="F3" s="49"/>
      <c r="G3" s="49"/>
      <c r="H3" s="653"/>
      <c r="I3" s="49"/>
      <c r="J3" s="5"/>
    </row>
    <row r="4" spans="1:10" s="1" customFormat="1" ht="13" x14ac:dyDescent="0.25">
      <c r="A4" s="18" t="s">
        <v>9</v>
      </c>
      <c r="B4" s="49"/>
      <c r="C4" s="49"/>
      <c r="D4" s="49"/>
      <c r="E4" s="49"/>
      <c r="F4" s="49"/>
      <c r="G4" s="49"/>
      <c r="H4" s="653"/>
      <c r="I4" s="49"/>
      <c r="J4" s="6"/>
    </row>
    <row r="5" spans="1:10" s="1" customFormat="1" ht="13.5" customHeight="1" x14ac:dyDescent="0.25">
      <c r="A5" s="18"/>
      <c r="B5" s="49"/>
      <c r="C5" s="49"/>
      <c r="D5" s="49"/>
      <c r="E5" s="49"/>
      <c r="F5" s="49"/>
      <c r="G5" s="49"/>
      <c r="H5" s="653"/>
      <c r="I5" s="49"/>
      <c r="J5" s="7"/>
    </row>
    <row r="6" spans="1:10" s="1" customFormat="1" ht="12.75" customHeight="1" x14ac:dyDescent="0.25">
      <c r="A6" s="18" t="s">
        <v>10</v>
      </c>
      <c r="B6" s="49"/>
      <c r="C6" s="49"/>
      <c r="D6" s="49"/>
      <c r="E6" s="49"/>
      <c r="F6" s="49"/>
      <c r="G6" s="49"/>
      <c r="H6" s="653"/>
      <c r="I6" s="49"/>
      <c r="J6" s="7"/>
    </row>
    <row r="7" spans="1:10" s="1" customFormat="1"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702" t="s">
        <v>15</v>
      </c>
      <c r="I8" s="10" t="s">
        <v>16</v>
      </c>
    </row>
    <row r="9" spans="1:10" s="1" customFormat="1" ht="15" customHeight="1" x14ac:dyDescent="0.25">
      <c r="A9" s="12"/>
      <c r="B9" s="12"/>
      <c r="C9" s="12"/>
      <c r="D9" s="12"/>
      <c r="E9" s="13"/>
      <c r="F9" s="17"/>
      <c r="G9" s="17"/>
      <c r="H9" s="703"/>
      <c r="I9" s="138" t="str">
        <f>IF(F9="","",G9*H9)</f>
        <v/>
      </c>
    </row>
    <row r="10" spans="1:10" s="1" customFormat="1" ht="15" customHeight="1" x14ac:dyDescent="0.25">
      <c r="A10" s="188" t="s">
        <v>2252</v>
      </c>
      <c r="B10" s="188"/>
      <c r="C10" s="188"/>
      <c r="D10" s="188"/>
      <c r="E10" s="15" t="s">
        <v>2253</v>
      </c>
      <c r="F10" s="17"/>
      <c r="G10" s="17"/>
      <c r="H10" s="703"/>
      <c r="I10" s="138"/>
    </row>
    <row r="11" spans="1:10" s="1" customFormat="1" ht="15" customHeight="1" x14ac:dyDescent="0.25">
      <c r="A11" s="188"/>
      <c r="B11" s="188"/>
      <c r="C11" s="188"/>
      <c r="D11" s="188"/>
      <c r="E11" s="15"/>
      <c r="F11" s="17"/>
      <c r="G11" s="17"/>
      <c r="H11" s="703"/>
      <c r="I11" s="138"/>
    </row>
    <row r="12" spans="1:10" s="1" customFormat="1" ht="15" customHeight="1" x14ac:dyDescent="0.25">
      <c r="A12" s="425" t="s">
        <v>2254</v>
      </c>
      <c r="B12" s="704"/>
      <c r="C12" s="704"/>
      <c r="D12" s="704"/>
      <c r="E12" s="705" t="s">
        <v>2255</v>
      </c>
      <c r="F12" s="417"/>
      <c r="G12" s="417"/>
      <c r="H12" s="418"/>
      <c r="I12" s="422"/>
    </row>
    <row r="13" spans="1:10" s="1" customFormat="1" ht="13" x14ac:dyDescent="0.25">
      <c r="A13" s="425"/>
      <c r="B13" s="704"/>
      <c r="C13" s="704"/>
      <c r="D13" s="704"/>
      <c r="E13" s="705"/>
      <c r="F13" s="417"/>
      <c r="G13" s="417"/>
      <c r="H13" s="418"/>
      <c r="I13" s="422"/>
    </row>
    <row r="14" spans="1:10" s="5" customFormat="1" ht="15" customHeight="1" x14ac:dyDescent="0.25">
      <c r="A14" s="422"/>
      <c r="B14" s="704" t="s">
        <v>2256</v>
      </c>
      <c r="C14" s="704"/>
      <c r="D14" s="704"/>
      <c r="E14" s="706" t="s">
        <v>2257</v>
      </c>
      <c r="F14" s="417"/>
      <c r="G14" s="417"/>
      <c r="H14" s="418"/>
      <c r="I14" s="422"/>
    </row>
    <row r="15" spans="1:10" s="5" customFormat="1" ht="14.25" customHeight="1" x14ac:dyDescent="0.25">
      <c r="A15" s="422"/>
      <c r="B15" s="704"/>
      <c r="C15" s="704"/>
      <c r="D15" s="704"/>
      <c r="E15" s="706"/>
      <c r="F15" s="417"/>
      <c r="G15" s="417"/>
      <c r="H15" s="418"/>
      <c r="I15" s="422"/>
    </row>
    <row r="16" spans="1:10" s="5" customFormat="1" ht="15" customHeight="1" x14ac:dyDescent="0.25">
      <c r="A16" s="422"/>
      <c r="B16" s="704"/>
      <c r="C16" s="704"/>
      <c r="D16" s="704" t="s">
        <v>105</v>
      </c>
      <c r="E16" s="706" t="s">
        <v>2258</v>
      </c>
      <c r="F16" s="417" t="s">
        <v>124</v>
      </c>
      <c r="G16" s="417">
        <v>2</v>
      </c>
      <c r="H16" s="933"/>
      <c r="I16" s="934">
        <f>H16*G16</f>
        <v>0</v>
      </c>
    </row>
    <row r="17" spans="1:9" s="5" customFormat="1" ht="15" customHeight="1" x14ac:dyDescent="0.25">
      <c r="A17" s="422"/>
      <c r="B17" s="704"/>
      <c r="C17" s="704"/>
      <c r="D17" s="704"/>
      <c r="E17" s="706"/>
      <c r="F17" s="417"/>
      <c r="G17" s="417"/>
      <c r="H17" s="935"/>
      <c r="I17" s="934"/>
    </row>
    <row r="18" spans="1:9" s="5" customFormat="1" ht="15" customHeight="1" x14ac:dyDescent="0.25">
      <c r="A18" s="422"/>
      <c r="B18" s="704"/>
      <c r="C18" s="704"/>
      <c r="D18" s="704" t="s">
        <v>111</v>
      </c>
      <c r="E18" s="706" t="s">
        <v>2259</v>
      </c>
      <c r="F18" s="417" t="s">
        <v>124</v>
      </c>
      <c r="G18" s="417">
        <v>3</v>
      </c>
      <c r="H18" s="933"/>
      <c r="I18" s="934">
        <f t="shared" ref="I18:I52" si="0">H18*G18</f>
        <v>0</v>
      </c>
    </row>
    <row r="19" spans="1:9" s="5" customFormat="1" ht="15" customHeight="1" x14ac:dyDescent="0.25">
      <c r="A19" s="422"/>
      <c r="B19" s="704"/>
      <c r="C19" s="704"/>
      <c r="D19" s="704"/>
      <c r="E19" s="706"/>
      <c r="F19" s="417"/>
      <c r="G19" s="417"/>
      <c r="H19" s="935"/>
      <c r="I19" s="934"/>
    </row>
    <row r="20" spans="1:9" s="5" customFormat="1" ht="30" customHeight="1" x14ac:dyDescent="0.25">
      <c r="A20" s="422"/>
      <c r="B20" s="704"/>
      <c r="C20" s="704"/>
      <c r="D20" s="704" t="s">
        <v>113</v>
      </c>
      <c r="E20" s="706" t="s">
        <v>2260</v>
      </c>
      <c r="F20" s="417" t="s">
        <v>124</v>
      </c>
      <c r="G20" s="417">
        <v>3</v>
      </c>
      <c r="H20" s="933"/>
      <c r="I20" s="934">
        <f t="shared" si="0"/>
        <v>0</v>
      </c>
    </row>
    <row r="21" spans="1:9" s="5" customFormat="1" ht="15" customHeight="1" x14ac:dyDescent="0.25">
      <c r="A21" s="422"/>
      <c r="B21" s="704"/>
      <c r="C21" s="704"/>
      <c r="D21" s="704"/>
      <c r="E21" s="706"/>
      <c r="F21" s="417"/>
      <c r="G21" s="417"/>
      <c r="H21" s="935"/>
      <c r="I21" s="934"/>
    </row>
    <row r="22" spans="1:9" s="5" customFormat="1" ht="12.5" x14ac:dyDescent="0.25">
      <c r="A22" s="422"/>
      <c r="B22" s="704"/>
      <c r="C22" s="704"/>
      <c r="D22" s="704" t="s">
        <v>115</v>
      </c>
      <c r="E22" s="706" t="s">
        <v>2261</v>
      </c>
      <c r="F22" s="417" t="s">
        <v>124</v>
      </c>
      <c r="G22" s="417">
        <v>1</v>
      </c>
      <c r="H22" s="933"/>
      <c r="I22" s="934">
        <f t="shared" si="0"/>
        <v>0</v>
      </c>
    </row>
    <row r="23" spans="1:9" s="5" customFormat="1" ht="15" customHeight="1" x14ac:dyDescent="0.25">
      <c r="A23" s="422"/>
      <c r="B23" s="704"/>
      <c r="C23" s="704"/>
      <c r="D23" s="704"/>
      <c r="E23" s="706"/>
      <c r="F23" s="417"/>
      <c r="G23" s="417"/>
      <c r="H23" s="935"/>
      <c r="I23" s="934"/>
    </row>
    <row r="24" spans="1:9" s="5" customFormat="1" ht="15" customHeight="1" x14ac:dyDescent="0.25">
      <c r="A24" s="422"/>
      <c r="B24" s="704" t="s">
        <v>2262</v>
      </c>
      <c r="C24" s="704"/>
      <c r="D24" s="704"/>
      <c r="E24" s="706" t="s">
        <v>2263</v>
      </c>
      <c r="F24" s="417"/>
      <c r="G24" s="417"/>
      <c r="H24" s="935"/>
      <c r="I24" s="934"/>
    </row>
    <row r="25" spans="1:9" s="5" customFormat="1" ht="15" customHeight="1" x14ac:dyDescent="0.25">
      <c r="A25" s="422"/>
      <c r="B25" s="704"/>
      <c r="C25" s="704"/>
      <c r="D25" s="704"/>
      <c r="E25" s="706"/>
      <c r="F25" s="417"/>
      <c r="G25" s="417"/>
      <c r="H25" s="935"/>
      <c r="I25" s="934"/>
    </row>
    <row r="26" spans="1:9" s="5" customFormat="1" ht="15" customHeight="1" x14ac:dyDescent="0.25">
      <c r="A26" s="422"/>
      <c r="B26" s="704"/>
      <c r="C26" s="704"/>
      <c r="D26" s="704" t="s">
        <v>105</v>
      </c>
      <c r="E26" s="706" t="s">
        <v>2259</v>
      </c>
      <c r="F26" s="417" t="s">
        <v>124</v>
      </c>
      <c r="G26" s="417">
        <v>6</v>
      </c>
      <c r="H26" s="933"/>
      <c r="I26" s="934">
        <f t="shared" si="0"/>
        <v>0</v>
      </c>
    </row>
    <row r="27" spans="1:9" s="5" customFormat="1" ht="15" customHeight="1" x14ac:dyDescent="0.25">
      <c r="A27" s="422"/>
      <c r="B27" s="704"/>
      <c r="C27" s="704"/>
      <c r="D27" s="704"/>
      <c r="E27" s="706"/>
      <c r="F27" s="417"/>
      <c r="G27" s="417"/>
      <c r="H27" s="935"/>
      <c r="I27" s="934"/>
    </row>
    <row r="28" spans="1:9" s="5" customFormat="1" ht="15" customHeight="1" x14ac:dyDescent="0.25">
      <c r="A28" s="422"/>
      <c r="B28" s="704" t="s">
        <v>2264</v>
      </c>
      <c r="C28" s="704"/>
      <c r="D28" s="704"/>
      <c r="E28" s="706" t="s">
        <v>2265</v>
      </c>
      <c r="F28" s="417" t="s">
        <v>1764</v>
      </c>
      <c r="G28" s="417">
        <v>650</v>
      </c>
      <c r="H28" s="933"/>
      <c r="I28" s="934">
        <f t="shared" si="0"/>
        <v>0</v>
      </c>
    </row>
    <row r="29" spans="1:9" s="5" customFormat="1" ht="15" customHeight="1" x14ac:dyDescent="0.25">
      <c r="A29" s="422"/>
      <c r="B29" s="704"/>
      <c r="C29" s="704"/>
      <c r="D29" s="704"/>
      <c r="E29" s="706"/>
      <c r="F29" s="417"/>
      <c r="G29" s="417"/>
      <c r="H29" s="935"/>
      <c r="I29" s="934"/>
    </row>
    <row r="30" spans="1:9" s="1" customFormat="1" ht="15" customHeight="1" x14ac:dyDescent="0.25">
      <c r="A30" s="422"/>
      <c r="B30" s="704" t="s">
        <v>2266</v>
      </c>
      <c r="C30" s="704"/>
      <c r="D30" s="704"/>
      <c r="E30" s="706" t="s">
        <v>565</v>
      </c>
      <c r="F30" s="417" t="s">
        <v>1764</v>
      </c>
      <c r="G30" s="417">
        <v>200</v>
      </c>
      <c r="H30" s="933"/>
      <c r="I30" s="934">
        <f t="shared" si="0"/>
        <v>0</v>
      </c>
    </row>
    <row r="31" spans="1:9" s="1" customFormat="1" ht="15" customHeight="1" x14ac:dyDescent="0.25">
      <c r="A31" s="422"/>
      <c r="B31" s="704"/>
      <c r="C31" s="704"/>
      <c r="D31" s="704"/>
      <c r="E31" s="706"/>
      <c r="F31" s="417"/>
      <c r="G31" s="417"/>
      <c r="H31" s="935"/>
      <c r="I31" s="934"/>
    </row>
    <row r="32" spans="1:9" s="1" customFormat="1" ht="30" customHeight="1" x14ac:dyDescent="0.25">
      <c r="A32" s="422"/>
      <c r="B32" s="704" t="s">
        <v>2267</v>
      </c>
      <c r="C32" s="704"/>
      <c r="D32" s="704"/>
      <c r="E32" s="706" t="s">
        <v>2268</v>
      </c>
      <c r="F32" s="417" t="s">
        <v>1764</v>
      </c>
      <c r="G32" s="707">
        <v>1200</v>
      </c>
      <c r="H32" s="933"/>
      <c r="I32" s="934">
        <f t="shared" si="0"/>
        <v>0</v>
      </c>
    </row>
    <row r="33" spans="1:9" s="1" customFormat="1" ht="15" customHeight="1" x14ac:dyDescent="0.25">
      <c r="A33" s="422"/>
      <c r="B33" s="704"/>
      <c r="C33" s="704"/>
      <c r="D33" s="704"/>
      <c r="E33" s="706"/>
      <c r="F33" s="417"/>
      <c r="G33" s="417"/>
      <c r="H33" s="935"/>
      <c r="I33" s="934"/>
    </row>
    <row r="34" spans="1:9" s="1" customFormat="1" ht="30" customHeight="1" x14ac:dyDescent="0.25">
      <c r="A34" s="422"/>
      <c r="B34" s="704" t="s">
        <v>2269</v>
      </c>
      <c r="C34" s="704"/>
      <c r="D34" s="704"/>
      <c r="E34" s="706" t="s">
        <v>2270</v>
      </c>
      <c r="F34" s="417"/>
      <c r="G34" s="417"/>
      <c r="H34" s="935"/>
      <c r="I34" s="934"/>
    </row>
    <row r="35" spans="1:9" s="1" customFormat="1" ht="15" customHeight="1" x14ac:dyDescent="0.25">
      <c r="A35" s="422"/>
      <c r="B35" s="704"/>
      <c r="C35" s="704"/>
      <c r="D35" s="704"/>
      <c r="E35" s="706"/>
      <c r="F35" s="417"/>
      <c r="G35" s="417"/>
      <c r="H35" s="935"/>
      <c r="I35" s="934"/>
    </row>
    <row r="36" spans="1:9" s="1" customFormat="1" ht="15" customHeight="1" x14ac:dyDescent="0.25">
      <c r="A36" s="422"/>
      <c r="B36" s="704"/>
      <c r="C36" s="704"/>
      <c r="D36" s="704" t="s">
        <v>105</v>
      </c>
      <c r="E36" s="706" t="s">
        <v>2258</v>
      </c>
      <c r="F36" s="417" t="s">
        <v>1764</v>
      </c>
      <c r="G36" s="417">
        <v>60</v>
      </c>
      <c r="H36" s="933"/>
      <c r="I36" s="934">
        <f t="shared" si="0"/>
        <v>0</v>
      </c>
    </row>
    <row r="37" spans="1:9" s="5" customFormat="1" ht="15" customHeight="1" x14ac:dyDescent="0.25">
      <c r="A37" s="422"/>
      <c r="B37" s="704"/>
      <c r="C37" s="704"/>
      <c r="D37" s="704"/>
      <c r="E37" s="706"/>
      <c r="F37" s="417"/>
      <c r="G37" s="417"/>
      <c r="H37" s="935"/>
      <c r="I37" s="934"/>
    </row>
    <row r="38" spans="1:9" s="5" customFormat="1" ht="15" customHeight="1" x14ac:dyDescent="0.25">
      <c r="A38" s="422"/>
      <c r="B38" s="704"/>
      <c r="C38" s="704"/>
      <c r="D38" s="704" t="s">
        <v>111</v>
      </c>
      <c r="E38" s="706" t="s">
        <v>2259</v>
      </c>
      <c r="F38" s="417" t="s">
        <v>1764</v>
      </c>
      <c r="G38" s="417">
        <v>135</v>
      </c>
      <c r="H38" s="933"/>
      <c r="I38" s="934">
        <f t="shared" si="0"/>
        <v>0</v>
      </c>
    </row>
    <row r="39" spans="1:9" s="5" customFormat="1" ht="15" customHeight="1" x14ac:dyDescent="0.25">
      <c r="A39" s="422"/>
      <c r="B39" s="704"/>
      <c r="C39" s="704"/>
      <c r="D39" s="704"/>
      <c r="E39" s="706"/>
      <c r="F39" s="417"/>
      <c r="G39" s="417"/>
      <c r="H39" s="935"/>
      <c r="I39" s="934"/>
    </row>
    <row r="40" spans="1:9" s="1" customFormat="1" ht="15" customHeight="1" x14ac:dyDescent="0.25">
      <c r="A40" s="422"/>
      <c r="B40" s="704"/>
      <c r="C40" s="704"/>
      <c r="D40" s="704" t="s">
        <v>113</v>
      </c>
      <c r="E40" s="706" t="s">
        <v>2260</v>
      </c>
      <c r="F40" s="417" t="s">
        <v>1764</v>
      </c>
      <c r="G40" s="417">
        <v>180</v>
      </c>
      <c r="H40" s="933"/>
      <c r="I40" s="934">
        <f t="shared" si="0"/>
        <v>0</v>
      </c>
    </row>
    <row r="41" spans="1:9" s="1" customFormat="1" ht="15" customHeight="1" x14ac:dyDescent="0.25">
      <c r="A41" s="422"/>
      <c r="B41" s="704"/>
      <c r="C41" s="704"/>
      <c r="D41" s="704"/>
      <c r="E41" s="706"/>
      <c r="F41" s="417"/>
      <c r="G41" s="417"/>
      <c r="H41" s="935"/>
      <c r="I41" s="934"/>
    </row>
    <row r="42" spans="1:9" s="1" customFormat="1" ht="15" customHeight="1" x14ac:dyDescent="0.25">
      <c r="A42" s="422"/>
      <c r="B42" s="704"/>
      <c r="C42" s="704"/>
      <c r="D42" s="704" t="s">
        <v>115</v>
      </c>
      <c r="E42" s="706" t="s">
        <v>2261</v>
      </c>
      <c r="F42" s="417" t="s">
        <v>1764</v>
      </c>
      <c r="G42" s="417">
        <v>90</v>
      </c>
      <c r="H42" s="933"/>
      <c r="I42" s="934">
        <f t="shared" si="0"/>
        <v>0</v>
      </c>
    </row>
    <row r="43" spans="1:9" s="5" customFormat="1" ht="15" customHeight="1" x14ac:dyDescent="0.25">
      <c r="A43" s="422"/>
      <c r="B43" s="704"/>
      <c r="C43" s="704"/>
      <c r="D43" s="704"/>
      <c r="E43" s="706"/>
      <c r="F43" s="417"/>
      <c r="G43" s="417"/>
      <c r="H43" s="935"/>
      <c r="I43" s="934"/>
    </row>
    <row r="44" spans="1:9" s="5" customFormat="1" ht="25" x14ac:dyDescent="0.25">
      <c r="A44" s="422"/>
      <c r="B44" s="704" t="s">
        <v>2271</v>
      </c>
      <c r="C44" s="704"/>
      <c r="D44" s="704"/>
      <c r="E44" s="428" t="s">
        <v>2272</v>
      </c>
      <c r="F44" s="417"/>
      <c r="G44" s="417"/>
      <c r="H44" s="935"/>
      <c r="I44" s="934"/>
    </row>
    <row r="45" spans="1:9" s="5" customFormat="1" ht="15" customHeight="1" x14ac:dyDescent="0.25">
      <c r="A45" s="422"/>
      <c r="B45" s="704"/>
      <c r="C45" s="704"/>
      <c r="D45" s="704"/>
      <c r="E45" s="428"/>
      <c r="F45" s="417"/>
      <c r="G45" s="417"/>
      <c r="H45" s="935"/>
      <c r="I45" s="934"/>
    </row>
    <row r="46" spans="1:9" s="5" customFormat="1" ht="15" customHeight="1" x14ac:dyDescent="0.25">
      <c r="A46" s="422"/>
      <c r="B46" s="704"/>
      <c r="C46" s="704"/>
      <c r="D46" s="704" t="s">
        <v>105</v>
      </c>
      <c r="E46" s="428" t="s">
        <v>2273</v>
      </c>
      <c r="F46" s="417" t="s">
        <v>1764</v>
      </c>
      <c r="G46" s="417">
        <v>270</v>
      </c>
      <c r="H46" s="933"/>
      <c r="I46" s="934">
        <f t="shared" si="0"/>
        <v>0</v>
      </c>
    </row>
    <row r="47" spans="1:9" s="5" customFormat="1" ht="15" customHeight="1" x14ac:dyDescent="0.25">
      <c r="A47" s="422"/>
      <c r="B47" s="704"/>
      <c r="C47" s="704"/>
      <c r="D47" s="704"/>
      <c r="E47" s="706"/>
      <c r="F47" s="417"/>
      <c r="G47" s="417"/>
      <c r="H47" s="935"/>
      <c r="I47" s="934"/>
    </row>
    <row r="48" spans="1:9" s="5" customFormat="1" ht="30" customHeight="1" x14ac:dyDescent="0.25">
      <c r="A48" s="422"/>
      <c r="B48" s="704" t="s">
        <v>2274</v>
      </c>
      <c r="C48" s="704"/>
      <c r="D48" s="704"/>
      <c r="E48" s="708" t="s">
        <v>2275</v>
      </c>
      <c r="F48" s="417" t="s">
        <v>1764</v>
      </c>
      <c r="G48" s="417">
        <v>195</v>
      </c>
      <c r="H48" s="933"/>
      <c r="I48" s="934">
        <f t="shared" si="0"/>
        <v>0</v>
      </c>
    </row>
    <row r="49" spans="1:9" s="5" customFormat="1" ht="15" customHeight="1" x14ac:dyDescent="0.25">
      <c r="A49" s="422"/>
      <c r="B49" s="704"/>
      <c r="C49" s="704"/>
      <c r="D49" s="704"/>
      <c r="E49" s="708"/>
      <c r="F49" s="417"/>
      <c r="G49" s="417"/>
      <c r="H49" s="935"/>
      <c r="I49" s="934"/>
    </row>
    <row r="50" spans="1:9" s="5" customFormat="1" ht="30" customHeight="1" x14ac:dyDescent="0.25">
      <c r="A50" s="422"/>
      <c r="B50" s="704" t="s">
        <v>2276</v>
      </c>
      <c r="C50" s="704"/>
      <c r="D50" s="704"/>
      <c r="E50" s="708" t="s">
        <v>2277</v>
      </c>
      <c r="F50" s="417" t="s">
        <v>1764</v>
      </c>
      <c r="G50" s="417">
        <v>60</v>
      </c>
      <c r="H50" s="933"/>
      <c r="I50" s="934">
        <f t="shared" si="0"/>
        <v>0</v>
      </c>
    </row>
    <row r="51" spans="1:9" s="5" customFormat="1" ht="15" customHeight="1" x14ac:dyDescent="0.25">
      <c r="A51" s="422"/>
      <c r="B51" s="704"/>
      <c r="C51" s="704"/>
      <c r="D51" s="704"/>
      <c r="E51" s="708"/>
      <c r="F51" s="417"/>
      <c r="G51" s="417"/>
      <c r="H51" s="935"/>
      <c r="I51" s="934"/>
    </row>
    <row r="52" spans="1:9" s="5" customFormat="1" ht="45" customHeight="1" x14ac:dyDescent="0.25">
      <c r="A52" s="422"/>
      <c r="B52" s="704" t="s">
        <v>2278</v>
      </c>
      <c r="C52" s="704"/>
      <c r="D52" s="704"/>
      <c r="E52" s="706" t="s">
        <v>2279</v>
      </c>
      <c r="F52" s="417" t="s">
        <v>1764</v>
      </c>
      <c r="G52" s="417">
        <v>360</v>
      </c>
      <c r="H52" s="933"/>
      <c r="I52" s="934">
        <f t="shared" si="0"/>
        <v>0</v>
      </c>
    </row>
    <row r="53" spans="1:9" s="5" customFormat="1" ht="12" customHeight="1" x14ac:dyDescent="0.25">
      <c r="A53" s="422"/>
      <c r="B53" s="704"/>
      <c r="C53" s="704"/>
      <c r="D53" s="704"/>
      <c r="E53" s="706"/>
      <c r="F53" s="417"/>
      <c r="G53" s="417"/>
      <c r="H53" s="935"/>
      <c r="I53" s="934"/>
    </row>
    <row r="54" spans="1:9" s="5" customFormat="1" ht="15" customHeight="1" x14ac:dyDescent="0.25">
      <c r="A54" s="188" t="s">
        <v>2280</v>
      </c>
      <c r="B54" s="188"/>
      <c r="C54" s="188"/>
      <c r="D54" s="188"/>
      <c r="E54" s="15" t="s">
        <v>2281</v>
      </c>
      <c r="F54" s="17"/>
      <c r="G54" s="128"/>
      <c r="H54" s="901"/>
      <c r="I54" s="880"/>
    </row>
    <row r="55" spans="1:9" s="5" customFormat="1" ht="15" customHeight="1" x14ac:dyDescent="0.25">
      <c r="A55" s="188"/>
      <c r="B55" s="188"/>
      <c r="C55" s="709"/>
      <c r="D55" s="709"/>
      <c r="E55" s="710"/>
      <c r="F55" s="17"/>
      <c r="G55" s="128"/>
      <c r="H55" s="901"/>
      <c r="I55" s="880"/>
    </row>
    <row r="56" spans="1:9" s="5" customFormat="1" ht="30" customHeight="1" x14ac:dyDescent="0.25">
      <c r="A56" s="12"/>
      <c r="B56" s="12" t="s">
        <v>2282</v>
      </c>
      <c r="C56" s="682"/>
      <c r="D56" s="682"/>
      <c r="E56" s="42" t="s">
        <v>2283</v>
      </c>
      <c r="F56" s="17" t="s">
        <v>124</v>
      </c>
      <c r="G56" s="128">
        <v>4</v>
      </c>
      <c r="H56" s="879"/>
      <c r="I56" s="880">
        <f>H56*G56</f>
        <v>0</v>
      </c>
    </row>
    <row r="57" spans="1:9" s="5" customFormat="1" ht="10.5" customHeight="1" x14ac:dyDescent="0.25">
      <c r="A57" s="12"/>
      <c r="B57" s="12"/>
      <c r="C57" s="12"/>
      <c r="D57" s="12"/>
      <c r="E57" s="13"/>
      <c r="F57" s="17"/>
      <c r="G57" s="128"/>
      <c r="H57" s="901"/>
      <c r="I57" s="880"/>
    </row>
    <row r="58" spans="1:9" s="5" customFormat="1" ht="15" customHeight="1" x14ac:dyDescent="0.25">
      <c r="A58" s="12"/>
      <c r="B58" s="12" t="s">
        <v>2284</v>
      </c>
      <c r="C58" s="12"/>
      <c r="D58" s="12"/>
      <c r="E58" s="191" t="s">
        <v>2285</v>
      </c>
      <c r="F58" s="17" t="s">
        <v>753</v>
      </c>
      <c r="G58" s="128">
        <v>910</v>
      </c>
      <c r="H58" s="867"/>
      <c r="I58" s="880">
        <f>H58*G58</f>
        <v>0</v>
      </c>
    </row>
    <row r="59" spans="1:9" s="5" customFormat="1" ht="11.25" customHeight="1" x14ac:dyDescent="0.25">
      <c r="A59" s="12"/>
      <c r="B59" s="12"/>
      <c r="C59" s="12"/>
      <c r="D59" s="12"/>
      <c r="E59" s="13"/>
      <c r="F59" s="17"/>
      <c r="G59" s="128"/>
      <c r="H59" s="869"/>
      <c r="I59" s="880"/>
    </row>
    <row r="60" spans="1:9" s="5" customFormat="1" ht="28" customHeight="1" x14ac:dyDescent="0.25">
      <c r="A60" s="12"/>
      <c r="B60" s="12" t="s">
        <v>2286</v>
      </c>
      <c r="C60" s="12"/>
      <c r="D60" s="12"/>
      <c r="E60" s="13" t="s">
        <v>2287</v>
      </c>
      <c r="F60" s="17" t="s">
        <v>2288</v>
      </c>
      <c r="G60" s="128">
        <v>160</v>
      </c>
      <c r="H60" s="867"/>
      <c r="I60" s="880">
        <f>H60*G60</f>
        <v>0</v>
      </c>
    </row>
    <row r="61" spans="1:9" s="5" customFormat="1" ht="15" customHeight="1" x14ac:dyDescent="0.25">
      <c r="A61" s="12"/>
      <c r="B61" s="12"/>
      <c r="C61" s="12"/>
      <c r="D61" s="12"/>
      <c r="E61" s="13"/>
      <c r="F61" s="17"/>
      <c r="G61" s="128"/>
      <c r="H61" s="878"/>
      <c r="I61" s="880"/>
    </row>
    <row r="62" spans="1:9" s="5" customFormat="1" ht="15" customHeight="1" x14ac:dyDescent="0.25">
      <c r="A62" s="12"/>
      <c r="B62" s="12" t="s">
        <v>2289</v>
      </c>
      <c r="C62" s="12"/>
      <c r="D62" s="12"/>
      <c r="E62" s="13" t="s">
        <v>2290</v>
      </c>
      <c r="F62" s="17" t="s">
        <v>2288</v>
      </c>
      <c r="G62" s="128">
        <v>30</v>
      </c>
      <c r="H62" s="867"/>
      <c r="I62" s="880">
        <f>H62*G62</f>
        <v>0</v>
      </c>
    </row>
    <row r="63" spans="1:9" s="5" customFormat="1" ht="15" customHeight="1" x14ac:dyDescent="0.25">
      <c r="A63" s="12"/>
      <c r="B63" s="12"/>
      <c r="C63" s="12"/>
      <c r="D63" s="12"/>
      <c r="E63" s="13"/>
      <c r="F63" s="17"/>
      <c r="G63" s="128"/>
      <c r="H63" s="878"/>
      <c r="I63" s="880"/>
    </row>
    <row r="64" spans="1:9" s="1" customFormat="1" ht="27" x14ac:dyDescent="0.25">
      <c r="A64" s="12"/>
      <c r="B64" s="12" t="s">
        <v>2291</v>
      </c>
      <c r="C64" s="12"/>
      <c r="D64" s="12"/>
      <c r="E64" s="13" t="s">
        <v>2292</v>
      </c>
      <c r="F64" s="17" t="s">
        <v>165</v>
      </c>
      <c r="G64" s="128">
        <v>3000</v>
      </c>
      <c r="H64" s="867"/>
      <c r="I64" s="880">
        <f>H64*G64</f>
        <v>0</v>
      </c>
    </row>
    <row r="65" spans="1:9" s="1" customFormat="1" ht="12.5" x14ac:dyDescent="0.25">
      <c r="A65" s="711"/>
      <c r="B65" s="711"/>
      <c r="C65" s="711"/>
      <c r="D65" s="711"/>
      <c r="E65" s="712"/>
      <c r="F65" s="45"/>
      <c r="G65" s="146"/>
      <c r="H65" s="936"/>
      <c r="I65" s="916"/>
    </row>
    <row r="66" spans="1:9" s="5" customFormat="1" ht="13" x14ac:dyDescent="0.25">
      <c r="A66" s="195" t="str">
        <f>$A$10</f>
        <v>C11.7</v>
      </c>
      <c r="B66" s="196"/>
      <c r="C66" s="196"/>
      <c r="D66" s="196"/>
      <c r="E66" s="19" t="s">
        <v>90</v>
      </c>
      <c r="F66" s="20"/>
      <c r="G66" s="21"/>
      <c r="H66" s="907"/>
      <c r="I66" s="929">
        <f>SUM(I9:I65)</f>
        <v>0</v>
      </c>
    </row>
    <row r="67" spans="1:9" s="5" customFormat="1" ht="13" x14ac:dyDescent="0.25">
      <c r="A67" s="9" t="s">
        <v>11</v>
      </c>
      <c r="B67" s="9"/>
      <c r="C67" s="9"/>
      <c r="D67" s="9"/>
      <c r="E67" s="10" t="s">
        <v>12</v>
      </c>
      <c r="F67" s="10" t="s">
        <v>13</v>
      </c>
      <c r="G67" s="10" t="s">
        <v>14</v>
      </c>
      <c r="H67" s="702" t="s">
        <v>15</v>
      </c>
      <c r="I67" s="10" t="s">
        <v>16</v>
      </c>
    </row>
    <row r="68" spans="1:9" s="5" customFormat="1" ht="18" customHeight="1" x14ac:dyDescent="0.25">
      <c r="A68" s="686"/>
      <c r="B68" s="21"/>
      <c r="C68" s="21"/>
      <c r="D68" s="21"/>
      <c r="E68" s="19" t="s">
        <v>91</v>
      </c>
      <c r="F68" s="20"/>
      <c r="G68" s="21"/>
      <c r="H68" s="907"/>
      <c r="I68" s="929">
        <f>I66</f>
        <v>0</v>
      </c>
    </row>
    <row r="69" spans="1:9" s="5" customFormat="1" ht="12.5" x14ac:dyDescent="0.25">
      <c r="A69" s="12"/>
      <c r="B69" s="12"/>
      <c r="C69" s="12"/>
      <c r="D69" s="12"/>
      <c r="E69" s="13"/>
      <c r="F69" s="17"/>
      <c r="G69" s="128"/>
      <c r="H69" s="878"/>
      <c r="I69" s="880"/>
    </row>
    <row r="70" spans="1:9" s="5" customFormat="1" ht="13" x14ac:dyDescent="0.25">
      <c r="A70" s="188" t="s">
        <v>2293</v>
      </c>
      <c r="B70" s="677"/>
      <c r="C70" s="12"/>
      <c r="D70" s="12"/>
      <c r="E70" s="713" t="s">
        <v>2294</v>
      </c>
      <c r="F70" s="17"/>
      <c r="G70" s="128"/>
      <c r="H70" s="869"/>
      <c r="I70" s="880"/>
    </row>
    <row r="71" spans="1:9" s="5" customFormat="1" ht="12.5" x14ac:dyDescent="0.25">
      <c r="A71" s="714"/>
      <c r="B71" s="677"/>
      <c r="C71" s="12"/>
      <c r="D71" s="12"/>
      <c r="E71" s="13"/>
      <c r="F71" s="17"/>
      <c r="G71" s="128"/>
      <c r="H71" s="869"/>
      <c r="I71" s="880"/>
    </row>
    <row r="72" spans="1:9" s="5" customFormat="1" ht="25" x14ac:dyDescent="0.25">
      <c r="A72" s="12"/>
      <c r="B72" s="12" t="s">
        <v>2295</v>
      </c>
      <c r="C72" s="12"/>
      <c r="D72" s="12"/>
      <c r="E72" s="13" t="s">
        <v>2296</v>
      </c>
      <c r="F72" s="17"/>
      <c r="G72" s="128"/>
      <c r="H72" s="878"/>
      <c r="I72" s="880"/>
    </row>
    <row r="73" spans="1:9" s="5" customFormat="1" ht="12.5" x14ac:dyDescent="0.25">
      <c r="A73" s="12"/>
      <c r="B73" s="12"/>
      <c r="C73" s="12"/>
      <c r="D73" s="12"/>
      <c r="E73" s="13"/>
      <c r="F73" s="17"/>
      <c r="G73" s="128"/>
      <c r="H73" s="878"/>
      <c r="I73" s="880"/>
    </row>
    <row r="74" spans="1:9" s="5" customFormat="1" ht="12.5" x14ac:dyDescent="0.25">
      <c r="A74" s="12"/>
      <c r="B74" s="12"/>
      <c r="C74" s="12"/>
      <c r="D74" s="12" t="s">
        <v>41</v>
      </c>
      <c r="E74" s="13" t="s">
        <v>2297</v>
      </c>
      <c r="F74" s="17"/>
      <c r="G74" s="128"/>
      <c r="H74" s="878"/>
      <c r="I74" s="880"/>
    </row>
    <row r="75" spans="1:9" s="5" customFormat="1" ht="12.5" x14ac:dyDescent="0.25">
      <c r="A75" s="12"/>
      <c r="B75" s="12"/>
      <c r="C75" s="12"/>
      <c r="D75" s="12"/>
      <c r="E75" s="13"/>
      <c r="F75" s="17"/>
      <c r="G75" s="128"/>
      <c r="H75" s="878"/>
      <c r="I75" s="880"/>
    </row>
    <row r="76" spans="1:9" s="5" customFormat="1" ht="12.5" x14ac:dyDescent="0.25">
      <c r="A76" s="12"/>
      <c r="B76" s="12"/>
      <c r="C76" s="12"/>
      <c r="D76" s="704" t="s">
        <v>105</v>
      </c>
      <c r="E76" s="13" t="s">
        <v>556</v>
      </c>
      <c r="F76" s="17" t="s">
        <v>124</v>
      </c>
      <c r="G76" s="128">
        <v>217</v>
      </c>
      <c r="H76" s="867"/>
      <c r="I76" s="880">
        <f>H76*G76</f>
        <v>0</v>
      </c>
    </row>
    <row r="77" spans="1:9" s="5" customFormat="1" ht="12.5" x14ac:dyDescent="0.25">
      <c r="A77" s="12"/>
      <c r="B77" s="12"/>
      <c r="C77" s="12"/>
      <c r="D77" s="704"/>
      <c r="E77" s="13"/>
      <c r="F77" s="17"/>
      <c r="G77" s="128"/>
      <c r="H77" s="878"/>
      <c r="I77" s="880"/>
    </row>
    <row r="78" spans="1:9" s="5" customFormat="1" ht="12.5" x14ac:dyDescent="0.25">
      <c r="A78" s="12"/>
      <c r="B78" s="12"/>
      <c r="C78" s="12"/>
      <c r="D78" s="704" t="s">
        <v>111</v>
      </c>
      <c r="E78" s="13" t="s">
        <v>557</v>
      </c>
      <c r="F78" s="17" t="s">
        <v>124</v>
      </c>
      <c r="G78" s="128">
        <v>88</v>
      </c>
      <c r="H78" s="867"/>
      <c r="I78" s="880">
        <f>H78*G78</f>
        <v>0</v>
      </c>
    </row>
    <row r="79" spans="1:9" s="5" customFormat="1" ht="12.5" x14ac:dyDescent="0.25">
      <c r="A79" s="12"/>
      <c r="B79" s="12"/>
      <c r="C79" s="12"/>
      <c r="D79" s="704"/>
      <c r="E79" s="13"/>
      <c r="F79" s="17"/>
      <c r="G79" s="128"/>
      <c r="H79" s="878"/>
      <c r="I79" s="880"/>
    </row>
    <row r="80" spans="1:9" s="5" customFormat="1" ht="12.5" x14ac:dyDescent="0.25">
      <c r="A80" s="12"/>
      <c r="B80" s="12"/>
      <c r="C80" s="12"/>
      <c r="D80" s="704" t="s">
        <v>113</v>
      </c>
      <c r="E80" s="13" t="s">
        <v>2298</v>
      </c>
      <c r="F80" s="17" t="s">
        <v>124</v>
      </c>
      <c r="G80" s="128">
        <v>8</v>
      </c>
      <c r="H80" s="867"/>
      <c r="I80" s="880">
        <f>H80*G80</f>
        <v>0</v>
      </c>
    </row>
    <row r="81" spans="1:9" s="5" customFormat="1" ht="12.5" x14ac:dyDescent="0.25">
      <c r="A81" s="12"/>
      <c r="B81" s="12"/>
      <c r="C81" s="12"/>
      <c r="D81" s="12"/>
      <c r="E81" s="13"/>
      <c r="F81" s="17"/>
      <c r="G81" s="128"/>
      <c r="H81" s="878"/>
      <c r="I81" s="880"/>
    </row>
    <row r="82" spans="1:9" s="5" customFormat="1" ht="12.5" x14ac:dyDescent="0.25">
      <c r="A82" s="12"/>
      <c r="B82" s="12"/>
      <c r="C82" s="12"/>
      <c r="D82" s="704" t="s">
        <v>115</v>
      </c>
      <c r="E82" s="13" t="s">
        <v>2299</v>
      </c>
      <c r="F82" s="17" t="s">
        <v>124</v>
      </c>
      <c r="G82" s="128">
        <v>16</v>
      </c>
      <c r="H82" s="867"/>
      <c r="I82" s="880">
        <f>H82*G82</f>
        <v>0</v>
      </c>
    </row>
    <row r="83" spans="1:9" s="5" customFormat="1" ht="12.5" x14ac:dyDescent="0.25">
      <c r="A83" s="12"/>
      <c r="B83" s="12"/>
      <c r="C83" s="12"/>
      <c r="D83" s="12"/>
      <c r="E83" s="13"/>
      <c r="F83" s="17"/>
      <c r="G83" s="17"/>
      <c r="H83" s="878"/>
      <c r="I83" s="880"/>
    </row>
    <row r="84" spans="1:9" s="5" customFormat="1" ht="12.5" x14ac:dyDescent="0.25">
      <c r="A84" s="12"/>
      <c r="B84" s="12"/>
      <c r="C84" s="12"/>
      <c r="D84" s="12" t="s">
        <v>44</v>
      </c>
      <c r="E84" s="13" t="s">
        <v>2300</v>
      </c>
      <c r="F84" s="17"/>
      <c r="G84" s="128"/>
      <c r="H84" s="878"/>
      <c r="I84" s="880"/>
    </row>
    <row r="85" spans="1:9" s="5" customFormat="1" ht="12.5" x14ac:dyDescent="0.25">
      <c r="A85" s="12"/>
      <c r="B85" s="12"/>
      <c r="C85" s="12"/>
      <c r="D85" s="12"/>
      <c r="E85" s="13"/>
      <c r="F85" s="17"/>
      <c r="G85" s="128"/>
      <c r="H85" s="878"/>
      <c r="I85" s="880"/>
    </row>
    <row r="86" spans="1:9" s="5" customFormat="1" ht="12.5" x14ac:dyDescent="0.25">
      <c r="A86" s="12"/>
      <c r="B86" s="12"/>
      <c r="C86" s="12"/>
      <c r="D86" s="704" t="s">
        <v>105</v>
      </c>
      <c r="E86" s="13" t="s">
        <v>556</v>
      </c>
      <c r="F86" s="17" t="s">
        <v>124</v>
      </c>
      <c r="G86" s="128">
        <v>10</v>
      </c>
      <c r="H86" s="867"/>
      <c r="I86" s="880">
        <f>H86*G86</f>
        <v>0</v>
      </c>
    </row>
    <row r="87" spans="1:9" s="5" customFormat="1" ht="12.5" x14ac:dyDescent="0.25">
      <c r="A87" s="12"/>
      <c r="B87" s="12"/>
      <c r="C87" s="12"/>
      <c r="D87" s="704"/>
      <c r="E87" s="13"/>
      <c r="F87" s="17"/>
      <c r="G87" s="128"/>
      <c r="H87" s="878"/>
      <c r="I87" s="880"/>
    </row>
    <row r="88" spans="1:9" s="5" customFormat="1" ht="12.5" x14ac:dyDescent="0.25">
      <c r="A88" s="12"/>
      <c r="B88" s="12"/>
      <c r="C88" s="12"/>
      <c r="D88" s="704" t="s">
        <v>111</v>
      </c>
      <c r="E88" s="13" t="s">
        <v>557</v>
      </c>
      <c r="F88" s="17" t="s">
        <v>124</v>
      </c>
      <c r="G88" s="128">
        <v>86</v>
      </c>
      <c r="H88" s="867"/>
      <c r="I88" s="880">
        <f>H88*G88</f>
        <v>0</v>
      </c>
    </row>
    <row r="89" spans="1:9" s="5" customFormat="1" ht="12.5" x14ac:dyDescent="0.25">
      <c r="A89" s="12"/>
      <c r="B89" s="12"/>
      <c r="C89" s="12"/>
      <c r="D89" s="704"/>
      <c r="E89" s="13"/>
      <c r="F89" s="17"/>
      <c r="G89" s="128"/>
      <c r="H89" s="878"/>
      <c r="I89" s="880"/>
    </row>
    <row r="90" spans="1:9" s="5" customFormat="1" ht="14.5" x14ac:dyDescent="0.25">
      <c r="A90" s="12"/>
      <c r="B90" s="12"/>
      <c r="C90" s="12"/>
      <c r="D90" s="704" t="s">
        <v>80</v>
      </c>
      <c r="E90" s="706" t="s">
        <v>2265</v>
      </c>
      <c r="F90" s="417" t="s">
        <v>1764</v>
      </c>
      <c r="G90" s="417">
        <v>650</v>
      </c>
      <c r="H90" s="933"/>
      <c r="I90" s="934">
        <f>H90*G90</f>
        <v>0</v>
      </c>
    </row>
    <row r="91" spans="1:9" s="5" customFormat="1" ht="12.5" x14ac:dyDescent="0.25">
      <c r="A91" s="12"/>
      <c r="B91" s="12"/>
      <c r="C91" s="12"/>
      <c r="D91" s="704"/>
      <c r="E91" s="706"/>
      <c r="F91" s="417"/>
      <c r="G91" s="417"/>
      <c r="H91" s="935"/>
      <c r="I91" s="934"/>
    </row>
    <row r="92" spans="1:9" s="5" customFormat="1" ht="14.5" x14ac:dyDescent="0.25">
      <c r="A92" s="12"/>
      <c r="B92" s="12"/>
      <c r="C92" s="12"/>
      <c r="D92" s="704" t="s">
        <v>82</v>
      </c>
      <c r="E92" s="706" t="s">
        <v>565</v>
      </c>
      <c r="F92" s="417" t="s">
        <v>1764</v>
      </c>
      <c r="G92" s="417">
        <v>200</v>
      </c>
      <c r="H92" s="933"/>
      <c r="I92" s="934">
        <f t="shared" ref="I92" si="1">H92*G92</f>
        <v>0</v>
      </c>
    </row>
    <row r="93" spans="1:9" s="5" customFormat="1" ht="12.5" x14ac:dyDescent="0.25">
      <c r="A93" s="12"/>
      <c r="B93" s="12"/>
      <c r="C93" s="12"/>
      <c r="D93" s="704"/>
      <c r="E93" s="706"/>
      <c r="F93" s="417"/>
      <c r="G93" s="417"/>
      <c r="H93" s="935"/>
      <c r="I93" s="934"/>
    </row>
    <row r="94" spans="1:9" s="5" customFormat="1" ht="25" x14ac:dyDescent="0.25">
      <c r="A94" s="12"/>
      <c r="B94" s="12"/>
      <c r="C94" s="12"/>
      <c r="D94" s="704" t="s">
        <v>84</v>
      </c>
      <c r="E94" s="706" t="s">
        <v>2268</v>
      </c>
      <c r="F94" s="417" t="s">
        <v>1764</v>
      </c>
      <c r="G94" s="707">
        <v>1200</v>
      </c>
      <c r="H94" s="933"/>
      <c r="I94" s="934">
        <f t="shared" ref="I94" si="2">H94*G94</f>
        <v>0</v>
      </c>
    </row>
    <row r="95" spans="1:9" s="5" customFormat="1" ht="12.5" x14ac:dyDescent="0.25">
      <c r="A95" s="12"/>
      <c r="B95" s="12"/>
      <c r="C95" s="12"/>
      <c r="D95" s="704"/>
      <c r="E95" s="706"/>
      <c r="F95" s="417"/>
      <c r="G95" s="707"/>
      <c r="H95" s="935"/>
      <c r="I95" s="934"/>
    </row>
    <row r="96" spans="1:9" s="5" customFormat="1" ht="45" customHeight="1" x14ac:dyDescent="0.25">
      <c r="A96" s="687"/>
      <c r="B96" s="12" t="s">
        <v>2301</v>
      </c>
      <c r="C96" s="12"/>
      <c r="D96" s="12"/>
      <c r="E96" s="13" t="s">
        <v>2302</v>
      </c>
      <c r="F96" s="17"/>
      <c r="G96" s="128"/>
      <c r="H96" s="871"/>
      <c r="I96" s="880"/>
    </row>
    <row r="97" spans="1:9" s="5" customFormat="1" ht="15" customHeight="1" x14ac:dyDescent="0.25">
      <c r="A97" s="687"/>
      <c r="B97" s="12"/>
      <c r="C97" s="12"/>
      <c r="D97" s="12"/>
      <c r="E97" s="13"/>
      <c r="F97" s="17"/>
      <c r="G97" s="128"/>
      <c r="H97" s="871"/>
      <c r="I97" s="880"/>
    </row>
    <row r="98" spans="1:9" s="5" customFormat="1" ht="13" x14ac:dyDescent="0.25">
      <c r="A98" s="687"/>
      <c r="B98" s="12"/>
      <c r="C98" s="12"/>
      <c r="D98" s="704" t="s">
        <v>105</v>
      </c>
      <c r="E98" s="13" t="s">
        <v>556</v>
      </c>
      <c r="F98" s="17" t="s">
        <v>124</v>
      </c>
      <c r="G98" s="128">
        <v>71</v>
      </c>
      <c r="H98" s="871">
        <v>-2500</v>
      </c>
      <c r="I98" s="880" t="s">
        <v>2303</v>
      </c>
    </row>
    <row r="99" spans="1:9" s="5" customFormat="1" ht="15" customHeight="1" x14ac:dyDescent="0.25">
      <c r="A99" s="687"/>
      <c r="B99" s="12"/>
      <c r="C99" s="12"/>
      <c r="D99" s="704"/>
      <c r="E99" s="13"/>
      <c r="F99" s="17"/>
      <c r="G99" s="17"/>
      <c r="H99" s="878"/>
      <c r="I99" s="880"/>
    </row>
    <row r="100" spans="1:9" s="5" customFormat="1" ht="13" x14ac:dyDescent="0.25">
      <c r="A100" s="687"/>
      <c r="B100" s="12"/>
      <c r="C100" s="12"/>
      <c r="D100" s="704" t="s">
        <v>111</v>
      </c>
      <c r="E100" s="13" t="s">
        <v>557</v>
      </c>
      <c r="F100" s="17" t="s">
        <v>124</v>
      </c>
      <c r="G100" s="128">
        <v>27</v>
      </c>
      <c r="H100" s="871">
        <v>-3000</v>
      </c>
      <c r="I100" s="880" t="s">
        <v>2303</v>
      </c>
    </row>
    <row r="101" spans="1:9" s="5" customFormat="1" ht="13" x14ac:dyDescent="0.25">
      <c r="A101" s="687"/>
      <c r="B101" s="12"/>
      <c r="C101" s="12"/>
      <c r="D101" s="704"/>
      <c r="E101" s="13"/>
      <c r="F101" s="17"/>
      <c r="G101" s="128"/>
      <c r="H101" s="871"/>
      <c r="I101" s="880"/>
    </row>
    <row r="102" spans="1:9" s="5" customFormat="1" ht="13" x14ac:dyDescent="0.25">
      <c r="A102" s="687"/>
      <c r="B102" s="12"/>
      <c r="C102" s="12"/>
      <c r="D102" s="704" t="s">
        <v>113</v>
      </c>
      <c r="E102" s="13" t="s">
        <v>2298</v>
      </c>
      <c r="F102" s="17" t="s">
        <v>124</v>
      </c>
      <c r="G102" s="128">
        <v>2</v>
      </c>
      <c r="H102" s="871">
        <v>-3500</v>
      </c>
      <c r="I102" s="880" t="s">
        <v>2303</v>
      </c>
    </row>
    <row r="103" spans="1:9" s="5" customFormat="1" ht="13" x14ac:dyDescent="0.25">
      <c r="A103" s="687"/>
      <c r="B103" s="12"/>
      <c r="C103" s="12"/>
      <c r="D103" s="12"/>
      <c r="E103" s="13"/>
      <c r="F103" s="17"/>
      <c r="G103" s="128"/>
      <c r="H103" s="871"/>
      <c r="I103" s="880"/>
    </row>
    <row r="104" spans="1:9" s="5" customFormat="1" ht="13" x14ac:dyDescent="0.25">
      <c r="A104" s="687"/>
      <c r="B104" s="12"/>
      <c r="C104" s="12"/>
      <c r="D104" s="704" t="s">
        <v>115</v>
      </c>
      <c r="E104" s="13" t="s">
        <v>2299</v>
      </c>
      <c r="F104" s="17" t="s">
        <v>124</v>
      </c>
      <c r="G104" s="128">
        <v>5</v>
      </c>
      <c r="H104" s="871">
        <v>-4500</v>
      </c>
      <c r="I104" s="880" t="s">
        <v>2303</v>
      </c>
    </row>
    <row r="105" spans="1:9" s="5" customFormat="1" ht="12.5" x14ac:dyDescent="0.25">
      <c r="A105" s="12"/>
      <c r="B105" s="12"/>
      <c r="C105" s="12"/>
      <c r="D105" s="12"/>
      <c r="E105" s="13"/>
      <c r="F105" s="17"/>
      <c r="G105" s="17"/>
      <c r="H105" s="869"/>
      <c r="I105" s="880"/>
    </row>
    <row r="106" spans="1:9" s="5" customFormat="1" ht="45" customHeight="1" x14ac:dyDescent="0.25">
      <c r="A106" s="12"/>
      <c r="B106" s="12" t="s">
        <v>2304</v>
      </c>
      <c r="C106" s="12"/>
      <c r="D106" s="12"/>
      <c r="E106" s="13" t="s">
        <v>2305</v>
      </c>
      <c r="F106" s="17"/>
      <c r="G106" s="128"/>
      <c r="H106" s="878"/>
      <c r="I106" s="880"/>
    </row>
    <row r="107" spans="1:9" s="5" customFormat="1" ht="15" customHeight="1" x14ac:dyDescent="0.25">
      <c r="A107" s="12"/>
      <c r="B107" s="12"/>
      <c r="C107" s="12"/>
      <c r="D107" s="12"/>
      <c r="E107" s="13"/>
      <c r="F107" s="17"/>
      <c r="G107" s="128"/>
      <c r="H107" s="878"/>
      <c r="I107" s="880"/>
    </row>
    <row r="108" spans="1:9" s="5" customFormat="1" ht="20.25" customHeight="1" x14ac:dyDescent="0.25">
      <c r="A108" s="12"/>
      <c r="B108" s="12"/>
      <c r="C108" s="12"/>
      <c r="D108" s="704" t="s">
        <v>105</v>
      </c>
      <c r="E108" s="13" t="s">
        <v>556</v>
      </c>
      <c r="F108" s="17" t="s">
        <v>124</v>
      </c>
      <c r="G108" s="128">
        <v>2</v>
      </c>
      <c r="H108" s="878">
        <v>-2000</v>
      </c>
      <c r="I108" s="880" t="s">
        <v>2303</v>
      </c>
    </row>
    <row r="109" spans="1:9" s="5" customFormat="1" ht="15" customHeight="1" x14ac:dyDescent="0.25">
      <c r="A109" s="12"/>
      <c r="B109" s="12"/>
      <c r="C109" s="12"/>
      <c r="D109" s="704"/>
      <c r="E109" s="13"/>
      <c r="F109" s="17"/>
      <c r="G109" s="128"/>
      <c r="H109" s="878"/>
      <c r="I109" s="880"/>
    </row>
    <row r="110" spans="1:9" s="5" customFormat="1" ht="12.5" x14ac:dyDescent="0.25">
      <c r="A110" s="12"/>
      <c r="B110" s="12"/>
      <c r="C110" s="12"/>
      <c r="D110" s="704" t="s">
        <v>111</v>
      </c>
      <c r="E110" s="13" t="s">
        <v>557</v>
      </c>
      <c r="F110" s="17" t="s">
        <v>124</v>
      </c>
      <c r="G110" s="128">
        <v>26</v>
      </c>
      <c r="H110" s="878">
        <v>-2500</v>
      </c>
      <c r="I110" s="880" t="s">
        <v>2303</v>
      </c>
    </row>
    <row r="111" spans="1:9" s="5" customFormat="1" ht="16.5" customHeight="1" x14ac:dyDescent="0.25">
      <c r="A111" s="12"/>
      <c r="B111" s="12"/>
      <c r="C111" s="12"/>
      <c r="D111" s="12"/>
      <c r="E111" s="13"/>
      <c r="F111" s="17"/>
      <c r="G111" s="128"/>
      <c r="H111" s="878"/>
      <c r="I111" s="880"/>
    </row>
    <row r="112" spans="1:9" s="5" customFormat="1" ht="13" x14ac:dyDescent="0.25">
      <c r="A112" s="188" t="s">
        <v>2306</v>
      </c>
      <c r="B112" s="188"/>
      <c r="C112" s="188"/>
      <c r="D112" s="188"/>
      <c r="E112" s="15" t="s">
        <v>2307</v>
      </c>
      <c r="F112" s="17"/>
      <c r="G112" s="128"/>
      <c r="H112" s="869"/>
      <c r="I112" s="880"/>
    </row>
    <row r="113" spans="1:9" s="5" customFormat="1" ht="12.5" x14ac:dyDescent="0.25">
      <c r="A113" s="12"/>
      <c r="B113" s="12"/>
      <c r="C113" s="12"/>
      <c r="D113" s="12"/>
      <c r="E113" s="13"/>
      <c r="F113" s="17"/>
      <c r="G113" s="128"/>
      <c r="H113" s="869"/>
      <c r="I113" s="880" t="str">
        <f t="shared" ref="I113" si="3">IF(F117="","",G113*H113)</f>
        <v/>
      </c>
    </row>
    <row r="114" spans="1:9" s="5" customFormat="1" ht="12.5" x14ac:dyDescent="0.25">
      <c r="A114" s="12"/>
      <c r="B114" s="12" t="s">
        <v>2308</v>
      </c>
      <c r="C114" s="12"/>
      <c r="D114" s="12"/>
      <c r="E114" s="13" t="s">
        <v>2309</v>
      </c>
      <c r="F114" s="17" t="s">
        <v>1013</v>
      </c>
      <c r="G114" s="128">
        <v>250</v>
      </c>
      <c r="H114" s="867"/>
      <c r="I114" s="880">
        <f>H114*G114</f>
        <v>0</v>
      </c>
    </row>
    <row r="115" spans="1:9" s="5" customFormat="1" ht="12.5" x14ac:dyDescent="0.25">
      <c r="A115" s="12"/>
      <c r="B115" s="12"/>
      <c r="C115" s="12"/>
      <c r="D115" s="12"/>
      <c r="E115" s="13"/>
      <c r="F115" s="17"/>
      <c r="G115" s="128"/>
      <c r="H115" s="869"/>
      <c r="I115" s="880" t="s">
        <v>5</v>
      </c>
    </row>
    <row r="116" spans="1:9" s="5" customFormat="1" ht="12.5" x14ac:dyDescent="0.25">
      <c r="A116" s="12"/>
      <c r="B116" s="12" t="s">
        <v>2310</v>
      </c>
      <c r="C116" s="12"/>
      <c r="D116" s="12"/>
      <c r="E116" s="13" t="s">
        <v>2311</v>
      </c>
      <c r="F116" s="17" t="s">
        <v>1013</v>
      </c>
      <c r="G116" s="128">
        <v>125</v>
      </c>
      <c r="H116" s="867"/>
      <c r="I116" s="880">
        <f>H116*G116</f>
        <v>0</v>
      </c>
    </row>
    <row r="117" spans="1:9" s="5" customFormat="1" ht="12.5" x14ac:dyDescent="0.25">
      <c r="A117" s="12"/>
      <c r="B117" s="12"/>
      <c r="C117" s="12"/>
      <c r="D117" s="12"/>
      <c r="E117" s="13"/>
      <c r="F117" s="17"/>
      <c r="G117" s="17"/>
      <c r="H117" s="869"/>
      <c r="I117" s="880" t="s">
        <v>5</v>
      </c>
    </row>
    <row r="118" spans="1:9" s="5" customFormat="1" ht="12.5" x14ac:dyDescent="0.25">
      <c r="A118" s="12"/>
      <c r="B118" s="12" t="s">
        <v>2312</v>
      </c>
      <c r="C118" s="12"/>
      <c r="D118" s="12"/>
      <c r="E118" s="13" t="s">
        <v>2313</v>
      </c>
      <c r="F118" s="17" t="s">
        <v>1013</v>
      </c>
      <c r="G118" s="716">
        <v>20</v>
      </c>
      <c r="H118" s="867"/>
      <c r="I118" s="880">
        <f>H118*G118</f>
        <v>0</v>
      </c>
    </row>
    <row r="119" spans="1:9" s="5" customFormat="1" ht="12.5" x14ac:dyDescent="0.25">
      <c r="A119" s="12"/>
      <c r="B119" s="12"/>
      <c r="C119" s="12"/>
      <c r="D119" s="12"/>
      <c r="E119" s="13"/>
      <c r="F119" s="17"/>
      <c r="G119" s="17"/>
      <c r="H119" s="878"/>
      <c r="I119" s="880" t="s">
        <v>5</v>
      </c>
    </row>
    <row r="120" spans="1:9" s="5" customFormat="1" ht="12.5" x14ac:dyDescent="0.25">
      <c r="A120" s="12"/>
      <c r="B120" s="12" t="s">
        <v>2314</v>
      </c>
      <c r="C120" s="12"/>
      <c r="D120" s="12"/>
      <c r="E120" s="13" t="s">
        <v>2315</v>
      </c>
      <c r="F120" s="17" t="s">
        <v>702</v>
      </c>
      <c r="G120" s="128">
        <v>6500</v>
      </c>
      <c r="H120" s="867"/>
      <c r="I120" s="880">
        <f>H120*G120</f>
        <v>0</v>
      </c>
    </row>
    <row r="121" spans="1:9" s="5" customFormat="1" ht="12.5" x14ac:dyDescent="0.25">
      <c r="A121" s="12"/>
      <c r="B121" s="12"/>
      <c r="C121" s="12"/>
      <c r="D121" s="12"/>
      <c r="E121" s="13"/>
      <c r="F121" s="17"/>
      <c r="G121" s="17"/>
      <c r="H121" s="878"/>
      <c r="I121" s="880"/>
    </row>
    <row r="122" spans="1:9" s="5" customFormat="1" ht="13" x14ac:dyDescent="0.25">
      <c r="A122" s="188" t="s">
        <v>2316</v>
      </c>
      <c r="B122" s="717"/>
      <c r="C122" s="717"/>
      <c r="D122" s="717"/>
      <c r="E122" s="15" t="s">
        <v>568</v>
      </c>
      <c r="F122" s="24"/>
      <c r="G122" s="17"/>
      <c r="H122" s="869"/>
      <c r="I122" s="880"/>
    </row>
    <row r="123" spans="1:9" s="5" customFormat="1" ht="12.5" x14ac:dyDescent="0.25">
      <c r="A123" s="12"/>
      <c r="B123" s="16"/>
      <c r="C123" s="16"/>
      <c r="D123" s="16"/>
      <c r="E123" s="191"/>
      <c r="F123" s="24"/>
      <c r="G123" s="17"/>
      <c r="H123" s="869"/>
      <c r="I123" s="880" t="s">
        <v>5</v>
      </c>
    </row>
    <row r="124" spans="1:9" s="5" customFormat="1" ht="12.5" x14ac:dyDescent="0.25">
      <c r="A124" s="12"/>
      <c r="B124" s="12" t="s">
        <v>2317</v>
      </c>
      <c r="C124" s="16"/>
      <c r="D124" s="16"/>
      <c r="E124" s="13" t="s">
        <v>2318</v>
      </c>
      <c r="F124" s="17"/>
      <c r="G124" s="17"/>
      <c r="H124" s="869"/>
      <c r="I124" s="880"/>
    </row>
    <row r="125" spans="1:9" s="5" customFormat="1" ht="12.5" x14ac:dyDescent="0.25">
      <c r="A125" s="12"/>
      <c r="B125" s="16"/>
      <c r="C125" s="16"/>
      <c r="D125" s="16"/>
      <c r="E125" s="13"/>
      <c r="F125" s="17"/>
      <c r="G125" s="17"/>
      <c r="H125" s="869"/>
      <c r="I125" s="880"/>
    </row>
    <row r="126" spans="1:9" s="5" customFormat="1" ht="12.5" x14ac:dyDescent="0.25">
      <c r="A126" s="12"/>
      <c r="B126" s="29"/>
      <c r="C126" s="29"/>
      <c r="D126" s="12"/>
      <c r="E126" s="13" t="s">
        <v>2319</v>
      </c>
      <c r="F126" s="17"/>
      <c r="G126" s="128"/>
      <c r="H126" s="878"/>
      <c r="I126" s="880"/>
    </row>
    <row r="127" spans="1:9" s="5" customFormat="1" ht="12.5" x14ac:dyDescent="0.25">
      <c r="A127" s="12"/>
      <c r="B127" s="29"/>
      <c r="C127" s="29"/>
      <c r="D127" s="12"/>
      <c r="E127" s="13"/>
      <c r="F127" s="17"/>
      <c r="G127" s="128"/>
      <c r="H127" s="878"/>
      <c r="I127" s="880"/>
    </row>
    <row r="128" spans="1:9" s="5" customFormat="1" ht="12.5" x14ac:dyDescent="0.25">
      <c r="A128" s="12"/>
      <c r="B128" s="29"/>
      <c r="C128" s="29"/>
      <c r="D128" s="12" t="s">
        <v>105</v>
      </c>
      <c r="E128" s="13" t="s">
        <v>2320</v>
      </c>
      <c r="F128" s="17" t="s">
        <v>57</v>
      </c>
      <c r="G128" s="128">
        <v>3110</v>
      </c>
      <c r="H128" s="867"/>
      <c r="I128" s="880">
        <f>H128*G128</f>
        <v>0</v>
      </c>
    </row>
    <row r="129" spans="1:9" s="5" customFormat="1" ht="12.5" x14ac:dyDescent="0.25">
      <c r="A129" s="12"/>
      <c r="B129" s="29"/>
      <c r="C129" s="29"/>
      <c r="D129" s="12"/>
      <c r="E129" s="13"/>
      <c r="F129" s="17"/>
      <c r="G129" s="128"/>
      <c r="H129" s="878"/>
      <c r="I129" s="880"/>
    </row>
    <row r="130" spans="1:9" s="5" customFormat="1" ht="12.5" x14ac:dyDescent="0.25">
      <c r="A130" s="12"/>
      <c r="B130" s="29"/>
      <c r="C130" s="29"/>
      <c r="D130" s="12" t="s">
        <v>111</v>
      </c>
      <c r="E130" s="13" t="s">
        <v>2321</v>
      </c>
      <c r="F130" s="17" t="s">
        <v>57</v>
      </c>
      <c r="G130" s="128">
        <v>2690</v>
      </c>
      <c r="H130" s="867"/>
      <c r="I130" s="880">
        <f t="shared" ref="I130" si="4">H130*G130</f>
        <v>0</v>
      </c>
    </row>
    <row r="131" spans="1:9" s="1" customFormat="1" ht="12.5" x14ac:dyDescent="0.25">
      <c r="A131" s="12"/>
      <c r="B131" s="29"/>
      <c r="C131" s="29"/>
      <c r="D131" s="12"/>
      <c r="E131" s="13"/>
      <c r="F131" s="17"/>
      <c r="G131" s="718"/>
      <c r="H131" s="878"/>
      <c r="I131" s="880"/>
    </row>
    <row r="132" spans="1:9" s="1" customFormat="1" ht="12.5" x14ac:dyDescent="0.25">
      <c r="A132" s="12"/>
      <c r="B132" s="29"/>
      <c r="C132" s="29"/>
      <c r="D132" s="12" t="s">
        <v>113</v>
      </c>
      <c r="E132" s="13" t="s">
        <v>2322</v>
      </c>
      <c r="F132" s="17" t="s">
        <v>57</v>
      </c>
      <c r="G132" s="128">
        <v>2155</v>
      </c>
      <c r="H132" s="867"/>
      <c r="I132" s="880">
        <f t="shared" ref="I132" si="5">H132*G132</f>
        <v>0</v>
      </c>
    </row>
    <row r="133" spans="1:9" s="1" customFormat="1" ht="15" customHeight="1" x14ac:dyDescent="0.25">
      <c r="A133" s="12"/>
      <c r="B133" s="29"/>
      <c r="C133" s="29"/>
      <c r="D133" s="12"/>
      <c r="E133" s="718"/>
      <c r="F133" s="17"/>
      <c r="G133" s="128"/>
      <c r="H133" s="878"/>
      <c r="I133" s="880"/>
    </row>
    <row r="134" spans="1:9" ht="12.5" x14ac:dyDescent="0.25">
      <c r="A134" s="12"/>
      <c r="B134" s="29"/>
      <c r="C134" s="29"/>
      <c r="D134" s="12"/>
      <c r="E134" s="13" t="s">
        <v>2323</v>
      </c>
      <c r="F134" s="17"/>
      <c r="G134" s="128"/>
      <c r="H134" s="878"/>
      <c r="I134" s="880"/>
    </row>
    <row r="135" spans="1:9" ht="12.5" x14ac:dyDescent="0.25">
      <c r="A135" s="12"/>
      <c r="B135" s="29"/>
      <c r="C135" s="29"/>
      <c r="D135" s="12"/>
      <c r="E135" s="13"/>
      <c r="F135" s="17"/>
      <c r="G135" s="128"/>
      <c r="H135" s="878"/>
      <c r="I135" s="880"/>
    </row>
    <row r="136" spans="1:9" ht="12.5" x14ac:dyDescent="0.25">
      <c r="A136" s="12"/>
      <c r="B136" s="29"/>
      <c r="C136" s="29"/>
      <c r="D136" s="12" t="s">
        <v>113</v>
      </c>
      <c r="E136" s="13" t="s">
        <v>2322</v>
      </c>
      <c r="F136" s="17" t="s">
        <v>57</v>
      </c>
      <c r="G136" s="128">
        <v>3570</v>
      </c>
      <c r="H136" s="867"/>
      <c r="I136" s="880">
        <f t="shared" ref="I136" si="6">H136*G136</f>
        <v>0</v>
      </c>
    </row>
    <row r="137" spans="1:9" ht="12.5" x14ac:dyDescent="0.25">
      <c r="A137" s="711"/>
      <c r="B137" s="719"/>
      <c r="C137" s="719"/>
      <c r="D137" s="711"/>
      <c r="E137" s="712"/>
      <c r="F137" s="45"/>
      <c r="G137" s="146"/>
      <c r="H137" s="915"/>
      <c r="I137" s="916"/>
    </row>
    <row r="138" spans="1:9" ht="13" x14ac:dyDescent="0.25">
      <c r="A138" s="195" t="str">
        <f>$A$10</f>
        <v>C11.7</v>
      </c>
      <c r="B138" s="196"/>
      <c r="C138" s="196"/>
      <c r="D138" s="196"/>
      <c r="E138" s="19" t="s">
        <v>90</v>
      </c>
      <c r="F138" s="20"/>
      <c r="G138" s="21"/>
      <c r="H138" s="907"/>
      <c r="I138" s="929">
        <f>SUM(I68:I137)</f>
        <v>0</v>
      </c>
    </row>
    <row r="139" spans="1:9" ht="13" x14ac:dyDescent="0.25">
      <c r="A139" s="9" t="s">
        <v>11</v>
      </c>
      <c r="B139" s="9"/>
      <c r="C139" s="9"/>
      <c r="D139" s="9"/>
      <c r="E139" s="10" t="s">
        <v>12</v>
      </c>
      <c r="F139" s="10" t="s">
        <v>13</v>
      </c>
      <c r="G139" s="10" t="s">
        <v>14</v>
      </c>
      <c r="H139" s="702" t="s">
        <v>15</v>
      </c>
      <c r="I139" s="10" t="s">
        <v>16</v>
      </c>
    </row>
    <row r="140" spans="1:9" ht="13" x14ac:dyDescent="0.25">
      <c r="A140" s="686"/>
      <c r="B140" s="21"/>
      <c r="C140" s="21"/>
      <c r="D140" s="21"/>
      <c r="E140" s="19" t="s">
        <v>91</v>
      </c>
      <c r="F140" s="20"/>
      <c r="G140" s="21"/>
      <c r="H140" s="907"/>
      <c r="I140" s="929">
        <f>I138</f>
        <v>0</v>
      </c>
    </row>
    <row r="141" spans="1:9" ht="13" x14ac:dyDescent="0.25">
      <c r="A141" s="687"/>
      <c r="B141" s="688"/>
      <c r="C141" s="688"/>
      <c r="D141" s="688"/>
      <c r="E141" s="690"/>
      <c r="F141" s="689"/>
      <c r="G141" s="688"/>
      <c r="H141" s="912"/>
      <c r="I141" s="937"/>
    </row>
    <row r="142" spans="1:9" ht="25" x14ac:dyDescent="0.25">
      <c r="A142" s="12"/>
      <c r="B142" s="12" t="s">
        <v>2324</v>
      </c>
      <c r="C142" s="16"/>
      <c r="D142" s="16"/>
      <c r="E142" s="13" t="s">
        <v>2325</v>
      </c>
      <c r="F142" s="17" t="s">
        <v>60</v>
      </c>
      <c r="G142" s="128">
        <v>1</v>
      </c>
      <c r="H142" s="871">
        <v>50000</v>
      </c>
      <c r="I142" s="880">
        <f>H142*G142</f>
        <v>50000</v>
      </c>
    </row>
    <row r="143" spans="1:9" ht="12.5" x14ac:dyDescent="0.25">
      <c r="A143" s="12"/>
      <c r="B143" s="12"/>
      <c r="C143" s="16"/>
      <c r="D143" s="16"/>
      <c r="E143" s="13"/>
      <c r="F143" s="17"/>
      <c r="G143" s="128"/>
      <c r="H143" s="715"/>
      <c r="I143" s="138"/>
    </row>
    <row r="144" spans="1:9" ht="25" x14ac:dyDescent="0.25">
      <c r="A144" s="12"/>
      <c r="B144" s="12" t="s">
        <v>2326</v>
      </c>
      <c r="C144" s="16"/>
      <c r="D144" s="16"/>
      <c r="E144" s="13" t="s">
        <v>2327</v>
      </c>
      <c r="F144" s="17" t="s">
        <v>46</v>
      </c>
      <c r="G144" s="128">
        <f>I142</f>
        <v>50000</v>
      </c>
      <c r="H144" s="861"/>
      <c r="I144" s="880">
        <f>H144*G144</f>
        <v>0</v>
      </c>
    </row>
    <row r="145" spans="1:9" ht="12.5" x14ac:dyDescent="0.25">
      <c r="A145" s="12"/>
      <c r="B145" s="12"/>
      <c r="C145" s="16"/>
      <c r="D145" s="16"/>
      <c r="E145" s="13"/>
      <c r="F145" s="17"/>
      <c r="G145" s="128"/>
      <c r="H145" s="145"/>
      <c r="I145" s="138"/>
    </row>
    <row r="146" spans="1:9" ht="39" x14ac:dyDescent="0.25">
      <c r="A146" s="188" t="s">
        <v>2328</v>
      </c>
      <c r="B146" s="717"/>
      <c r="C146" s="717"/>
      <c r="D146" s="717"/>
      <c r="E146" s="15" t="s">
        <v>2329</v>
      </c>
      <c r="F146" s="17" t="s">
        <v>124</v>
      </c>
      <c r="G146" s="4">
        <v>150</v>
      </c>
      <c r="H146" s="867"/>
      <c r="I146" s="880">
        <f>H146*G146</f>
        <v>0</v>
      </c>
    </row>
    <row r="147" spans="1:9" ht="12.5" x14ac:dyDescent="0.25">
      <c r="A147" s="12"/>
      <c r="B147" s="12"/>
      <c r="C147" s="16"/>
      <c r="D147" s="16"/>
      <c r="E147" s="13"/>
      <c r="F147" s="17"/>
      <c r="G147" s="128"/>
      <c r="H147" s="145"/>
      <c r="I147" s="138"/>
    </row>
    <row r="148" spans="1:9" ht="39" x14ac:dyDescent="0.25">
      <c r="A148" s="188" t="s">
        <v>2330</v>
      </c>
      <c r="B148" s="704"/>
      <c r="C148" s="704"/>
      <c r="D148" s="704"/>
      <c r="E148" s="438" t="s">
        <v>2331</v>
      </c>
      <c r="F148" s="417" t="s">
        <v>57</v>
      </c>
      <c r="G148" s="417">
        <v>5</v>
      </c>
      <c r="H148" s="933"/>
      <c r="I148" s="934">
        <f>G148*H148</f>
        <v>0</v>
      </c>
    </row>
    <row r="149" spans="1:9" ht="13" x14ac:dyDescent="0.25">
      <c r="A149" s="188"/>
      <c r="B149" s="704"/>
      <c r="C149" s="704"/>
      <c r="D149" s="704"/>
      <c r="E149" s="438"/>
      <c r="F149" s="417"/>
      <c r="G149" s="417"/>
      <c r="H149" s="418"/>
      <c r="I149" s="422"/>
    </row>
    <row r="150" spans="1:9" ht="14.5" x14ac:dyDescent="0.25">
      <c r="A150" s="12"/>
      <c r="B150" s="704" t="s">
        <v>2332</v>
      </c>
      <c r="C150" s="704"/>
      <c r="D150" s="704"/>
      <c r="E150" s="720" t="s">
        <v>2333</v>
      </c>
      <c r="F150" s="417" t="s">
        <v>1764</v>
      </c>
      <c r="G150" s="707">
        <v>5000</v>
      </c>
      <c r="H150" s="933"/>
      <c r="I150" s="934">
        <f>G150*H150</f>
        <v>0</v>
      </c>
    </row>
    <row r="151" spans="1:9" ht="12.5" x14ac:dyDescent="0.25">
      <c r="A151" s="12"/>
      <c r="B151" s="12"/>
      <c r="C151" s="12"/>
      <c r="D151" s="12"/>
      <c r="E151" s="13"/>
      <c r="F151" s="17"/>
      <c r="G151" s="17"/>
      <c r="H151" s="145"/>
      <c r="I151" s="138"/>
    </row>
    <row r="152" spans="1:9" ht="27" x14ac:dyDescent="0.25">
      <c r="A152" s="12"/>
      <c r="B152" s="12" t="s">
        <v>2334</v>
      </c>
      <c r="C152" s="16"/>
      <c r="D152" s="16"/>
      <c r="E152" s="13" t="s">
        <v>2335</v>
      </c>
      <c r="F152" s="17" t="s">
        <v>165</v>
      </c>
      <c r="G152" s="17">
        <v>6000</v>
      </c>
      <c r="H152" s="867"/>
      <c r="I152" s="880">
        <f>H152*G152</f>
        <v>0</v>
      </c>
    </row>
    <row r="153" spans="1:9" x14ac:dyDescent="0.25">
      <c r="A153" s="721"/>
      <c r="B153" s="721"/>
      <c r="C153" s="721"/>
      <c r="D153" s="721"/>
      <c r="E153" s="722"/>
      <c r="F153" s="723"/>
      <c r="G153" s="723"/>
      <c r="H153" s="724"/>
      <c r="I153" s="725"/>
    </row>
    <row r="154" spans="1:9" ht="13" x14ac:dyDescent="0.25">
      <c r="A154" s="188" t="s">
        <v>2336</v>
      </c>
      <c r="B154" s="717"/>
      <c r="C154" s="717"/>
      <c r="D154" s="717"/>
      <c r="E154" s="726" t="s">
        <v>2337</v>
      </c>
      <c r="F154" s="17" t="s">
        <v>57</v>
      </c>
      <c r="G154" s="128">
        <v>1000</v>
      </c>
      <c r="H154" s="867"/>
      <c r="I154" s="880">
        <f>H154*G154</f>
        <v>0</v>
      </c>
    </row>
    <row r="155" spans="1:9" ht="13" x14ac:dyDescent="0.25">
      <c r="A155" s="188"/>
      <c r="B155" s="717"/>
      <c r="C155" s="717"/>
      <c r="D155" s="717"/>
      <c r="E155" s="726"/>
      <c r="F155" s="17"/>
      <c r="G155" s="128"/>
      <c r="H155" s="145"/>
      <c r="I155" s="138"/>
    </row>
    <row r="156" spans="1:9" ht="13" x14ac:dyDescent="0.25">
      <c r="A156" s="188"/>
      <c r="B156" s="717"/>
      <c r="C156" s="717"/>
      <c r="D156" s="717"/>
      <c r="E156" s="726"/>
      <c r="F156" s="17"/>
      <c r="G156" s="128"/>
      <c r="H156" s="145"/>
      <c r="I156" s="138"/>
    </row>
    <row r="157" spans="1:9" ht="13" x14ac:dyDescent="0.25">
      <c r="A157" s="188"/>
      <c r="B157" s="717"/>
      <c r="C157" s="717"/>
      <c r="D157" s="717"/>
      <c r="E157" s="726"/>
      <c r="F157" s="17"/>
      <c r="G157" s="128"/>
      <c r="H157" s="145"/>
      <c r="I157" s="138"/>
    </row>
    <row r="158" spans="1:9" ht="13" x14ac:dyDescent="0.25">
      <c r="A158" s="188"/>
      <c r="B158" s="717"/>
      <c r="C158" s="717"/>
      <c r="D158" s="717"/>
      <c r="E158" s="726"/>
      <c r="F158" s="17"/>
      <c r="G158" s="128"/>
      <c r="H158" s="145"/>
      <c r="I158" s="138"/>
    </row>
    <row r="159" spans="1:9" ht="13" x14ac:dyDescent="0.25">
      <c r="A159" s="188"/>
      <c r="B159" s="717"/>
      <c r="C159" s="717"/>
      <c r="D159" s="717"/>
      <c r="E159" s="726"/>
      <c r="F159" s="17"/>
      <c r="G159" s="128"/>
      <c r="H159" s="145"/>
      <c r="I159" s="138"/>
    </row>
    <row r="160" spans="1:9" ht="13" x14ac:dyDescent="0.25">
      <c r="A160" s="188"/>
      <c r="B160" s="717"/>
      <c r="C160" s="717"/>
      <c r="D160" s="717"/>
      <c r="E160" s="726"/>
      <c r="F160" s="17"/>
      <c r="G160" s="128"/>
      <c r="H160" s="145"/>
      <c r="I160" s="138"/>
    </row>
    <row r="161" spans="1:9" ht="13" x14ac:dyDescent="0.25">
      <c r="A161" s="188"/>
      <c r="B161" s="717"/>
      <c r="C161" s="717"/>
      <c r="D161" s="717"/>
      <c r="E161" s="726"/>
      <c r="F161" s="17"/>
      <c r="G161" s="128"/>
      <c r="H161" s="145"/>
      <c r="I161" s="138"/>
    </row>
    <row r="162" spans="1:9" ht="13" x14ac:dyDescent="0.25">
      <c r="A162" s="188"/>
      <c r="B162" s="717"/>
      <c r="C162" s="717"/>
      <c r="D162" s="717"/>
      <c r="E162" s="726"/>
      <c r="F162" s="17"/>
      <c r="G162" s="128"/>
      <c r="H162" s="145"/>
      <c r="I162" s="138"/>
    </row>
    <row r="163" spans="1:9" ht="13" x14ac:dyDescent="0.25">
      <c r="A163" s="188"/>
      <c r="B163" s="717"/>
      <c r="C163" s="717"/>
      <c r="D163" s="717"/>
      <c r="E163" s="726"/>
      <c r="F163" s="17"/>
      <c r="G163" s="128"/>
      <c r="H163" s="145"/>
      <c r="I163" s="138"/>
    </row>
    <row r="164" spans="1:9" ht="13" x14ac:dyDescent="0.25">
      <c r="A164" s="188"/>
      <c r="B164" s="717"/>
      <c r="C164" s="717"/>
      <c r="D164" s="717"/>
      <c r="E164" s="726"/>
      <c r="F164" s="17"/>
      <c r="G164" s="128"/>
      <c r="H164" s="145"/>
      <c r="I164" s="138"/>
    </row>
    <row r="165" spans="1:9" ht="13" x14ac:dyDescent="0.25">
      <c r="A165" s="188"/>
      <c r="B165" s="717"/>
      <c r="C165" s="717"/>
      <c r="D165" s="717"/>
      <c r="E165" s="726"/>
      <c r="F165" s="17"/>
      <c r="G165" s="128"/>
      <c r="H165" s="145"/>
      <c r="I165" s="138"/>
    </row>
    <row r="166" spans="1:9" ht="13" x14ac:dyDescent="0.25">
      <c r="A166" s="188"/>
      <c r="B166" s="717"/>
      <c r="C166" s="717"/>
      <c r="D166" s="717"/>
      <c r="E166" s="726"/>
      <c r="F166" s="17"/>
      <c r="G166" s="128"/>
      <c r="H166" s="145"/>
      <c r="I166" s="138"/>
    </row>
    <row r="167" spans="1:9" ht="13" x14ac:dyDescent="0.25">
      <c r="A167" s="188"/>
      <c r="B167" s="717"/>
      <c r="C167" s="717"/>
      <c r="D167" s="717"/>
      <c r="E167" s="726"/>
      <c r="F167" s="17"/>
      <c r="G167" s="128"/>
      <c r="H167" s="145"/>
      <c r="I167" s="138"/>
    </row>
    <row r="168" spans="1:9" ht="13" x14ac:dyDescent="0.25">
      <c r="A168" s="188"/>
      <c r="B168" s="717"/>
      <c r="C168" s="717"/>
      <c r="D168" s="717"/>
      <c r="E168" s="726"/>
      <c r="F168" s="17"/>
      <c r="G168" s="128"/>
      <c r="H168" s="145"/>
      <c r="I168" s="138"/>
    </row>
    <row r="169" spans="1:9" ht="13" x14ac:dyDescent="0.25">
      <c r="A169" s="188"/>
      <c r="B169" s="717"/>
      <c r="C169" s="717"/>
      <c r="D169" s="717"/>
      <c r="E169" s="726"/>
      <c r="F169" s="17"/>
      <c r="G169" s="128"/>
      <c r="H169" s="145"/>
      <c r="I169" s="138"/>
    </row>
    <row r="170" spans="1:9" ht="13" x14ac:dyDescent="0.25">
      <c r="A170" s="188"/>
      <c r="B170" s="717"/>
      <c r="C170" s="717"/>
      <c r="D170" s="717"/>
      <c r="E170" s="726"/>
      <c r="F170" s="17"/>
      <c r="G170" s="128"/>
      <c r="H170" s="145"/>
      <c r="I170" s="138"/>
    </row>
    <row r="171" spans="1:9" ht="13" x14ac:dyDescent="0.25">
      <c r="A171" s="188"/>
      <c r="B171" s="717"/>
      <c r="C171" s="717"/>
      <c r="D171" s="717"/>
      <c r="E171" s="726"/>
      <c r="F171" s="17"/>
      <c r="G171" s="128"/>
      <c r="H171" s="145"/>
      <c r="I171" s="138"/>
    </row>
    <row r="172" spans="1:9" ht="13" x14ac:dyDescent="0.25">
      <c r="A172" s="188"/>
      <c r="B172" s="717"/>
      <c r="C172" s="717"/>
      <c r="D172" s="717"/>
      <c r="E172" s="726"/>
      <c r="F172" s="17"/>
      <c r="G172" s="128"/>
      <c r="H172" s="145"/>
      <c r="I172" s="138"/>
    </row>
    <row r="173" spans="1:9" ht="13" x14ac:dyDescent="0.25">
      <c r="A173" s="188"/>
      <c r="B173" s="717"/>
      <c r="C173" s="717"/>
      <c r="D173" s="717"/>
      <c r="E173" s="726"/>
      <c r="F173" s="17"/>
      <c r="G173" s="128"/>
      <c r="H173" s="145"/>
      <c r="I173" s="138"/>
    </row>
    <row r="174" spans="1:9" ht="13" x14ac:dyDescent="0.25">
      <c r="A174" s="188"/>
      <c r="B174" s="717"/>
      <c r="C174" s="717"/>
      <c r="D174" s="717"/>
      <c r="E174" s="726"/>
      <c r="F174" s="17"/>
      <c r="G174" s="128"/>
      <c r="H174" s="145"/>
      <c r="I174" s="138"/>
    </row>
    <row r="175" spans="1:9" ht="13" x14ac:dyDescent="0.25">
      <c r="A175" s="188"/>
      <c r="B175" s="717"/>
      <c r="C175" s="717"/>
      <c r="D175" s="717"/>
      <c r="E175" s="726"/>
      <c r="F175" s="17"/>
      <c r="G175" s="128"/>
      <c r="H175" s="145"/>
      <c r="I175" s="138"/>
    </row>
    <row r="176" spans="1:9" ht="13" x14ac:dyDescent="0.25">
      <c r="A176" s="188"/>
      <c r="B176" s="717"/>
      <c r="C176" s="717"/>
      <c r="D176" s="717"/>
      <c r="E176" s="726"/>
      <c r="F176" s="17"/>
      <c r="G176" s="128"/>
      <c r="H176" s="145"/>
      <c r="I176" s="138"/>
    </row>
    <row r="177" spans="1:9" ht="13" x14ac:dyDescent="0.25">
      <c r="A177" s="188"/>
      <c r="B177" s="717"/>
      <c r="C177" s="717"/>
      <c r="D177" s="717"/>
      <c r="E177" s="726"/>
      <c r="F177" s="17"/>
      <c r="G177" s="128"/>
      <c r="H177" s="145"/>
      <c r="I177" s="138"/>
    </row>
    <row r="178" spans="1:9" ht="13" x14ac:dyDescent="0.25">
      <c r="A178" s="188"/>
      <c r="B178" s="717"/>
      <c r="C178" s="717"/>
      <c r="D178" s="717"/>
      <c r="E178" s="726"/>
      <c r="F178" s="17"/>
      <c r="G178" s="128"/>
      <c r="H178" s="145"/>
      <c r="I178" s="138"/>
    </row>
    <row r="179" spans="1:9" ht="13" x14ac:dyDescent="0.25">
      <c r="A179" s="188"/>
      <c r="B179" s="717"/>
      <c r="C179" s="717"/>
      <c r="D179" s="717"/>
      <c r="E179" s="726"/>
      <c r="F179" s="17"/>
      <c r="G179" s="128"/>
      <c r="H179" s="145"/>
      <c r="I179" s="138"/>
    </row>
    <row r="180" spans="1:9" ht="13" x14ac:dyDescent="0.25">
      <c r="A180" s="188"/>
      <c r="B180" s="717"/>
      <c r="C180" s="717"/>
      <c r="D180" s="717"/>
      <c r="E180" s="726"/>
      <c r="F180" s="17"/>
      <c r="G180" s="128"/>
      <c r="H180" s="145"/>
      <c r="I180" s="138"/>
    </row>
    <row r="181" spans="1:9" ht="13" x14ac:dyDescent="0.25">
      <c r="A181" s="188"/>
      <c r="B181" s="717"/>
      <c r="C181" s="717"/>
      <c r="D181" s="717"/>
      <c r="E181" s="726"/>
      <c r="F181" s="17"/>
      <c r="G181" s="128"/>
      <c r="H181" s="145"/>
      <c r="I181" s="138"/>
    </row>
    <row r="182" spans="1:9" ht="13" x14ac:dyDescent="0.25">
      <c r="A182" s="188"/>
      <c r="B182" s="717"/>
      <c r="C182" s="717"/>
      <c r="D182" s="717"/>
      <c r="E182" s="726"/>
      <c r="F182" s="17"/>
      <c r="G182" s="128"/>
      <c r="H182" s="145"/>
      <c r="I182" s="138"/>
    </row>
    <row r="183" spans="1:9" ht="13" x14ac:dyDescent="0.25">
      <c r="A183" s="188"/>
      <c r="B183" s="717"/>
      <c r="C183" s="717"/>
      <c r="D183" s="717"/>
      <c r="E183" s="726"/>
      <c r="F183" s="17"/>
      <c r="G183" s="128"/>
      <c r="H183" s="145"/>
      <c r="I183" s="138"/>
    </row>
    <row r="184" spans="1:9" ht="13" x14ac:dyDescent="0.25">
      <c r="A184" s="188"/>
      <c r="B184" s="717"/>
      <c r="C184" s="717"/>
      <c r="D184" s="717"/>
      <c r="E184" s="726"/>
      <c r="F184" s="17"/>
      <c r="G184" s="128"/>
      <c r="H184" s="145"/>
      <c r="I184" s="138"/>
    </row>
    <row r="185" spans="1:9" ht="13" x14ac:dyDescent="0.25">
      <c r="A185" s="188"/>
      <c r="B185" s="717"/>
      <c r="C185" s="717"/>
      <c r="D185" s="717"/>
      <c r="E185" s="726"/>
      <c r="F185" s="17"/>
      <c r="G185" s="128"/>
      <c r="H185" s="145"/>
      <c r="I185" s="138"/>
    </row>
    <row r="186" spans="1:9" ht="13" x14ac:dyDescent="0.25">
      <c r="A186" s="188"/>
      <c r="B186" s="717"/>
      <c r="C186" s="717"/>
      <c r="D186" s="717"/>
      <c r="E186" s="726"/>
      <c r="F186" s="17"/>
      <c r="G186" s="128"/>
      <c r="H186" s="145"/>
      <c r="I186" s="138"/>
    </row>
    <row r="187" spans="1:9" ht="13" x14ac:dyDescent="0.25">
      <c r="A187" s="188"/>
      <c r="B187" s="717"/>
      <c r="C187" s="717"/>
      <c r="D187" s="717"/>
      <c r="E187" s="726"/>
      <c r="F187" s="17"/>
      <c r="G187" s="128"/>
      <c r="H187" s="145"/>
      <c r="I187" s="138"/>
    </row>
    <row r="188" spans="1:9" ht="13" x14ac:dyDescent="0.25">
      <c r="A188" s="188"/>
      <c r="B188" s="717"/>
      <c r="C188" s="717"/>
      <c r="D188" s="717"/>
      <c r="E188" s="726"/>
      <c r="F188" s="17"/>
      <c r="G188" s="128"/>
      <c r="H188" s="145"/>
      <c r="I188" s="138"/>
    </row>
    <row r="189" spans="1:9" ht="13" x14ac:dyDescent="0.25">
      <c r="A189" s="188"/>
      <c r="B189" s="717"/>
      <c r="C189" s="717"/>
      <c r="D189" s="717"/>
      <c r="E189" s="726"/>
      <c r="F189" s="17"/>
      <c r="G189" s="128"/>
      <c r="H189" s="145"/>
      <c r="I189" s="138"/>
    </row>
    <row r="190" spans="1:9" ht="13" x14ac:dyDescent="0.25">
      <c r="A190" s="188"/>
      <c r="B190" s="717"/>
      <c r="C190" s="717"/>
      <c r="D190" s="717"/>
      <c r="E190" s="726"/>
      <c r="F190" s="17"/>
      <c r="G190" s="128"/>
      <c r="H190" s="145"/>
      <c r="I190" s="138"/>
    </row>
    <row r="191" spans="1:9" ht="13" x14ac:dyDescent="0.25">
      <c r="A191" s="188"/>
      <c r="B191" s="717"/>
      <c r="C191" s="717"/>
      <c r="D191" s="717"/>
      <c r="E191" s="726"/>
      <c r="F191" s="17"/>
      <c r="G191" s="128"/>
      <c r="H191" s="145"/>
      <c r="I191" s="138"/>
    </row>
    <row r="192" spans="1:9" ht="13" x14ac:dyDescent="0.25">
      <c r="A192" s="188"/>
      <c r="B192" s="717"/>
      <c r="C192" s="717"/>
      <c r="D192" s="717"/>
      <c r="E192" s="726"/>
      <c r="F192" s="17"/>
      <c r="G192" s="128"/>
      <c r="H192" s="145"/>
      <c r="I192" s="138"/>
    </row>
    <row r="193" spans="1:9" ht="13" x14ac:dyDescent="0.25">
      <c r="A193" s="188"/>
      <c r="B193" s="717"/>
      <c r="C193" s="717"/>
      <c r="D193" s="717"/>
      <c r="E193" s="726"/>
      <c r="F193" s="17"/>
      <c r="G193" s="128"/>
      <c r="H193" s="145"/>
      <c r="I193" s="138"/>
    </row>
    <row r="194" spans="1:9" ht="13" x14ac:dyDescent="0.25">
      <c r="A194" s="188"/>
      <c r="B194" s="717"/>
      <c r="C194" s="717"/>
      <c r="D194" s="717"/>
      <c r="E194" s="726"/>
      <c r="F194" s="17"/>
      <c r="G194" s="128"/>
      <c r="H194" s="145"/>
      <c r="I194" s="138"/>
    </row>
    <row r="195" spans="1:9" ht="13" x14ac:dyDescent="0.25">
      <c r="A195" s="188"/>
      <c r="B195" s="717"/>
      <c r="C195" s="717"/>
      <c r="D195" s="717"/>
      <c r="E195" s="726"/>
      <c r="F195" s="17"/>
      <c r="G195" s="128"/>
      <c r="H195" s="145"/>
      <c r="I195" s="138"/>
    </row>
    <row r="196" spans="1:9" ht="13" x14ac:dyDescent="0.25">
      <c r="A196" s="188"/>
      <c r="B196" s="717"/>
      <c r="C196" s="717"/>
      <c r="D196" s="717"/>
      <c r="E196" s="726"/>
      <c r="F196" s="17"/>
      <c r="G196" s="128"/>
      <c r="H196" s="145"/>
      <c r="I196" s="138"/>
    </row>
    <row r="197" spans="1:9" ht="13" x14ac:dyDescent="0.25">
      <c r="A197" s="188"/>
      <c r="B197" s="717"/>
      <c r="C197" s="717"/>
      <c r="D197" s="717"/>
      <c r="E197" s="726"/>
      <c r="F197" s="17"/>
      <c r="G197" s="128"/>
      <c r="H197" s="145"/>
      <c r="I197" s="138"/>
    </row>
    <row r="198" spans="1:9" ht="13" x14ac:dyDescent="0.25">
      <c r="A198" s="188"/>
      <c r="B198" s="717"/>
      <c r="C198" s="717"/>
      <c r="D198" s="717"/>
      <c r="E198" s="726"/>
      <c r="F198" s="17"/>
      <c r="G198" s="128"/>
      <c r="H198" s="145"/>
      <c r="I198" s="138"/>
    </row>
    <row r="199" spans="1:9" ht="13" x14ac:dyDescent="0.25">
      <c r="A199" s="188"/>
      <c r="B199" s="717"/>
      <c r="C199" s="717"/>
      <c r="D199" s="717"/>
      <c r="E199" s="726"/>
      <c r="F199" s="17"/>
      <c r="G199" s="128"/>
      <c r="H199" s="145"/>
      <c r="I199" s="138"/>
    </row>
    <row r="200" spans="1:9" ht="13" x14ac:dyDescent="0.25">
      <c r="A200" s="188"/>
      <c r="B200" s="717"/>
      <c r="C200" s="717"/>
      <c r="D200" s="717"/>
      <c r="E200" s="726"/>
      <c r="F200" s="17"/>
      <c r="G200" s="128"/>
      <c r="H200" s="145"/>
      <c r="I200" s="138"/>
    </row>
    <row r="201" spans="1:9" ht="13" x14ac:dyDescent="0.25">
      <c r="A201" s="188"/>
      <c r="B201" s="717"/>
      <c r="C201" s="717"/>
      <c r="D201" s="717"/>
      <c r="E201" s="726"/>
      <c r="F201" s="17"/>
      <c r="G201" s="128"/>
      <c r="H201" s="145"/>
      <c r="I201" s="138"/>
    </row>
    <row r="202" spans="1:9" ht="13" x14ac:dyDescent="0.25">
      <c r="A202" s="188"/>
      <c r="B202" s="717"/>
      <c r="C202" s="717"/>
      <c r="D202" s="717"/>
      <c r="E202" s="726"/>
      <c r="F202" s="17"/>
      <c r="G202" s="128"/>
      <c r="H202" s="145"/>
      <c r="I202" s="138"/>
    </row>
    <row r="203" spans="1:9" ht="13" x14ac:dyDescent="0.25">
      <c r="A203" s="188"/>
      <c r="B203" s="717"/>
      <c r="C203" s="717"/>
      <c r="D203" s="717"/>
      <c r="E203" s="726"/>
      <c r="F203" s="17"/>
      <c r="G203" s="128"/>
      <c r="H203" s="145"/>
      <c r="I203" s="138"/>
    </row>
    <row r="204" spans="1:9" ht="13" x14ac:dyDescent="0.25">
      <c r="A204" s="188"/>
      <c r="B204" s="717"/>
      <c r="C204" s="717"/>
      <c r="D204" s="717"/>
      <c r="E204" s="726"/>
      <c r="F204" s="17"/>
      <c r="G204" s="128"/>
      <c r="H204" s="145"/>
      <c r="I204" s="138"/>
    </row>
    <row r="205" spans="1:9" ht="13" x14ac:dyDescent="0.25">
      <c r="A205" s="188"/>
      <c r="B205" s="727"/>
      <c r="C205" s="727"/>
      <c r="D205" s="727"/>
      <c r="E205" s="728"/>
      <c r="F205" s="17"/>
      <c r="G205" s="128"/>
      <c r="H205" s="145"/>
      <c r="I205" s="138"/>
    </row>
    <row r="206" spans="1:9" ht="13" x14ac:dyDescent="0.25">
      <c r="A206" s="188"/>
      <c r="B206" s="727"/>
      <c r="C206" s="727"/>
      <c r="D206" s="727"/>
      <c r="E206" s="728"/>
      <c r="F206" s="17"/>
      <c r="G206" s="128"/>
      <c r="H206" s="145"/>
      <c r="I206" s="138"/>
    </row>
    <row r="207" spans="1:9" ht="13" x14ac:dyDescent="0.25">
      <c r="A207" s="188"/>
      <c r="B207" s="727"/>
      <c r="C207" s="727"/>
      <c r="D207" s="727"/>
      <c r="E207" s="728"/>
      <c r="F207" s="17"/>
      <c r="G207" s="128"/>
      <c r="H207" s="145"/>
      <c r="I207" s="138"/>
    </row>
    <row r="208" spans="1:9" ht="13" x14ac:dyDescent="0.25">
      <c r="A208" s="188"/>
      <c r="B208" s="727"/>
      <c r="C208" s="727"/>
      <c r="D208" s="727"/>
      <c r="E208" s="728"/>
      <c r="F208" s="17"/>
      <c r="G208" s="128"/>
      <c r="H208" s="145"/>
      <c r="I208" s="138"/>
    </row>
    <row r="209" spans="1:9" ht="13" x14ac:dyDescent="0.25">
      <c r="A209" s="188"/>
      <c r="B209" s="727"/>
      <c r="C209" s="727"/>
      <c r="D209" s="727"/>
      <c r="E209" s="728"/>
      <c r="F209" s="17"/>
      <c r="G209" s="128"/>
      <c r="H209" s="145"/>
      <c r="I209" s="138"/>
    </row>
    <row r="210" spans="1:9" ht="13" x14ac:dyDescent="0.25">
      <c r="A210" s="188"/>
      <c r="B210" s="727"/>
      <c r="C210" s="727"/>
      <c r="D210" s="727"/>
      <c r="E210" s="728"/>
      <c r="F210" s="17"/>
      <c r="G210" s="128"/>
      <c r="H210" s="145"/>
      <c r="I210" s="138"/>
    </row>
    <row r="211" spans="1:9" ht="13" x14ac:dyDescent="0.25">
      <c r="A211" s="188"/>
      <c r="B211" s="727"/>
      <c r="C211" s="727"/>
      <c r="D211" s="727"/>
      <c r="E211" s="728"/>
      <c r="F211" s="17"/>
      <c r="G211" s="128"/>
      <c r="H211" s="145"/>
      <c r="I211" s="138"/>
    </row>
    <row r="212" spans="1:9" ht="13" x14ac:dyDescent="0.25">
      <c r="A212" s="188"/>
      <c r="B212" s="727"/>
      <c r="C212" s="727"/>
      <c r="D212" s="727"/>
      <c r="E212" s="728"/>
      <c r="F212" s="17"/>
      <c r="G212" s="128"/>
      <c r="H212" s="145"/>
      <c r="I212" s="138"/>
    </row>
    <row r="213" spans="1:9" ht="13" x14ac:dyDescent="0.25">
      <c r="A213" s="43" t="str">
        <f>$A$10</f>
        <v>C11.7</v>
      </c>
      <c r="B213" s="696"/>
      <c r="C213" s="20"/>
      <c r="D213" s="696"/>
      <c r="E213" s="19" t="s">
        <v>90</v>
      </c>
      <c r="F213" s="20"/>
      <c r="G213" s="21"/>
      <c r="H213" s="729"/>
      <c r="I213" s="929">
        <f>SUM(I140:I212)</f>
        <v>50000</v>
      </c>
    </row>
  </sheetData>
  <sheetProtection algorithmName="SHA-512" hashValue="CQDN3xUcJ2RMwNScwLpksyMDKH/rcWJAhUIjs7LJExcOGrv5goG5u4Gw0qUZgvo9kD9C9uW+LlJFAqkNnSyOaQ==" saltValue="PN03Rm6Ae8O8qvwvlOtCBA=="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rowBreaks count="2" manualBreakCount="2">
    <brk id="66" max="8" man="1"/>
    <brk id="138" max="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91A5F-0376-483C-9132-C999F6C86075}">
  <sheetPr codeName="Sheet88">
    <tabColor rgb="FF92D050"/>
  </sheetPr>
  <dimension ref="A1:J151"/>
  <sheetViews>
    <sheetView view="pageBreakPreview" topLeftCell="A61" zoomScale="80" zoomScaleNormal="125" zoomScaleSheetLayoutView="80" zoomScalePageLayoutView="125" workbookViewId="0">
      <selection activeCell="F82" sqref="F82"/>
    </sheetView>
  </sheetViews>
  <sheetFormatPr defaultColWidth="8.90625" defaultRowHeight="11.5" x14ac:dyDescent="0.25"/>
  <cols>
    <col min="1" max="1" width="9.26953125" style="697" customWidth="1"/>
    <col min="2" max="2" width="10" style="697" customWidth="1"/>
    <col min="3" max="3" width="4.26953125" style="698" customWidth="1"/>
    <col min="4" max="4" width="4.26953125" style="697" customWidth="1"/>
    <col min="5" max="5" width="40.7265625" style="699" customWidth="1"/>
    <col min="6" max="6" width="18.26953125" style="700" customWidth="1"/>
    <col min="7" max="7" width="15.54296875" style="700" customWidth="1"/>
    <col min="8" max="8" width="15.54296875" style="701" customWidth="1"/>
    <col min="9" max="9" width="16.26953125" style="685" customWidth="1"/>
    <col min="10" max="16384" width="8.90625" style="680"/>
  </cols>
  <sheetData>
    <row r="1" spans="1:10" s="1" customFormat="1" ht="13" x14ac:dyDescent="0.25">
      <c r="A1" s="18" t="s">
        <v>1</v>
      </c>
      <c r="B1" s="49"/>
      <c r="C1" s="49"/>
      <c r="D1" s="49"/>
      <c r="E1" s="49"/>
      <c r="F1" s="49"/>
      <c r="G1" s="49"/>
      <c r="H1" s="653"/>
      <c r="I1" s="49"/>
      <c r="J1" s="5"/>
    </row>
    <row r="2" spans="1:10" s="1" customFormat="1" ht="13" x14ac:dyDescent="0.25">
      <c r="A2" s="18"/>
      <c r="B2" s="49"/>
      <c r="C2" s="49"/>
      <c r="D2" s="49"/>
      <c r="E2" s="49"/>
      <c r="F2" s="49"/>
      <c r="G2" s="49"/>
      <c r="H2" s="653"/>
      <c r="I2" s="49"/>
      <c r="J2" s="5"/>
    </row>
    <row r="3" spans="1:10" s="1" customFormat="1" ht="13" x14ac:dyDescent="0.25">
      <c r="A3" s="654" t="s">
        <v>3</v>
      </c>
      <c r="B3" s="49"/>
      <c r="C3" s="49"/>
      <c r="D3" s="49"/>
      <c r="E3" s="49"/>
      <c r="F3" s="49"/>
      <c r="G3" s="49"/>
      <c r="H3" s="653"/>
      <c r="I3" s="49"/>
      <c r="J3" s="5"/>
    </row>
    <row r="4" spans="1:10" s="1" customFormat="1" ht="13" x14ac:dyDescent="0.25">
      <c r="A4" s="18" t="s">
        <v>9</v>
      </c>
      <c r="B4" s="49"/>
      <c r="C4" s="49"/>
      <c r="D4" s="49"/>
      <c r="E4" s="49"/>
      <c r="F4" s="49"/>
      <c r="G4" s="49"/>
      <c r="H4" s="653"/>
      <c r="I4" s="49"/>
      <c r="J4" s="6"/>
    </row>
    <row r="5" spans="1:10" s="1" customFormat="1" ht="13.5" customHeight="1" x14ac:dyDescent="0.25">
      <c r="A5" s="18"/>
      <c r="B5" s="49"/>
      <c r="C5" s="49"/>
      <c r="D5" s="49"/>
      <c r="E5" s="49"/>
      <c r="F5" s="49"/>
      <c r="G5" s="49"/>
      <c r="H5" s="653"/>
      <c r="I5" s="49"/>
      <c r="J5" s="7"/>
    </row>
    <row r="6" spans="1:10" s="1" customFormat="1" ht="12.75" customHeight="1" x14ac:dyDescent="0.25">
      <c r="A6" s="18" t="s">
        <v>10</v>
      </c>
      <c r="B6" s="49"/>
      <c r="C6" s="49"/>
      <c r="D6" s="49"/>
      <c r="E6" s="49"/>
      <c r="F6" s="49"/>
      <c r="G6" s="49"/>
      <c r="H6" s="653"/>
      <c r="I6" s="49"/>
      <c r="J6" s="7"/>
    </row>
    <row r="7" spans="1:10" s="1" customFormat="1" ht="15" customHeight="1" x14ac:dyDescent="0.25">
      <c r="A7" s="2"/>
      <c r="B7" s="182"/>
      <c r="C7" s="182"/>
      <c r="D7" s="182"/>
      <c r="E7" s="182"/>
      <c r="F7" s="182"/>
      <c r="G7" s="182"/>
      <c r="H7" s="655"/>
      <c r="I7" s="182"/>
      <c r="J7" s="7"/>
    </row>
    <row r="8" spans="1:10" s="8" customFormat="1" ht="25.25" customHeight="1" x14ac:dyDescent="0.25">
      <c r="A8" s="9" t="s">
        <v>11</v>
      </c>
      <c r="B8" s="9"/>
      <c r="C8" s="34"/>
      <c r="D8" s="9"/>
      <c r="E8" s="10" t="s">
        <v>12</v>
      </c>
      <c r="F8" s="10" t="s">
        <v>13</v>
      </c>
      <c r="G8" s="10" t="s">
        <v>14</v>
      </c>
      <c r="H8" s="656" t="s">
        <v>15</v>
      </c>
      <c r="I8" s="10" t="s">
        <v>16</v>
      </c>
    </row>
    <row r="9" spans="1:10" x14ac:dyDescent="0.25">
      <c r="A9" s="675"/>
      <c r="B9" s="675"/>
      <c r="C9" s="676"/>
      <c r="D9" s="675"/>
      <c r="E9" s="677"/>
      <c r="F9" s="678"/>
      <c r="G9" s="678"/>
      <c r="H9" s="679"/>
      <c r="I9" s="143"/>
    </row>
    <row r="10" spans="1:10" ht="13" x14ac:dyDescent="0.25">
      <c r="A10" s="188" t="s">
        <v>2338</v>
      </c>
      <c r="B10" s="188"/>
      <c r="C10" s="659"/>
      <c r="D10" s="188"/>
      <c r="E10" s="15" t="s">
        <v>1120</v>
      </c>
      <c r="F10" s="17"/>
      <c r="G10" s="17"/>
      <c r="H10" s="658"/>
      <c r="I10" s="70" t="str">
        <f t="shared" ref="I10:I17" si="0">IF(F10="","",G10*H10)</f>
        <v/>
      </c>
    </row>
    <row r="11" spans="1:10" ht="12.5" x14ac:dyDescent="0.25">
      <c r="A11" s="12"/>
      <c r="B11" s="12"/>
      <c r="C11" s="657"/>
      <c r="D11" s="12"/>
      <c r="E11" s="13"/>
      <c r="F11" s="17"/>
      <c r="G11" s="17"/>
      <c r="H11" s="658"/>
      <c r="I11" s="70" t="str">
        <f t="shared" si="0"/>
        <v/>
      </c>
    </row>
    <row r="12" spans="1:10" ht="12.5" x14ac:dyDescent="0.25">
      <c r="A12" s="12"/>
      <c r="B12" s="12" t="s">
        <v>2339</v>
      </c>
      <c r="C12" s="657"/>
      <c r="D12" s="12"/>
      <c r="E12" s="13" t="s">
        <v>1122</v>
      </c>
      <c r="F12" s="17"/>
      <c r="G12" s="17"/>
      <c r="H12" s="658"/>
      <c r="I12" s="70" t="str">
        <f t="shared" si="0"/>
        <v/>
      </c>
    </row>
    <row r="13" spans="1:10" ht="12.5" x14ac:dyDescent="0.25">
      <c r="A13" s="12"/>
      <c r="B13" s="12"/>
      <c r="C13" s="657"/>
      <c r="D13" s="12"/>
      <c r="E13" s="13"/>
      <c r="F13" s="17"/>
      <c r="G13" s="17"/>
      <c r="H13" s="658"/>
      <c r="I13" s="70" t="str">
        <f t="shared" si="0"/>
        <v/>
      </c>
    </row>
    <row r="14" spans="1:10" ht="30" customHeight="1" x14ac:dyDescent="0.25">
      <c r="A14" s="12"/>
      <c r="B14" s="12" t="s">
        <v>2340</v>
      </c>
      <c r="C14" s="657"/>
      <c r="D14" s="12"/>
      <c r="E14" s="13" t="s">
        <v>1124</v>
      </c>
      <c r="F14" s="17" t="s">
        <v>753</v>
      </c>
      <c r="G14" s="71">
        <v>57490</v>
      </c>
      <c r="H14" s="867"/>
      <c r="I14" s="873">
        <f>H14*G14</f>
        <v>0</v>
      </c>
    </row>
    <row r="15" spans="1:10" ht="12.5" x14ac:dyDescent="0.25">
      <c r="A15" s="12"/>
      <c r="B15" s="12"/>
      <c r="C15" s="657"/>
      <c r="D15" s="12"/>
      <c r="E15" s="13"/>
      <c r="F15" s="17"/>
      <c r="G15" s="71"/>
      <c r="H15" s="869"/>
      <c r="I15" s="873" t="str">
        <f t="shared" si="0"/>
        <v/>
      </c>
    </row>
    <row r="16" spans="1:10" ht="27" x14ac:dyDescent="0.25">
      <c r="A16" s="12"/>
      <c r="B16" s="12" t="s">
        <v>2341</v>
      </c>
      <c r="C16" s="657"/>
      <c r="D16" s="12"/>
      <c r="E16" s="13" t="s">
        <v>1126</v>
      </c>
      <c r="F16" s="17" t="s">
        <v>165</v>
      </c>
      <c r="G16" s="71">
        <v>22380</v>
      </c>
      <c r="H16" s="867"/>
      <c r="I16" s="873">
        <f>H16*G16</f>
        <v>0</v>
      </c>
    </row>
    <row r="17" spans="1:9" ht="12.5" x14ac:dyDescent="0.25">
      <c r="A17" s="12"/>
      <c r="B17" s="12"/>
      <c r="C17" s="657"/>
      <c r="D17" s="12"/>
      <c r="E17" s="13"/>
      <c r="F17" s="17"/>
      <c r="G17" s="71"/>
      <c r="H17" s="869"/>
      <c r="I17" s="873" t="str">
        <f t="shared" si="0"/>
        <v/>
      </c>
    </row>
    <row r="18" spans="1:9" ht="13" x14ac:dyDescent="0.25">
      <c r="A18" s="188" t="s">
        <v>2342</v>
      </c>
      <c r="B18" s="12"/>
      <c r="C18" s="681"/>
      <c r="D18" s="682"/>
      <c r="E18" s="42" t="s">
        <v>1128</v>
      </c>
      <c r="F18" s="17" t="s">
        <v>5</v>
      </c>
      <c r="G18" s="71"/>
      <c r="H18" s="869"/>
      <c r="I18" s="873" t="s">
        <v>5</v>
      </c>
    </row>
    <row r="19" spans="1:9" ht="12.5" x14ac:dyDescent="0.25">
      <c r="A19" s="12"/>
      <c r="B19" s="12"/>
      <c r="C19" s="681"/>
      <c r="D19" s="682"/>
      <c r="E19" s="42"/>
      <c r="F19" s="17"/>
      <c r="G19" s="71"/>
      <c r="H19" s="869"/>
      <c r="I19" s="873"/>
    </row>
    <row r="20" spans="1:9" ht="12.5" x14ac:dyDescent="0.25">
      <c r="A20" s="12"/>
      <c r="B20" s="12" t="s">
        <v>2343</v>
      </c>
      <c r="C20" s="681"/>
      <c r="D20" s="682"/>
      <c r="E20" s="42" t="s">
        <v>1130</v>
      </c>
      <c r="F20" s="17" t="s">
        <v>352</v>
      </c>
      <c r="G20" s="71">
        <v>2</v>
      </c>
      <c r="H20" s="872"/>
      <c r="I20" s="873">
        <f>H20*G20</f>
        <v>0</v>
      </c>
    </row>
    <row r="21" spans="1:9" ht="12.5" x14ac:dyDescent="0.25">
      <c r="A21" s="12"/>
      <c r="B21" s="12"/>
      <c r="C21" s="657"/>
      <c r="D21" s="12"/>
      <c r="E21" s="13"/>
      <c r="F21" s="17"/>
      <c r="G21" s="71"/>
      <c r="H21" s="869"/>
      <c r="I21" s="873" t="str">
        <f t="shared" ref="I21:I61" si="1">IF(F21="","",G21*H21)</f>
        <v/>
      </c>
    </row>
    <row r="22" spans="1:9" ht="12.5" x14ac:dyDescent="0.25">
      <c r="A22" s="12"/>
      <c r="B22" s="12" t="s">
        <v>2344</v>
      </c>
      <c r="C22" s="657"/>
      <c r="D22" s="12"/>
      <c r="E22" s="13" t="s">
        <v>1132</v>
      </c>
      <c r="F22" s="17" t="s">
        <v>352</v>
      </c>
      <c r="G22" s="71">
        <v>28</v>
      </c>
      <c r="H22" s="867"/>
      <c r="I22" s="873">
        <f>H22*G22</f>
        <v>0</v>
      </c>
    </row>
    <row r="23" spans="1:9" ht="12.5" x14ac:dyDescent="0.25">
      <c r="A23" s="12"/>
      <c r="B23" s="12"/>
      <c r="C23" s="657"/>
      <c r="D23" s="12"/>
      <c r="E23" s="13"/>
      <c r="F23" s="17"/>
      <c r="G23" s="71"/>
      <c r="H23" s="868"/>
      <c r="I23" s="873" t="str">
        <f t="shared" si="1"/>
        <v/>
      </c>
    </row>
    <row r="24" spans="1:9" ht="25" x14ac:dyDescent="0.25">
      <c r="A24" s="12"/>
      <c r="B24" s="12" t="s">
        <v>2345</v>
      </c>
      <c r="C24" s="657"/>
      <c r="D24" s="12"/>
      <c r="E24" s="13" t="s">
        <v>1134</v>
      </c>
      <c r="F24" s="17"/>
      <c r="G24" s="71"/>
      <c r="H24" s="870"/>
      <c r="I24" s="873" t="str">
        <f t="shared" si="1"/>
        <v/>
      </c>
    </row>
    <row r="25" spans="1:9" ht="12.5" x14ac:dyDescent="0.25">
      <c r="A25" s="12"/>
      <c r="B25" s="12"/>
      <c r="C25" s="657"/>
      <c r="D25" s="12"/>
      <c r="E25" s="13"/>
      <c r="F25" s="17"/>
      <c r="G25" s="71"/>
      <c r="H25" s="869"/>
      <c r="I25" s="873" t="str">
        <f t="shared" si="1"/>
        <v/>
      </c>
    </row>
    <row r="26" spans="1:9" ht="25.5" x14ac:dyDescent="0.25">
      <c r="A26" s="12"/>
      <c r="B26" s="12"/>
      <c r="C26" s="657" t="s">
        <v>41</v>
      </c>
      <c r="D26" s="12"/>
      <c r="E26" s="13" t="s">
        <v>1135</v>
      </c>
      <c r="F26" s="17" t="s">
        <v>795</v>
      </c>
      <c r="G26" s="71">
        <v>14760</v>
      </c>
      <c r="H26" s="867"/>
      <c r="I26" s="873">
        <f>H26*G26</f>
        <v>0</v>
      </c>
    </row>
    <row r="27" spans="1:9" ht="12.5" x14ac:dyDescent="0.25">
      <c r="A27" s="12"/>
      <c r="B27" s="12"/>
      <c r="C27" s="657"/>
      <c r="D27" s="12"/>
      <c r="E27" s="13"/>
      <c r="F27" s="17"/>
      <c r="G27" s="71"/>
      <c r="H27" s="869"/>
      <c r="I27" s="873" t="str">
        <f t="shared" si="1"/>
        <v/>
      </c>
    </row>
    <row r="28" spans="1:9" ht="25.5" x14ac:dyDescent="0.25">
      <c r="A28" s="12"/>
      <c r="B28" s="682"/>
      <c r="C28" s="657" t="s">
        <v>44</v>
      </c>
      <c r="D28" s="682"/>
      <c r="E28" s="42" t="s">
        <v>1136</v>
      </c>
      <c r="F28" s="17" t="s">
        <v>795</v>
      </c>
      <c r="G28" s="71">
        <v>2720</v>
      </c>
      <c r="H28" s="867"/>
      <c r="I28" s="873">
        <f>H28*G28</f>
        <v>0</v>
      </c>
    </row>
    <row r="29" spans="1:9" ht="12.5" x14ac:dyDescent="0.25">
      <c r="A29" s="12"/>
      <c r="B29" s="12"/>
      <c r="C29" s="657"/>
      <c r="D29" s="12"/>
      <c r="E29" s="13"/>
      <c r="F29" s="17"/>
      <c r="G29" s="71"/>
      <c r="H29" s="869"/>
      <c r="I29" s="873" t="str">
        <f t="shared" si="1"/>
        <v/>
      </c>
    </row>
    <row r="30" spans="1:9" ht="37.5" customHeight="1" x14ac:dyDescent="0.25">
      <c r="A30" s="12"/>
      <c r="B30" s="12" t="s">
        <v>2346</v>
      </c>
      <c r="C30" s="657"/>
      <c r="D30" s="12"/>
      <c r="E30" s="13" t="s">
        <v>2347</v>
      </c>
      <c r="F30" s="17" t="s">
        <v>795</v>
      </c>
      <c r="G30" s="71">
        <v>2100</v>
      </c>
      <c r="H30" s="867"/>
      <c r="I30" s="873">
        <f>H30*G30</f>
        <v>0</v>
      </c>
    </row>
    <row r="31" spans="1:9" ht="12.5" x14ac:dyDescent="0.25">
      <c r="A31" s="12"/>
      <c r="B31" s="12"/>
      <c r="C31" s="657"/>
      <c r="D31" s="12"/>
      <c r="E31" s="13"/>
      <c r="F31" s="17"/>
      <c r="G31" s="17"/>
      <c r="H31" s="869"/>
      <c r="I31" s="873" t="str">
        <f t="shared" si="1"/>
        <v/>
      </c>
    </row>
    <row r="32" spans="1:9" ht="25" x14ac:dyDescent="0.25">
      <c r="A32" s="12"/>
      <c r="B32" s="12" t="s">
        <v>2348</v>
      </c>
      <c r="C32" s="657"/>
      <c r="D32" s="12"/>
      <c r="E32" s="13" t="s">
        <v>1138</v>
      </c>
      <c r="F32" s="17"/>
      <c r="G32" s="17"/>
      <c r="H32" s="868"/>
      <c r="I32" s="873" t="str">
        <f t="shared" si="1"/>
        <v/>
      </c>
    </row>
    <row r="33" spans="1:9" ht="12.5" x14ac:dyDescent="0.25">
      <c r="A33" s="12"/>
      <c r="B33" s="12"/>
      <c r="C33" s="657"/>
      <c r="D33" s="12"/>
      <c r="E33" s="13"/>
      <c r="F33" s="17"/>
      <c r="G33" s="17"/>
      <c r="H33" s="868"/>
      <c r="I33" s="873" t="str">
        <f t="shared" si="1"/>
        <v/>
      </c>
    </row>
    <row r="34" spans="1:9" ht="12.5" x14ac:dyDescent="0.25">
      <c r="A34" s="12"/>
      <c r="B34" s="682"/>
      <c r="C34" s="657" t="s">
        <v>41</v>
      </c>
      <c r="D34" s="682"/>
      <c r="E34" s="42" t="s">
        <v>1139</v>
      </c>
      <c r="F34" s="17" t="s">
        <v>522</v>
      </c>
      <c r="G34" s="17">
        <v>18</v>
      </c>
      <c r="H34" s="867"/>
      <c r="I34" s="873">
        <f>H34*G34</f>
        <v>0</v>
      </c>
    </row>
    <row r="35" spans="1:9" ht="12.5" x14ac:dyDescent="0.25">
      <c r="A35" s="12"/>
      <c r="B35" s="12"/>
      <c r="C35" s="657"/>
      <c r="D35" s="12"/>
      <c r="E35" s="13"/>
      <c r="F35" s="17"/>
      <c r="G35" s="17"/>
      <c r="H35" s="868"/>
      <c r="I35" s="873" t="str">
        <f t="shared" si="1"/>
        <v/>
      </c>
    </row>
    <row r="36" spans="1:9" ht="12.5" x14ac:dyDescent="0.25">
      <c r="A36" s="12"/>
      <c r="B36" s="682"/>
      <c r="C36" s="657" t="s">
        <v>44</v>
      </c>
      <c r="D36" s="682"/>
      <c r="E36" s="42" t="s">
        <v>1140</v>
      </c>
      <c r="F36" s="17" t="s">
        <v>522</v>
      </c>
      <c r="G36" s="17">
        <v>5</v>
      </c>
      <c r="H36" s="867"/>
      <c r="I36" s="873">
        <f>H36*G36</f>
        <v>0</v>
      </c>
    </row>
    <row r="37" spans="1:9" ht="12.5" x14ac:dyDescent="0.25">
      <c r="A37" s="12"/>
      <c r="B37" s="12"/>
      <c r="C37" s="657"/>
      <c r="D37" s="12"/>
      <c r="E37" s="13"/>
      <c r="F37" s="17"/>
      <c r="G37" s="17"/>
      <c r="H37" s="868"/>
      <c r="I37" s="873" t="str">
        <f t="shared" si="1"/>
        <v/>
      </c>
    </row>
    <row r="38" spans="1:9" ht="12.5" x14ac:dyDescent="0.25">
      <c r="A38" s="12"/>
      <c r="B38" s="12"/>
      <c r="C38" s="657" t="s">
        <v>339</v>
      </c>
      <c r="D38" s="12"/>
      <c r="E38" s="13" t="s">
        <v>1141</v>
      </c>
      <c r="F38" s="17" t="s">
        <v>522</v>
      </c>
      <c r="G38" s="17">
        <v>5</v>
      </c>
      <c r="H38" s="867"/>
      <c r="I38" s="873">
        <f>H38*G38</f>
        <v>0</v>
      </c>
    </row>
    <row r="39" spans="1:9" ht="12.5" x14ac:dyDescent="0.25">
      <c r="A39" s="12"/>
      <c r="B39" s="12"/>
      <c r="C39" s="657"/>
      <c r="D39" s="12"/>
      <c r="E39" s="13"/>
      <c r="F39" s="17"/>
      <c r="G39" s="17"/>
      <c r="H39" s="868"/>
      <c r="I39" s="873" t="str">
        <f t="shared" si="1"/>
        <v/>
      </c>
    </row>
    <row r="40" spans="1:9" ht="12.5" x14ac:dyDescent="0.25">
      <c r="A40" s="12"/>
      <c r="B40" s="12"/>
      <c r="C40" s="657" t="s">
        <v>82</v>
      </c>
      <c r="D40" s="12"/>
      <c r="E40" s="13" t="s">
        <v>1142</v>
      </c>
      <c r="F40" s="17" t="s">
        <v>522</v>
      </c>
      <c r="G40" s="24">
        <v>5</v>
      </c>
      <c r="H40" s="867"/>
      <c r="I40" s="873">
        <f>H40*G40</f>
        <v>0</v>
      </c>
    </row>
    <row r="41" spans="1:9" ht="12.5" x14ac:dyDescent="0.25">
      <c r="A41" s="12"/>
      <c r="B41" s="12"/>
      <c r="C41" s="657"/>
      <c r="D41" s="12"/>
      <c r="E41" s="13"/>
      <c r="F41" s="17"/>
      <c r="G41" s="17"/>
      <c r="H41" s="868"/>
      <c r="I41" s="873" t="str">
        <f t="shared" si="1"/>
        <v/>
      </c>
    </row>
    <row r="42" spans="1:9" ht="12.5" x14ac:dyDescent="0.25">
      <c r="A42" s="12"/>
      <c r="B42" s="682"/>
      <c r="C42" s="657" t="s">
        <v>84</v>
      </c>
      <c r="D42" s="682"/>
      <c r="E42" s="683" t="s">
        <v>1143</v>
      </c>
      <c r="F42" s="17" t="s">
        <v>522</v>
      </c>
      <c r="G42" s="24">
        <v>4</v>
      </c>
      <c r="H42" s="867"/>
      <c r="I42" s="873">
        <f>H42*G42</f>
        <v>0</v>
      </c>
    </row>
    <row r="43" spans="1:9" ht="12.5" x14ac:dyDescent="0.25">
      <c r="A43" s="12"/>
      <c r="B43" s="682"/>
      <c r="C43" s="657"/>
      <c r="D43" s="682"/>
      <c r="E43" s="683"/>
      <c r="F43" s="24"/>
      <c r="G43" s="24"/>
      <c r="H43" s="868"/>
      <c r="I43" s="873" t="str">
        <f t="shared" si="1"/>
        <v/>
      </c>
    </row>
    <row r="44" spans="1:9" ht="25" x14ac:dyDescent="0.25">
      <c r="A44" s="12"/>
      <c r="B44" s="12"/>
      <c r="C44" s="657" t="s">
        <v>86</v>
      </c>
      <c r="D44" s="12"/>
      <c r="E44" s="13" t="s">
        <v>1144</v>
      </c>
      <c r="F44" s="17" t="s">
        <v>522</v>
      </c>
      <c r="G44" s="17">
        <v>4</v>
      </c>
      <c r="H44" s="867"/>
      <c r="I44" s="873">
        <f>H44*G44</f>
        <v>0</v>
      </c>
    </row>
    <row r="45" spans="1:9" ht="12.5" x14ac:dyDescent="0.25">
      <c r="A45" s="12"/>
      <c r="B45" s="12"/>
      <c r="C45" s="657"/>
      <c r="D45" s="12"/>
      <c r="E45" s="13"/>
      <c r="F45" s="17"/>
      <c r="G45" s="17"/>
      <c r="H45" s="868"/>
      <c r="I45" s="873" t="str">
        <f t="shared" si="1"/>
        <v/>
      </c>
    </row>
    <row r="46" spans="1:9" ht="13" x14ac:dyDescent="0.25">
      <c r="A46" s="188" t="s">
        <v>2349</v>
      </c>
      <c r="B46" s="12"/>
      <c r="C46" s="657"/>
      <c r="D46" s="12"/>
      <c r="E46" s="13" t="s">
        <v>1146</v>
      </c>
      <c r="F46" s="17"/>
      <c r="G46" s="17"/>
      <c r="H46" s="868"/>
      <c r="I46" s="873" t="str">
        <f t="shared" si="1"/>
        <v/>
      </c>
    </row>
    <row r="47" spans="1:9" ht="12.5" x14ac:dyDescent="0.25">
      <c r="A47" s="12"/>
      <c r="B47" s="12"/>
      <c r="C47" s="657"/>
      <c r="D47" s="12"/>
      <c r="E47" s="13"/>
      <c r="F47" s="17"/>
      <c r="G47" s="17"/>
      <c r="H47" s="868"/>
      <c r="I47" s="873"/>
    </row>
    <row r="48" spans="1:9" ht="13" x14ac:dyDescent="0.25">
      <c r="A48" s="12"/>
      <c r="B48" s="12" t="s">
        <v>2350</v>
      </c>
      <c r="C48" s="657"/>
      <c r="D48" s="12"/>
      <c r="E48" s="13" t="s">
        <v>2351</v>
      </c>
      <c r="F48" s="17" t="s">
        <v>352</v>
      </c>
      <c r="G48" s="17">
        <v>3</v>
      </c>
      <c r="H48" s="867"/>
      <c r="I48" s="873">
        <f>H48*G48</f>
        <v>0</v>
      </c>
    </row>
    <row r="49" spans="1:9" ht="12.5" x14ac:dyDescent="0.25">
      <c r="A49" s="12"/>
      <c r="B49" s="12"/>
      <c r="C49" s="657"/>
      <c r="D49" s="12"/>
      <c r="E49" s="13"/>
      <c r="F49" s="17"/>
      <c r="G49" s="17"/>
      <c r="H49" s="868"/>
      <c r="I49" s="873" t="str">
        <f t="shared" si="1"/>
        <v/>
      </c>
    </row>
    <row r="50" spans="1:9" ht="12.5" x14ac:dyDescent="0.25">
      <c r="A50" s="12"/>
      <c r="B50" s="12" t="s">
        <v>2352</v>
      </c>
      <c r="C50" s="657"/>
      <c r="D50" s="12"/>
      <c r="E50" s="13" t="s">
        <v>1148</v>
      </c>
      <c r="F50" s="17"/>
      <c r="G50" s="17"/>
      <c r="H50" s="869"/>
      <c r="I50" s="880" t="str">
        <f t="shared" si="1"/>
        <v/>
      </c>
    </row>
    <row r="51" spans="1:9" ht="12.5" x14ac:dyDescent="0.25">
      <c r="A51" s="12"/>
      <c r="B51" s="12"/>
      <c r="C51" s="657"/>
      <c r="D51" s="12"/>
      <c r="E51" s="13"/>
      <c r="F51" s="17"/>
      <c r="G51" s="17"/>
      <c r="H51" s="869"/>
      <c r="I51" s="880" t="str">
        <f t="shared" si="1"/>
        <v/>
      </c>
    </row>
    <row r="52" spans="1:9" ht="14.5" x14ac:dyDescent="0.25">
      <c r="A52" s="12"/>
      <c r="B52" s="12"/>
      <c r="C52" s="657" t="s">
        <v>41</v>
      </c>
      <c r="D52" s="12"/>
      <c r="E52" s="13" t="s">
        <v>2353</v>
      </c>
      <c r="F52" s="17" t="s">
        <v>753</v>
      </c>
      <c r="G52" s="128">
        <v>37600</v>
      </c>
      <c r="H52" s="867"/>
      <c r="I52" s="873">
        <f>H52*G52</f>
        <v>0</v>
      </c>
    </row>
    <row r="53" spans="1:9" ht="12.5" x14ac:dyDescent="0.25">
      <c r="A53" s="12"/>
      <c r="B53" s="12"/>
      <c r="C53" s="657"/>
      <c r="D53" s="12"/>
      <c r="E53" s="13"/>
      <c r="F53" s="17"/>
      <c r="G53" s="128"/>
      <c r="H53" s="869"/>
      <c r="I53" s="880" t="str">
        <f t="shared" si="1"/>
        <v/>
      </c>
    </row>
    <row r="54" spans="1:9" ht="14.5" x14ac:dyDescent="0.25">
      <c r="A54" s="12"/>
      <c r="B54" s="12"/>
      <c r="C54" s="657" t="s">
        <v>44</v>
      </c>
      <c r="D54" s="12"/>
      <c r="E54" s="13" t="s">
        <v>1150</v>
      </c>
      <c r="F54" s="17" t="s">
        <v>753</v>
      </c>
      <c r="G54" s="128">
        <v>4700</v>
      </c>
      <c r="H54" s="867"/>
      <c r="I54" s="873">
        <f>H54*G54</f>
        <v>0</v>
      </c>
    </row>
    <row r="55" spans="1:9" ht="12.5" x14ac:dyDescent="0.25">
      <c r="A55" s="12"/>
      <c r="B55" s="12"/>
      <c r="C55" s="657"/>
      <c r="D55" s="12"/>
      <c r="E55" s="13"/>
      <c r="F55" s="17"/>
      <c r="G55" s="128"/>
      <c r="H55" s="878"/>
      <c r="I55" s="880"/>
    </row>
    <row r="56" spans="1:9" ht="50" x14ac:dyDescent="0.25">
      <c r="A56" s="12"/>
      <c r="B56" s="12"/>
      <c r="C56" s="657"/>
      <c r="D56" s="12"/>
      <c r="E56" s="13" t="s">
        <v>2354</v>
      </c>
      <c r="F56" s="17" t="s">
        <v>1764</v>
      </c>
      <c r="G56" s="128">
        <v>20300</v>
      </c>
      <c r="H56" s="867"/>
      <c r="I56" s="873">
        <f>H56*G56</f>
        <v>0</v>
      </c>
    </row>
    <row r="57" spans="1:9" ht="12.5" x14ac:dyDescent="0.25">
      <c r="A57" s="12"/>
      <c r="B57" s="12"/>
      <c r="C57" s="657"/>
      <c r="D57" s="12"/>
      <c r="E57" s="13"/>
      <c r="F57" s="17"/>
      <c r="G57" s="128"/>
      <c r="H57" s="869"/>
      <c r="I57" s="880" t="str">
        <f t="shared" si="1"/>
        <v/>
      </c>
    </row>
    <row r="58" spans="1:9" ht="12.5" x14ac:dyDescent="0.25">
      <c r="A58" s="12"/>
      <c r="B58" s="12" t="s">
        <v>2355</v>
      </c>
      <c r="C58" s="681"/>
      <c r="D58" s="682"/>
      <c r="E58" s="42" t="s">
        <v>1152</v>
      </c>
      <c r="F58" s="17"/>
      <c r="G58" s="128"/>
      <c r="H58" s="871"/>
      <c r="I58" s="880" t="str">
        <f t="shared" si="1"/>
        <v/>
      </c>
    </row>
    <row r="59" spans="1:9" ht="12.5" x14ac:dyDescent="0.25">
      <c r="A59" s="12"/>
      <c r="B59" s="12"/>
      <c r="C59" s="657"/>
      <c r="D59" s="12"/>
      <c r="E59" s="13"/>
      <c r="F59" s="17"/>
      <c r="G59" s="128"/>
      <c r="H59" s="871"/>
      <c r="I59" s="880" t="str">
        <f t="shared" si="1"/>
        <v/>
      </c>
    </row>
    <row r="60" spans="1:9" s="685" customFormat="1" ht="25" x14ac:dyDescent="0.25">
      <c r="A60" s="12"/>
      <c r="B60" s="12"/>
      <c r="C60" s="657" t="s">
        <v>41</v>
      </c>
      <c r="D60" s="12"/>
      <c r="E60" s="13" t="s">
        <v>1153</v>
      </c>
      <c r="F60" s="17" t="s">
        <v>702</v>
      </c>
      <c r="G60" s="128">
        <v>3050</v>
      </c>
      <c r="H60" s="867"/>
      <c r="I60" s="873">
        <f>H60*G60</f>
        <v>0</v>
      </c>
    </row>
    <row r="61" spans="1:9" s="685" customFormat="1" ht="12.5" x14ac:dyDescent="0.25">
      <c r="A61" s="12"/>
      <c r="B61" s="12"/>
      <c r="C61" s="657"/>
      <c r="D61" s="12"/>
      <c r="E61" s="13"/>
      <c r="F61" s="17"/>
      <c r="G61" s="128"/>
      <c r="H61" s="871"/>
      <c r="I61" s="880" t="str">
        <f t="shared" si="1"/>
        <v/>
      </c>
    </row>
    <row r="62" spans="1:9" s="685" customFormat="1" ht="15" customHeight="1" x14ac:dyDescent="0.25">
      <c r="A62" s="12"/>
      <c r="B62" s="12"/>
      <c r="C62" s="657" t="s">
        <v>44</v>
      </c>
      <c r="D62" s="12"/>
      <c r="E62" s="13" t="s">
        <v>1154</v>
      </c>
      <c r="F62" s="17" t="s">
        <v>702</v>
      </c>
      <c r="G62" s="128">
        <v>2400</v>
      </c>
      <c r="H62" s="867"/>
      <c r="I62" s="873">
        <f>H62*G62</f>
        <v>0</v>
      </c>
    </row>
    <row r="63" spans="1:9" s="685" customFormat="1" ht="12.5" x14ac:dyDescent="0.25">
      <c r="A63" s="12"/>
      <c r="B63" s="12"/>
      <c r="C63" s="657"/>
      <c r="D63" s="12"/>
      <c r="E63" s="13"/>
      <c r="F63" s="17"/>
      <c r="G63" s="128"/>
      <c r="H63" s="901"/>
      <c r="I63" s="880"/>
    </row>
    <row r="64" spans="1:9" s="685" customFormat="1" ht="12.5" x14ac:dyDescent="0.25">
      <c r="A64" s="12"/>
      <c r="B64" s="12"/>
      <c r="C64" s="657" t="s">
        <v>339</v>
      </c>
      <c r="D64" s="12"/>
      <c r="E64" s="13" t="s">
        <v>1155</v>
      </c>
      <c r="F64" s="17" t="s">
        <v>352</v>
      </c>
      <c r="G64" s="128">
        <v>6</v>
      </c>
      <c r="H64" s="872"/>
      <c r="I64" s="873">
        <f>H64*G64</f>
        <v>0</v>
      </c>
    </row>
    <row r="65" spans="1:9" s="685" customFormat="1" ht="12.5" x14ac:dyDescent="0.25">
      <c r="A65" s="12"/>
      <c r="B65" s="12"/>
      <c r="C65" s="657"/>
      <c r="D65" s="12"/>
      <c r="E65" s="13"/>
      <c r="F65" s="17"/>
      <c r="G65" s="128"/>
      <c r="H65" s="869"/>
      <c r="I65" s="880" t="str">
        <f t="shared" ref="I65:I91" si="2">IF(F65="","",G65*H65)</f>
        <v/>
      </c>
    </row>
    <row r="66" spans="1:9" s="685" customFormat="1" ht="25" x14ac:dyDescent="0.25">
      <c r="A66" s="188" t="s">
        <v>2356</v>
      </c>
      <c r="B66" s="29"/>
      <c r="C66" s="657"/>
      <c r="D66" s="29"/>
      <c r="E66" s="13" t="s">
        <v>1157</v>
      </c>
      <c r="F66" s="17" t="s">
        <v>370</v>
      </c>
      <c r="G66" s="71">
        <v>4350</v>
      </c>
      <c r="H66" s="867"/>
      <c r="I66" s="873">
        <f>H66*G66</f>
        <v>0</v>
      </c>
    </row>
    <row r="67" spans="1:9" s="685" customFormat="1" ht="12.5" x14ac:dyDescent="0.25">
      <c r="A67" s="29"/>
      <c r="B67" s="29"/>
      <c r="C67" s="657"/>
      <c r="D67" s="29"/>
      <c r="E67" s="13"/>
      <c r="F67" s="17"/>
      <c r="G67" s="71"/>
      <c r="H67" s="869"/>
      <c r="I67" s="873" t="str">
        <f t="shared" si="2"/>
        <v/>
      </c>
    </row>
    <row r="68" spans="1:9" s="685" customFormat="1" ht="25" x14ac:dyDescent="0.25">
      <c r="A68" s="188" t="s">
        <v>2357</v>
      </c>
      <c r="B68" s="29"/>
      <c r="C68" s="657"/>
      <c r="D68" s="29"/>
      <c r="E68" s="13" t="s">
        <v>1159</v>
      </c>
      <c r="F68" s="17" t="s">
        <v>370</v>
      </c>
      <c r="G68" s="71">
        <v>2750</v>
      </c>
      <c r="H68" s="867"/>
      <c r="I68" s="873">
        <f>H68*G68</f>
        <v>0</v>
      </c>
    </row>
    <row r="69" spans="1:9" s="685" customFormat="1" ht="13" x14ac:dyDescent="0.25">
      <c r="A69" s="188"/>
      <c r="B69" s="29"/>
      <c r="C69" s="657"/>
      <c r="D69" s="29"/>
      <c r="E69" s="13"/>
      <c r="F69" s="17"/>
      <c r="G69" s="71"/>
      <c r="H69" s="868"/>
      <c r="I69" s="873"/>
    </row>
    <row r="70" spans="1:9" s="685" customFormat="1" ht="13" x14ac:dyDescent="0.25">
      <c r="A70" s="188"/>
      <c r="B70" s="29"/>
      <c r="C70" s="657"/>
      <c r="D70" s="29"/>
      <c r="E70" s="13"/>
      <c r="F70" s="17"/>
      <c r="G70" s="71"/>
      <c r="H70" s="868"/>
      <c r="I70" s="873"/>
    </row>
    <row r="71" spans="1:9" s="685" customFormat="1" ht="12.5" x14ac:dyDescent="0.25">
      <c r="A71" s="29"/>
      <c r="B71" s="29"/>
      <c r="C71" s="657"/>
      <c r="D71" s="29"/>
      <c r="E71" s="13"/>
      <c r="F71" s="17"/>
      <c r="G71" s="17"/>
      <c r="H71" s="878"/>
      <c r="I71" s="880" t="str">
        <f t="shared" si="2"/>
        <v/>
      </c>
    </row>
    <row r="72" spans="1:9" s="685" customFormat="1" ht="13" x14ac:dyDescent="0.25">
      <c r="A72" s="195" t="str">
        <f>$A$10</f>
        <v>C11.8</v>
      </c>
      <c r="B72" s="196"/>
      <c r="C72" s="20"/>
      <c r="D72" s="196"/>
      <c r="E72" s="19" t="s">
        <v>90</v>
      </c>
      <c r="F72" s="20"/>
      <c r="G72" s="21"/>
      <c r="H72" s="907"/>
      <c r="I72" s="929">
        <f>SUM(I9:I71)</f>
        <v>0</v>
      </c>
    </row>
    <row r="73" spans="1:9" s="685" customFormat="1" ht="13" x14ac:dyDescent="0.25">
      <c r="A73" s="9" t="s">
        <v>11</v>
      </c>
      <c r="B73" s="9"/>
      <c r="C73" s="34"/>
      <c r="D73" s="9"/>
      <c r="E73" s="10" t="s">
        <v>12</v>
      </c>
      <c r="F73" s="10" t="s">
        <v>13</v>
      </c>
      <c r="G73" s="10" t="s">
        <v>14</v>
      </c>
      <c r="H73" s="656" t="s">
        <v>15</v>
      </c>
      <c r="I73" s="10" t="s">
        <v>16</v>
      </c>
    </row>
    <row r="74" spans="1:9" s="685" customFormat="1" ht="13" x14ac:dyDescent="0.25">
      <c r="A74" s="686"/>
      <c r="B74" s="21"/>
      <c r="C74" s="20"/>
      <c r="D74" s="21"/>
      <c r="E74" s="19" t="s">
        <v>91</v>
      </c>
      <c r="F74" s="20"/>
      <c r="G74" s="21"/>
      <c r="H74" s="907"/>
      <c r="I74" s="929">
        <f>I72</f>
        <v>0</v>
      </c>
    </row>
    <row r="75" spans="1:9" s="685" customFormat="1" ht="13" x14ac:dyDescent="0.25">
      <c r="A75" s="687"/>
      <c r="B75" s="688"/>
      <c r="C75" s="689"/>
      <c r="D75" s="688"/>
      <c r="E75" s="690"/>
      <c r="F75" s="689"/>
      <c r="G75" s="688"/>
      <c r="H75" s="912"/>
      <c r="I75" s="937"/>
    </row>
    <row r="76" spans="1:9" s="685" customFormat="1" ht="13" x14ac:dyDescent="0.25">
      <c r="A76" s="188" t="s">
        <v>2358</v>
      </c>
      <c r="B76" s="29"/>
      <c r="C76" s="657"/>
      <c r="D76" s="29"/>
      <c r="E76" s="13" t="s">
        <v>2359</v>
      </c>
      <c r="F76" s="17"/>
      <c r="G76" s="17"/>
      <c r="H76" s="878"/>
      <c r="I76" s="880" t="str">
        <f>IF(F76="","",G76*H76)</f>
        <v/>
      </c>
    </row>
    <row r="77" spans="1:9" s="685" customFormat="1" ht="12.5" x14ac:dyDescent="0.25">
      <c r="A77" s="29"/>
      <c r="B77" s="29"/>
      <c r="C77" s="657"/>
      <c r="D77" s="29"/>
      <c r="E77" s="13"/>
      <c r="F77" s="17"/>
      <c r="G77" s="17"/>
      <c r="H77" s="878"/>
      <c r="I77" s="880" t="str">
        <f>IF(F77="","",G77*H77)</f>
        <v/>
      </c>
    </row>
    <row r="78" spans="1:9" s="685" customFormat="1" ht="12.5" x14ac:dyDescent="0.25">
      <c r="A78" s="29"/>
      <c r="B78" s="29" t="s">
        <v>2360</v>
      </c>
      <c r="C78" s="681"/>
      <c r="D78" s="692"/>
      <c r="E78" s="42" t="s">
        <v>2361</v>
      </c>
      <c r="F78" s="24"/>
      <c r="G78" s="17"/>
      <c r="H78" s="878"/>
      <c r="I78" s="880" t="str">
        <f>IF(F78="","",G78*H78)</f>
        <v/>
      </c>
    </row>
    <row r="79" spans="1:9" s="685" customFormat="1" ht="12.5" x14ac:dyDescent="0.25">
      <c r="A79" s="29"/>
      <c r="B79" s="692"/>
      <c r="C79" s="681"/>
      <c r="D79" s="692"/>
      <c r="E79" s="683"/>
      <c r="F79" s="24"/>
      <c r="G79" s="17"/>
      <c r="H79" s="878"/>
      <c r="I79" s="880" t="str">
        <f>IF(F79="","",G79*H79)</f>
        <v/>
      </c>
    </row>
    <row r="80" spans="1:9" s="685" customFormat="1" ht="26" x14ac:dyDescent="0.25">
      <c r="A80" s="29"/>
      <c r="B80" s="29"/>
      <c r="C80" s="657" t="s">
        <v>41</v>
      </c>
      <c r="D80" s="29"/>
      <c r="E80" s="13" t="s">
        <v>2362</v>
      </c>
      <c r="F80" s="17" t="s">
        <v>57</v>
      </c>
      <c r="G80" s="24">
        <v>200</v>
      </c>
      <c r="H80" s="867"/>
      <c r="I80" s="873">
        <f>H80*G80</f>
        <v>0</v>
      </c>
    </row>
    <row r="81" spans="1:9" ht="12.5" x14ac:dyDescent="0.25">
      <c r="A81" s="29"/>
      <c r="B81" s="29"/>
      <c r="C81" s="657"/>
      <c r="D81" s="29"/>
      <c r="E81" s="13"/>
      <c r="F81" s="17"/>
      <c r="G81" s="17"/>
      <c r="H81" s="878"/>
      <c r="I81" s="880" t="str">
        <f t="shared" si="2"/>
        <v/>
      </c>
    </row>
    <row r="82" spans="1:9" ht="26" x14ac:dyDescent="0.25">
      <c r="A82" s="29"/>
      <c r="B82" s="29"/>
      <c r="C82" s="657" t="s">
        <v>44</v>
      </c>
      <c r="D82" s="29"/>
      <c r="E82" s="42" t="s">
        <v>2363</v>
      </c>
      <c r="F82" s="17" t="s">
        <v>57</v>
      </c>
      <c r="G82" s="24">
        <v>400</v>
      </c>
      <c r="H82" s="867"/>
      <c r="I82" s="873">
        <f>H82*G82</f>
        <v>0</v>
      </c>
    </row>
    <row r="83" spans="1:9" ht="12.5" x14ac:dyDescent="0.25">
      <c r="A83" s="29"/>
      <c r="B83" s="692"/>
      <c r="C83" s="681"/>
      <c r="D83" s="692"/>
      <c r="E83" s="683"/>
      <c r="F83" s="24"/>
      <c r="G83" s="24"/>
      <c r="H83" s="878"/>
      <c r="I83" s="880" t="str">
        <f t="shared" si="2"/>
        <v/>
      </c>
    </row>
    <row r="84" spans="1:9" ht="12.5" x14ac:dyDescent="0.25">
      <c r="A84" s="29"/>
      <c r="B84" s="29" t="s">
        <v>2364</v>
      </c>
      <c r="C84" s="681"/>
      <c r="D84" s="692"/>
      <c r="E84" s="42" t="s">
        <v>2365</v>
      </c>
      <c r="F84" s="24"/>
      <c r="G84" s="17"/>
      <c r="H84" s="868"/>
      <c r="I84" s="873" t="str">
        <f t="shared" si="2"/>
        <v/>
      </c>
    </row>
    <row r="85" spans="1:9" ht="12.5" x14ac:dyDescent="0.25">
      <c r="A85" s="29"/>
      <c r="B85" s="692"/>
      <c r="C85" s="681"/>
      <c r="D85" s="692"/>
      <c r="E85" s="683"/>
      <c r="F85" s="24"/>
      <c r="G85" s="17"/>
      <c r="H85" s="868"/>
      <c r="I85" s="873" t="str">
        <f t="shared" si="2"/>
        <v/>
      </c>
    </row>
    <row r="86" spans="1:9" ht="12.5" x14ac:dyDescent="0.25">
      <c r="A86" s="29"/>
      <c r="B86" s="29"/>
      <c r="C86" s="657" t="s">
        <v>41</v>
      </c>
      <c r="D86" s="29"/>
      <c r="E86" s="13" t="s">
        <v>2366</v>
      </c>
      <c r="F86" s="17" t="s">
        <v>57</v>
      </c>
      <c r="G86" s="17">
        <v>200</v>
      </c>
      <c r="H86" s="867"/>
      <c r="I86" s="873">
        <f>H86*G86</f>
        <v>0</v>
      </c>
    </row>
    <row r="87" spans="1:9" ht="12.5" x14ac:dyDescent="0.25">
      <c r="A87" s="29"/>
      <c r="B87" s="29"/>
      <c r="C87" s="657"/>
      <c r="D87" s="29"/>
      <c r="E87" s="13"/>
      <c r="F87" s="17"/>
      <c r="G87" s="17"/>
      <c r="H87" s="868"/>
      <c r="I87" s="873" t="str">
        <f t="shared" si="2"/>
        <v/>
      </c>
    </row>
    <row r="88" spans="1:9" ht="12.5" x14ac:dyDescent="0.25">
      <c r="A88" s="29"/>
      <c r="B88" s="29"/>
      <c r="C88" s="657" t="s">
        <v>44</v>
      </c>
      <c r="D88" s="29"/>
      <c r="E88" s="13" t="s">
        <v>2367</v>
      </c>
      <c r="F88" s="17" t="s">
        <v>57</v>
      </c>
      <c r="G88" s="17">
        <v>400</v>
      </c>
      <c r="H88" s="872"/>
      <c r="I88" s="873">
        <f>H88*G88</f>
        <v>0</v>
      </c>
    </row>
    <row r="89" spans="1:9" ht="12.5" x14ac:dyDescent="0.25">
      <c r="A89" s="29"/>
      <c r="B89" s="29"/>
      <c r="C89" s="657"/>
      <c r="D89" s="29"/>
      <c r="E89" s="13"/>
      <c r="F89" s="17"/>
      <c r="G89" s="17"/>
      <c r="H89" s="869"/>
      <c r="I89" s="873" t="str">
        <f t="shared" si="2"/>
        <v/>
      </c>
    </row>
    <row r="90" spans="1:9" ht="13" x14ac:dyDescent="0.25">
      <c r="A90" s="188" t="s">
        <v>2368</v>
      </c>
      <c r="B90" s="29" t="s">
        <v>2368</v>
      </c>
      <c r="C90" s="681"/>
      <c r="D90" s="692"/>
      <c r="E90" s="42" t="s">
        <v>2369</v>
      </c>
      <c r="F90" s="17" t="s">
        <v>60</v>
      </c>
      <c r="G90" s="17">
        <v>1</v>
      </c>
      <c r="H90" s="1016">
        <v>200000</v>
      </c>
      <c r="I90" s="873">
        <f>H90*G90</f>
        <v>200000</v>
      </c>
    </row>
    <row r="91" spans="1:9" ht="12.5" x14ac:dyDescent="0.25">
      <c r="A91" s="29"/>
      <c r="B91" s="29"/>
      <c r="C91" s="657"/>
      <c r="D91" s="29"/>
      <c r="E91" s="13"/>
      <c r="F91" s="17"/>
      <c r="G91" s="17"/>
      <c r="H91" s="869"/>
      <c r="I91" s="873" t="str">
        <f t="shared" si="2"/>
        <v/>
      </c>
    </row>
    <row r="92" spans="1:9" ht="25" x14ac:dyDescent="0.25">
      <c r="A92" s="188" t="s">
        <v>2370</v>
      </c>
      <c r="B92" s="29" t="s">
        <v>2370</v>
      </c>
      <c r="C92" s="657"/>
      <c r="D92" s="29"/>
      <c r="E92" s="13" t="s">
        <v>2371</v>
      </c>
      <c r="F92" s="17" t="s">
        <v>352</v>
      </c>
      <c r="G92" s="17">
        <v>6</v>
      </c>
      <c r="H92" s="872"/>
      <c r="I92" s="873">
        <f>H92*G92</f>
        <v>0</v>
      </c>
    </row>
    <row r="93" spans="1:9" ht="12.5" x14ac:dyDescent="0.25">
      <c r="A93" s="29"/>
      <c r="B93" s="29"/>
      <c r="C93" s="657"/>
      <c r="D93" s="29"/>
      <c r="E93" s="13"/>
      <c r="F93" s="17"/>
      <c r="G93" s="17"/>
      <c r="H93" s="869"/>
      <c r="I93" s="873"/>
    </row>
    <row r="94" spans="1:9" ht="14.5" x14ac:dyDescent="0.25">
      <c r="A94" s="188" t="s">
        <v>2372</v>
      </c>
      <c r="B94" s="29"/>
      <c r="C94" s="657"/>
      <c r="D94" s="29"/>
      <c r="E94" s="15" t="s">
        <v>2373</v>
      </c>
      <c r="F94" s="17" t="s">
        <v>1764</v>
      </c>
      <c r="G94" s="71">
        <v>29975</v>
      </c>
      <c r="H94" s="867"/>
      <c r="I94" s="873">
        <f>H94*G94</f>
        <v>0</v>
      </c>
    </row>
    <row r="95" spans="1:9" ht="12.5" x14ac:dyDescent="0.25">
      <c r="A95" s="29"/>
      <c r="B95" s="29"/>
      <c r="C95" s="657"/>
      <c r="D95" s="29"/>
      <c r="E95" s="13"/>
      <c r="F95" s="17"/>
      <c r="G95" s="17"/>
      <c r="H95" s="869"/>
      <c r="I95" s="873"/>
    </row>
    <row r="96" spans="1:9" ht="12.5" x14ac:dyDescent="0.25">
      <c r="A96" s="29"/>
      <c r="B96" s="29"/>
      <c r="C96" s="657"/>
      <c r="D96" s="29"/>
      <c r="E96" s="13"/>
      <c r="F96" s="17"/>
      <c r="G96" s="17"/>
      <c r="H96" s="869"/>
      <c r="I96" s="873"/>
    </row>
    <row r="97" spans="1:9" ht="12.5" x14ac:dyDescent="0.25">
      <c r="A97" s="29"/>
      <c r="B97" s="29"/>
      <c r="C97" s="657"/>
      <c r="D97" s="29"/>
      <c r="E97" s="13"/>
      <c r="F97" s="17"/>
      <c r="G97" s="17"/>
      <c r="H97" s="869"/>
      <c r="I97" s="873"/>
    </row>
    <row r="98" spans="1:9" ht="12.5" x14ac:dyDescent="0.25">
      <c r="A98" s="29"/>
      <c r="B98" s="29"/>
      <c r="C98" s="657"/>
      <c r="D98" s="29"/>
      <c r="E98" s="13"/>
      <c r="F98" s="17"/>
      <c r="G98" s="17"/>
      <c r="H98" s="869"/>
      <c r="I98" s="873"/>
    </row>
    <row r="99" spans="1:9" ht="12.5" x14ac:dyDescent="0.25">
      <c r="A99" s="29"/>
      <c r="B99" s="29"/>
      <c r="C99" s="657"/>
      <c r="D99" s="29"/>
      <c r="E99" s="13"/>
      <c r="F99" s="17"/>
      <c r="G99" s="17"/>
      <c r="H99" s="869"/>
      <c r="I99" s="873"/>
    </row>
    <row r="100" spans="1:9" ht="12.5" x14ac:dyDescent="0.25">
      <c r="A100" s="29"/>
      <c r="B100" s="29"/>
      <c r="C100" s="657"/>
      <c r="D100" s="29"/>
      <c r="E100" s="13"/>
      <c r="F100" s="17"/>
      <c r="G100" s="17"/>
      <c r="H100" s="869"/>
      <c r="I100" s="873"/>
    </row>
    <row r="101" spans="1:9" ht="12.5" x14ac:dyDescent="0.25">
      <c r="A101" s="29"/>
      <c r="B101" s="29"/>
      <c r="C101" s="657"/>
      <c r="D101" s="29"/>
      <c r="E101" s="13"/>
      <c r="F101" s="17"/>
      <c r="G101" s="17"/>
      <c r="H101" s="869"/>
      <c r="I101" s="873"/>
    </row>
    <row r="102" spans="1:9" ht="12.5" x14ac:dyDescent="0.25">
      <c r="A102" s="29"/>
      <c r="B102" s="29"/>
      <c r="C102" s="657"/>
      <c r="D102" s="29"/>
      <c r="E102" s="13"/>
      <c r="F102" s="17"/>
      <c r="G102" s="17"/>
      <c r="H102" s="869"/>
      <c r="I102" s="873"/>
    </row>
    <row r="103" spans="1:9" ht="12.5" x14ac:dyDescent="0.25">
      <c r="A103" s="29"/>
      <c r="B103" s="29"/>
      <c r="C103" s="657"/>
      <c r="D103" s="29"/>
      <c r="E103" s="13"/>
      <c r="F103" s="17"/>
      <c r="G103" s="17"/>
      <c r="H103" s="869"/>
      <c r="I103" s="873"/>
    </row>
    <row r="104" spans="1:9" ht="12.5" x14ac:dyDescent="0.25">
      <c r="A104" s="29"/>
      <c r="B104" s="29"/>
      <c r="C104" s="657"/>
      <c r="D104" s="29"/>
      <c r="E104" s="13"/>
      <c r="F104" s="17"/>
      <c r="G104" s="17"/>
      <c r="H104" s="869"/>
      <c r="I104" s="873"/>
    </row>
    <row r="105" spans="1:9" ht="12.5" x14ac:dyDescent="0.25">
      <c r="A105" s="29"/>
      <c r="B105" s="29"/>
      <c r="C105" s="657"/>
      <c r="D105" s="29"/>
      <c r="E105" s="13"/>
      <c r="F105" s="17"/>
      <c r="G105" s="17"/>
      <c r="H105" s="869"/>
      <c r="I105" s="873"/>
    </row>
    <row r="106" spans="1:9" ht="12.5" x14ac:dyDescent="0.25">
      <c r="A106" s="29"/>
      <c r="B106" s="29"/>
      <c r="C106" s="657"/>
      <c r="D106" s="29"/>
      <c r="E106" s="13"/>
      <c r="F106" s="17"/>
      <c r="G106" s="17"/>
      <c r="H106" s="869"/>
      <c r="I106" s="873"/>
    </row>
    <row r="107" spans="1:9" ht="12.5" x14ac:dyDescent="0.25">
      <c r="A107" s="29"/>
      <c r="B107" s="29"/>
      <c r="C107" s="657"/>
      <c r="D107" s="29"/>
      <c r="E107" s="13"/>
      <c r="F107" s="17"/>
      <c r="G107" s="17"/>
      <c r="H107" s="869"/>
      <c r="I107" s="873"/>
    </row>
    <row r="108" spans="1:9" ht="12.5" x14ac:dyDescent="0.25">
      <c r="A108" s="29"/>
      <c r="B108" s="29"/>
      <c r="C108" s="657"/>
      <c r="D108" s="29"/>
      <c r="E108" s="13"/>
      <c r="F108" s="17"/>
      <c r="G108" s="17"/>
      <c r="H108" s="869"/>
      <c r="I108" s="873"/>
    </row>
    <row r="109" spans="1:9" ht="12.5" x14ac:dyDescent="0.25">
      <c r="A109" s="29"/>
      <c r="B109" s="29"/>
      <c r="C109" s="657"/>
      <c r="D109" s="29"/>
      <c r="E109" s="13"/>
      <c r="F109" s="17"/>
      <c r="G109" s="17"/>
      <c r="H109" s="869"/>
      <c r="I109" s="873"/>
    </row>
    <row r="110" spans="1:9" ht="12.5" x14ac:dyDescent="0.25">
      <c r="A110" s="29"/>
      <c r="B110" s="29"/>
      <c r="C110" s="657"/>
      <c r="D110" s="29"/>
      <c r="E110" s="13"/>
      <c r="F110" s="17"/>
      <c r="G110" s="17"/>
      <c r="H110" s="869"/>
      <c r="I110" s="873"/>
    </row>
    <row r="111" spans="1:9" ht="12.5" x14ac:dyDescent="0.25">
      <c r="A111" s="29"/>
      <c r="B111" s="29"/>
      <c r="C111" s="657"/>
      <c r="D111" s="29"/>
      <c r="E111" s="13"/>
      <c r="F111" s="17"/>
      <c r="G111" s="17"/>
      <c r="H111" s="869"/>
      <c r="I111" s="873"/>
    </row>
    <row r="112" spans="1:9" ht="12.5" x14ac:dyDescent="0.25">
      <c r="A112" s="29"/>
      <c r="B112" s="29"/>
      <c r="C112" s="657"/>
      <c r="D112" s="29"/>
      <c r="E112" s="13"/>
      <c r="F112" s="17"/>
      <c r="G112" s="17"/>
      <c r="H112" s="869"/>
      <c r="I112" s="873"/>
    </row>
    <row r="113" spans="1:9" ht="12.5" x14ac:dyDescent="0.25">
      <c r="A113" s="29"/>
      <c r="B113" s="29"/>
      <c r="C113" s="657"/>
      <c r="D113" s="29"/>
      <c r="E113" s="13"/>
      <c r="F113" s="17"/>
      <c r="G113" s="17"/>
      <c r="H113" s="869"/>
      <c r="I113" s="873"/>
    </row>
    <row r="114" spans="1:9" ht="12.5" x14ac:dyDescent="0.25">
      <c r="A114" s="29"/>
      <c r="B114" s="29"/>
      <c r="C114" s="657"/>
      <c r="D114" s="29"/>
      <c r="E114" s="13"/>
      <c r="F114" s="17"/>
      <c r="G114" s="17"/>
      <c r="H114" s="869"/>
      <c r="I114" s="873"/>
    </row>
    <row r="115" spans="1:9" ht="12.5" x14ac:dyDescent="0.25">
      <c r="A115" s="29"/>
      <c r="B115" s="29"/>
      <c r="C115" s="657"/>
      <c r="D115" s="29"/>
      <c r="E115" s="13"/>
      <c r="F115" s="17"/>
      <c r="G115" s="17"/>
      <c r="H115" s="869"/>
      <c r="I115" s="873"/>
    </row>
    <row r="116" spans="1:9" ht="12.5" x14ac:dyDescent="0.25">
      <c r="A116" s="29"/>
      <c r="B116" s="29"/>
      <c r="C116" s="657"/>
      <c r="D116" s="29"/>
      <c r="E116" s="13"/>
      <c r="F116" s="17"/>
      <c r="G116" s="17"/>
      <c r="H116" s="869"/>
      <c r="I116" s="873"/>
    </row>
    <row r="117" spans="1:9" ht="12.5" x14ac:dyDescent="0.25">
      <c r="A117" s="29"/>
      <c r="B117" s="29"/>
      <c r="C117" s="657"/>
      <c r="D117" s="29"/>
      <c r="E117" s="13"/>
      <c r="F117" s="17"/>
      <c r="G117" s="17"/>
      <c r="H117" s="869"/>
      <c r="I117" s="873"/>
    </row>
    <row r="118" spans="1:9" ht="12.5" x14ac:dyDescent="0.25">
      <c r="A118" s="29"/>
      <c r="B118" s="29"/>
      <c r="C118" s="657"/>
      <c r="D118" s="29"/>
      <c r="E118" s="13"/>
      <c r="F118" s="17"/>
      <c r="G118" s="17"/>
      <c r="H118" s="869"/>
      <c r="I118" s="873"/>
    </row>
    <row r="119" spans="1:9" ht="12.5" x14ac:dyDescent="0.25">
      <c r="A119" s="29"/>
      <c r="B119" s="29"/>
      <c r="C119" s="657"/>
      <c r="D119" s="29"/>
      <c r="E119" s="13"/>
      <c r="F119" s="17"/>
      <c r="G119" s="17"/>
      <c r="H119" s="869"/>
      <c r="I119" s="873"/>
    </row>
    <row r="120" spans="1:9" ht="12.5" x14ac:dyDescent="0.25">
      <c r="A120" s="29"/>
      <c r="B120" s="29"/>
      <c r="C120" s="657"/>
      <c r="D120" s="29"/>
      <c r="E120" s="13"/>
      <c r="F120" s="17"/>
      <c r="G120" s="17"/>
      <c r="H120" s="869"/>
      <c r="I120" s="873"/>
    </row>
    <row r="121" spans="1:9" ht="12.5" x14ac:dyDescent="0.25">
      <c r="A121" s="29"/>
      <c r="B121" s="29"/>
      <c r="C121" s="657"/>
      <c r="D121" s="29"/>
      <c r="E121" s="13"/>
      <c r="F121" s="17"/>
      <c r="G121" s="17"/>
      <c r="H121" s="869"/>
      <c r="I121" s="873"/>
    </row>
    <row r="122" spans="1:9" ht="12.5" x14ac:dyDescent="0.25">
      <c r="A122" s="29"/>
      <c r="B122" s="29"/>
      <c r="C122" s="657"/>
      <c r="D122" s="29"/>
      <c r="E122" s="13"/>
      <c r="F122" s="17"/>
      <c r="G122" s="17"/>
      <c r="H122" s="869"/>
      <c r="I122" s="873"/>
    </row>
    <row r="123" spans="1:9" ht="12.5" x14ac:dyDescent="0.25">
      <c r="A123" s="29"/>
      <c r="B123" s="29"/>
      <c r="C123" s="657"/>
      <c r="D123" s="29"/>
      <c r="E123" s="13"/>
      <c r="F123" s="17"/>
      <c r="G123" s="17"/>
      <c r="H123" s="869"/>
      <c r="I123" s="873"/>
    </row>
    <row r="124" spans="1:9" ht="12.5" x14ac:dyDescent="0.25">
      <c r="A124" s="29"/>
      <c r="B124" s="29"/>
      <c r="C124" s="657"/>
      <c r="D124" s="29"/>
      <c r="E124" s="13"/>
      <c r="F124" s="17"/>
      <c r="G124" s="17"/>
      <c r="H124" s="869"/>
      <c r="I124" s="873"/>
    </row>
    <row r="125" spans="1:9" ht="12.5" x14ac:dyDescent="0.25">
      <c r="A125" s="29"/>
      <c r="B125" s="29"/>
      <c r="C125" s="657"/>
      <c r="D125" s="29"/>
      <c r="E125" s="13"/>
      <c r="F125" s="17"/>
      <c r="G125" s="17"/>
      <c r="H125" s="869"/>
      <c r="I125" s="873"/>
    </row>
    <row r="126" spans="1:9" ht="12.5" x14ac:dyDescent="0.25">
      <c r="A126" s="29"/>
      <c r="B126" s="29"/>
      <c r="C126" s="657"/>
      <c r="D126" s="29"/>
      <c r="E126" s="13"/>
      <c r="F126" s="17"/>
      <c r="G126" s="17"/>
      <c r="H126" s="869"/>
      <c r="I126" s="873"/>
    </row>
    <row r="127" spans="1:9" ht="12.5" x14ac:dyDescent="0.25">
      <c r="A127" s="29"/>
      <c r="B127" s="29"/>
      <c r="C127" s="657"/>
      <c r="D127" s="29"/>
      <c r="E127" s="13"/>
      <c r="F127" s="17"/>
      <c r="G127" s="17"/>
      <c r="H127" s="869"/>
      <c r="I127" s="873"/>
    </row>
    <row r="128" spans="1:9" ht="12.5" x14ac:dyDescent="0.25">
      <c r="A128" s="29"/>
      <c r="B128" s="29"/>
      <c r="C128" s="657"/>
      <c r="D128" s="29"/>
      <c r="E128" s="13"/>
      <c r="F128" s="17"/>
      <c r="G128" s="17"/>
      <c r="H128" s="869"/>
      <c r="I128" s="873"/>
    </row>
    <row r="129" spans="1:9" ht="12.5" x14ac:dyDescent="0.25">
      <c r="A129" s="29"/>
      <c r="B129" s="29"/>
      <c r="C129" s="657"/>
      <c r="D129" s="29"/>
      <c r="E129" s="13"/>
      <c r="F129" s="17"/>
      <c r="G129" s="17"/>
      <c r="H129" s="869"/>
      <c r="I129" s="873"/>
    </row>
    <row r="130" spans="1:9" ht="12.5" x14ac:dyDescent="0.25">
      <c r="A130" s="29"/>
      <c r="B130" s="29"/>
      <c r="C130" s="657"/>
      <c r="D130" s="29"/>
      <c r="E130" s="13"/>
      <c r="F130" s="17"/>
      <c r="G130" s="17"/>
      <c r="H130" s="869"/>
      <c r="I130" s="873"/>
    </row>
    <row r="131" spans="1:9" ht="12.5" x14ac:dyDescent="0.25">
      <c r="A131" s="29"/>
      <c r="B131" s="29"/>
      <c r="C131" s="657"/>
      <c r="D131" s="29"/>
      <c r="E131" s="13"/>
      <c r="F131" s="17"/>
      <c r="G131" s="17"/>
      <c r="H131" s="869"/>
      <c r="I131" s="873"/>
    </row>
    <row r="132" spans="1:9" ht="12.5" x14ac:dyDescent="0.25">
      <c r="A132" s="29"/>
      <c r="B132" s="29"/>
      <c r="C132" s="657"/>
      <c r="D132" s="29"/>
      <c r="E132" s="13"/>
      <c r="F132" s="17"/>
      <c r="G132" s="17"/>
      <c r="H132" s="869"/>
      <c r="I132" s="873"/>
    </row>
    <row r="133" spans="1:9" ht="12.5" x14ac:dyDescent="0.25">
      <c r="A133" s="29"/>
      <c r="B133" s="29"/>
      <c r="C133" s="657"/>
      <c r="D133" s="29"/>
      <c r="E133" s="13"/>
      <c r="F133" s="17"/>
      <c r="G133" s="17"/>
      <c r="H133" s="869"/>
      <c r="I133" s="873"/>
    </row>
    <row r="134" spans="1:9" ht="12.5" x14ac:dyDescent="0.25">
      <c r="A134" s="29"/>
      <c r="B134" s="29"/>
      <c r="C134" s="657"/>
      <c r="D134" s="29"/>
      <c r="E134" s="13"/>
      <c r="F134" s="17"/>
      <c r="G134" s="17"/>
      <c r="H134" s="869"/>
      <c r="I134" s="873"/>
    </row>
    <row r="135" spans="1:9" ht="12.5" x14ac:dyDescent="0.25">
      <c r="A135" s="29"/>
      <c r="B135" s="29"/>
      <c r="C135" s="657"/>
      <c r="D135" s="29"/>
      <c r="E135" s="13"/>
      <c r="F135" s="17"/>
      <c r="G135" s="17"/>
      <c r="H135" s="869"/>
      <c r="I135" s="873"/>
    </row>
    <row r="136" spans="1:9" ht="12.5" x14ac:dyDescent="0.25">
      <c r="A136" s="29"/>
      <c r="B136" s="29"/>
      <c r="C136" s="657"/>
      <c r="D136" s="29"/>
      <c r="E136" s="13"/>
      <c r="F136" s="17"/>
      <c r="G136" s="17"/>
      <c r="H136" s="869"/>
      <c r="I136" s="873"/>
    </row>
    <row r="137" spans="1:9" ht="12.5" x14ac:dyDescent="0.25">
      <c r="A137" s="29"/>
      <c r="B137" s="29"/>
      <c r="C137" s="657"/>
      <c r="D137" s="29"/>
      <c r="E137" s="13"/>
      <c r="F137" s="17"/>
      <c r="G137" s="17"/>
      <c r="H137" s="869"/>
      <c r="I137" s="873"/>
    </row>
    <row r="138" spans="1:9" ht="12.5" x14ac:dyDescent="0.25">
      <c r="A138" s="29"/>
      <c r="B138" s="29"/>
      <c r="C138" s="657"/>
      <c r="D138" s="29"/>
      <c r="E138" s="13"/>
      <c r="F138" s="17"/>
      <c r="G138" s="17"/>
      <c r="H138" s="869"/>
      <c r="I138" s="873"/>
    </row>
    <row r="139" spans="1:9" ht="12.5" x14ac:dyDescent="0.25">
      <c r="A139" s="29"/>
      <c r="B139" s="29"/>
      <c r="C139" s="657"/>
      <c r="D139" s="29"/>
      <c r="E139" s="13"/>
      <c r="F139" s="17"/>
      <c r="G139" s="17"/>
      <c r="H139" s="869"/>
      <c r="I139" s="873"/>
    </row>
    <row r="140" spans="1:9" ht="12.5" x14ac:dyDescent="0.25">
      <c r="A140" s="29"/>
      <c r="B140" s="29"/>
      <c r="C140" s="657"/>
      <c r="D140" s="29"/>
      <c r="E140" s="13"/>
      <c r="F140" s="17"/>
      <c r="G140" s="17"/>
      <c r="H140" s="869"/>
      <c r="I140" s="873"/>
    </row>
    <row r="141" spans="1:9" ht="12.5" x14ac:dyDescent="0.25">
      <c r="A141" s="29"/>
      <c r="B141" s="29"/>
      <c r="C141" s="657"/>
      <c r="D141" s="29"/>
      <c r="E141" s="13"/>
      <c r="F141" s="17"/>
      <c r="G141" s="17"/>
      <c r="H141" s="869"/>
      <c r="I141" s="873"/>
    </row>
    <row r="142" spans="1:9" ht="12.5" x14ac:dyDescent="0.25">
      <c r="A142" s="29"/>
      <c r="B142" s="29"/>
      <c r="C142" s="657"/>
      <c r="D142" s="29"/>
      <c r="E142" s="13"/>
      <c r="F142" s="17"/>
      <c r="G142" s="17"/>
      <c r="H142" s="869"/>
      <c r="I142" s="873"/>
    </row>
    <row r="143" spans="1:9" ht="12.5" x14ac:dyDescent="0.25">
      <c r="A143" s="29"/>
      <c r="B143" s="29"/>
      <c r="C143" s="657"/>
      <c r="D143" s="29"/>
      <c r="E143" s="13"/>
      <c r="F143" s="17"/>
      <c r="G143" s="17"/>
      <c r="H143" s="869"/>
      <c r="I143" s="873"/>
    </row>
    <row r="144" spans="1:9" ht="12.5" x14ac:dyDescent="0.25">
      <c r="A144" s="29"/>
      <c r="B144" s="29"/>
      <c r="C144" s="657"/>
      <c r="D144" s="29"/>
      <c r="E144" s="13"/>
      <c r="F144" s="17"/>
      <c r="G144" s="17"/>
      <c r="H144" s="869"/>
      <c r="I144" s="873"/>
    </row>
    <row r="145" spans="1:9" ht="12.5" x14ac:dyDescent="0.25">
      <c r="A145" s="29"/>
      <c r="B145" s="29"/>
      <c r="C145" s="657"/>
      <c r="D145" s="29"/>
      <c r="E145" s="13"/>
      <c r="F145" s="17"/>
      <c r="G145" s="17"/>
      <c r="H145" s="869"/>
      <c r="I145" s="873"/>
    </row>
    <row r="146" spans="1:9" ht="12.5" x14ac:dyDescent="0.25">
      <c r="A146" s="29"/>
      <c r="B146" s="29"/>
      <c r="C146" s="657"/>
      <c r="D146" s="29"/>
      <c r="E146" s="13"/>
      <c r="F146" s="17"/>
      <c r="G146" s="17"/>
      <c r="H146" s="869"/>
      <c r="I146" s="873"/>
    </row>
    <row r="147" spans="1:9" ht="12.5" x14ac:dyDescent="0.25">
      <c r="A147" s="29"/>
      <c r="B147" s="29"/>
      <c r="C147" s="657"/>
      <c r="D147" s="29"/>
      <c r="E147" s="13"/>
      <c r="F147" s="17"/>
      <c r="G147" s="17"/>
      <c r="H147" s="869"/>
      <c r="I147" s="873"/>
    </row>
    <row r="148" spans="1:9" ht="12.5" x14ac:dyDescent="0.25">
      <c r="A148" s="29"/>
      <c r="B148" s="29"/>
      <c r="C148" s="657"/>
      <c r="D148" s="29"/>
      <c r="E148" s="13"/>
      <c r="F148" s="17"/>
      <c r="G148" s="17"/>
      <c r="H148" s="869"/>
      <c r="I148" s="873"/>
    </row>
    <row r="149" spans="1:9" ht="12.5" x14ac:dyDescent="0.25">
      <c r="A149" s="12"/>
      <c r="B149" s="12"/>
      <c r="C149" s="657"/>
      <c r="D149" s="12"/>
      <c r="E149" s="693"/>
      <c r="F149" s="694"/>
      <c r="G149" s="144"/>
      <c r="H149" s="899"/>
      <c r="I149" s="938"/>
    </row>
    <row r="150" spans="1:9" ht="12.5" x14ac:dyDescent="0.25">
      <c r="A150" s="12"/>
      <c r="B150" s="12"/>
      <c r="C150" s="657"/>
      <c r="D150" s="12"/>
      <c r="E150" s="13"/>
      <c r="F150" s="17"/>
      <c r="G150" s="128"/>
      <c r="H150" s="878"/>
      <c r="I150" s="880"/>
    </row>
    <row r="151" spans="1:9" ht="13" x14ac:dyDescent="0.25">
      <c r="A151" s="207" t="str">
        <f>$A$10</f>
        <v>C11.8</v>
      </c>
      <c r="B151" s="696"/>
      <c r="C151" s="20"/>
      <c r="D151" s="696"/>
      <c r="E151" s="19" t="s">
        <v>172</v>
      </c>
      <c r="F151" s="20"/>
      <c r="G151" s="21"/>
      <c r="H151" s="907"/>
      <c r="I151" s="874">
        <f>SUM(I74:I145)</f>
        <v>200000</v>
      </c>
    </row>
  </sheetData>
  <sheetProtection algorithmName="SHA-512" hashValue="2DezBXOa4zxBNhVjPfa+8uvT2DH0TFUTzu2xRa3UpIOtqC6Gv1FvyPqH8dZktVpPcYGvJZxxwITZKOKZN0fr9w==" saltValue="qPiS3G5ZdYd53cpurNTykw=="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D2F99-E8D8-42ED-BC4A-1BEA02A0A554}">
  <sheetPr codeName="Sheet89">
    <tabColor rgb="FF92D050"/>
  </sheetPr>
  <dimension ref="A1:J83"/>
  <sheetViews>
    <sheetView view="pageBreakPreview" zoomScaleNormal="125" zoomScaleSheetLayoutView="100" zoomScalePageLayoutView="125" workbookViewId="0">
      <pane xSplit="6" topLeftCell="G1" activePane="topRight" state="frozen"/>
      <selection activeCell="H20" sqref="H20"/>
      <selection pane="topRight" activeCell="H20" sqref="H20"/>
    </sheetView>
  </sheetViews>
  <sheetFormatPr defaultColWidth="8.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6384" width="8.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656" t="s">
        <v>15</v>
      </c>
      <c r="I8" s="10" t="s">
        <v>16</v>
      </c>
    </row>
    <row r="9" spans="1:10" x14ac:dyDescent="0.25">
      <c r="A9" s="657"/>
      <c r="B9" s="657"/>
      <c r="C9" s="12"/>
      <c r="D9" s="12"/>
      <c r="E9" s="13"/>
      <c r="F9" s="17"/>
      <c r="G9" s="17"/>
      <c r="H9" s="658"/>
      <c r="I9" s="70" t="str">
        <f t="shared" ref="I9:I42" si="0">IF(F9="","",G9*H9)</f>
        <v/>
      </c>
    </row>
    <row r="10" spans="1:10" ht="26" x14ac:dyDescent="0.25">
      <c r="A10" s="659" t="s">
        <v>2374</v>
      </c>
      <c r="B10" s="659"/>
      <c r="C10" s="188"/>
      <c r="D10" s="188"/>
      <c r="E10" s="15" t="s">
        <v>2375</v>
      </c>
      <c r="F10" s="17"/>
      <c r="G10" s="17"/>
      <c r="H10" s="658"/>
      <c r="I10" s="70" t="str">
        <f t="shared" si="0"/>
        <v/>
      </c>
    </row>
    <row r="11" spans="1:10" x14ac:dyDescent="0.25">
      <c r="A11" s="657"/>
      <c r="B11" s="657"/>
      <c r="C11" s="12"/>
      <c r="D11" s="12"/>
      <c r="E11" s="13"/>
      <c r="F11" s="17"/>
      <c r="G11" s="17"/>
      <c r="H11" s="658"/>
      <c r="I11" s="70" t="str">
        <f t="shared" si="0"/>
        <v/>
      </c>
    </row>
    <row r="12" spans="1:10" x14ac:dyDescent="0.25">
      <c r="A12" s="657" t="s">
        <v>2376</v>
      </c>
      <c r="B12" s="657"/>
      <c r="C12" s="12"/>
      <c r="D12" s="12"/>
      <c r="E12" s="13" t="s">
        <v>2377</v>
      </c>
      <c r="F12" s="17"/>
      <c r="G12" s="17"/>
      <c r="H12" s="658"/>
      <c r="I12" s="70" t="str">
        <f t="shared" si="0"/>
        <v/>
      </c>
    </row>
    <row r="13" spans="1:10" x14ac:dyDescent="0.25">
      <c r="A13" s="657"/>
      <c r="B13" s="657"/>
      <c r="C13" s="12"/>
      <c r="D13" s="12"/>
      <c r="E13" s="13"/>
      <c r="F13" s="17"/>
      <c r="G13" s="17"/>
      <c r="H13" s="658"/>
      <c r="I13" s="70" t="str">
        <f t="shared" si="0"/>
        <v/>
      </c>
    </row>
    <row r="14" spans="1:10" ht="26" customHeight="1" x14ac:dyDescent="0.25">
      <c r="A14" s="657"/>
      <c r="B14" s="657" t="s">
        <v>2378</v>
      </c>
      <c r="C14" s="29"/>
      <c r="D14" s="29"/>
      <c r="E14" s="13" t="s">
        <v>2379</v>
      </c>
      <c r="F14" s="17" t="s">
        <v>124</v>
      </c>
      <c r="G14" s="71">
        <v>14</v>
      </c>
      <c r="H14" s="913"/>
      <c r="I14" s="873">
        <f>H14*G14</f>
        <v>0</v>
      </c>
    </row>
    <row r="15" spans="1:10" x14ac:dyDescent="0.25">
      <c r="A15" s="657"/>
      <c r="B15" s="657"/>
      <c r="C15" s="29"/>
      <c r="D15" s="29"/>
      <c r="E15" s="13"/>
      <c r="F15" s="17"/>
      <c r="G15" s="71"/>
      <c r="H15" s="870"/>
      <c r="I15" s="873"/>
    </row>
    <row r="16" spans="1:10" ht="26" customHeight="1" x14ac:dyDescent="0.25">
      <c r="A16" s="657"/>
      <c r="B16" s="657" t="s">
        <v>2380</v>
      </c>
      <c r="C16" s="29"/>
      <c r="D16" s="29"/>
      <c r="E16" s="13" t="s">
        <v>2381</v>
      </c>
      <c r="F16" s="17" t="s">
        <v>124</v>
      </c>
      <c r="G16" s="71">
        <v>8</v>
      </c>
      <c r="H16" s="913"/>
      <c r="I16" s="873">
        <f>H16*G16</f>
        <v>0</v>
      </c>
    </row>
    <row r="17" spans="1:9" x14ac:dyDescent="0.25">
      <c r="A17" s="657"/>
      <c r="B17" s="657"/>
      <c r="C17" s="29"/>
      <c r="D17" s="29"/>
      <c r="E17" s="13"/>
      <c r="F17" s="17"/>
      <c r="G17" s="71"/>
      <c r="H17" s="870"/>
      <c r="I17" s="873" t="str">
        <f t="shared" si="0"/>
        <v/>
      </c>
    </row>
    <row r="18" spans="1:9" ht="25" x14ac:dyDescent="0.25">
      <c r="A18" s="657" t="s">
        <v>2382</v>
      </c>
      <c r="B18" s="657"/>
      <c r="C18" s="29"/>
      <c r="D18" s="29"/>
      <c r="E18" s="13" t="s">
        <v>2383</v>
      </c>
      <c r="F18" s="17"/>
      <c r="G18" s="71"/>
      <c r="H18" s="870"/>
      <c r="I18" s="873" t="str">
        <f t="shared" si="0"/>
        <v/>
      </c>
    </row>
    <row r="19" spans="1:9" x14ac:dyDescent="0.25">
      <c r="A19" s="657"/>
      <c r="B19" s="657"/>
      <c r="C19" s="29"/>
      <c r="D19" s="29"/>
      <c r="E19" s="13"/>
      <c r="F19" s="17"/>
      <c r="G19" s="71"/>
      <c r="H19" s="870"/>
      <c r="I19" s="873" t="str">
        <f t="shared" si="0"/>
        <v/>
      </c>
    </row>
    <row r="20" spans="1:9" x14ac:dyDescent="0.25">
      <c r="A20" s="657"/>
      <c r="B20" s="657" t="s">
        <v>2384</v>
      </c>
      <c r="C20" s="29"/>
      <c r="D20" s="29"/>
      <c r="E20" s="13" t="s">
        <v>2385</v>
      </c>
      <c r="F20" s="17" t="s">
        <v>124</v>
      </c>
      <c r="G20" s="71">
        <v>10</v>
      </c>
      <c r="H20" s="913"/>
      <c r="I20" s="873">
        <f>H20*G20</f>
        <v>0</v>
      </c>
    </row>
    <row r="21" spans="1:9" x14ac:dyDescent="0.25">
      <c r="A21" s="29"/>
      <c r="B21" s="29"/>
      <c r="C21" s="29"/>
      <c r="D21" s="29"/>
      <c r="E21" s="13"/>
      <c r="F21" s="17"/>
      <c r="G21" s="71"/>
      <c r="H21" s="80"/>
      <c r="I21" s="70" t="str">
        <f t="shared" si="0"/>
        <v/>
      </c>
    </row>
    <row r="22" spans="1:9" x14ac:dyDescent="0.25">
      <c r="A22" s="12"/>
      <c r="B22" s="12"/>
      <c r="C22" s="12"/>
      <c r="D22" s="12"/>
      <c r="E22" s="13"/>
      <c r="F22" s="674"/>
      <c r="G22" s="140"/>
      <c r="H22" s="141"/>
      <c r="I22" s="142"/>
    </row>
    <row r="23" spans="1:9" x14ac:dyDescent="0.25">
      <c r="A23" s="29"/>
      <c r="B23" s="29"/>
      <c r="C23" s="29"/>
      <c r="D23" s="29"/>
      <c r="E23" s="13"/>
      <c r="F23" s="17"/>
      <c r="G23" s="71"/>
      <c r="H23" s="80"/>
      <c r="I23" s="70" t="str">
        <f t="shared" si="0"/>
        <v/>
      </c>
    </row>
    <row r="24" spans="1:9" x14ac:dyDescent="0.25">
      <c r="A24" s="29"/>
      <c r="B24" s="29"/>
      <c r="C24" s="29"/>
      <c r="D24" s="29"/>
      <c r="E24" s="13"/>
      <c r="F24" s="17"/>
      <c r="G24" s="71" t="s">
        <v>5</v>
      </c>
      <c r="H24" s="80"/>
      <c r="I24" s="70" t="str">
        <f t="shared" si="0"/>
        <v/>
      </c>
    </row>
    <row r="25" spans="1:9" x14ac:dyDescent="0.25">
      <c r="A25" s="29"/>
      <c r="B25" s="29"/>
      <c r="C25" s="29"/>
      <c r="D25" s="29"/>
      <c r="E25" s="13"/>
      <c r="F25" s="17"/>
      <c r="G25" s="71"/>
      <c r="H25" s="80"/>
      <c r="I25" s="70" t="str">
        <f t="shared" si="0"/>
        <v/>
      </c>
    </row>
    <row r="26" spans="1:9" x14ac:dyDescent="0.25">
      <c r="A26" s="29"/>
      <c r="B26" s="29"/>
      <c r="C26" s="29"/>
      <c r="D26" s="29"/>
      <c r="E26" s="13"/>
      <c r="F26" s="17"/>
      <c r="G26" s="71"/>
      <c r="H26" s="80"/>
      <c r="I26" s="70"/>
    </row>
    <row r="27" spans="1:9" x14ac:dyDescent="0.25">
      <c r="A27" s="29"/>
      <c r="B27" s="29"/>
      <c r="C27" s="29"/>
      <c r="D27" s="29"/>
      <c r="E27" s="13"/>
      <c r="F27" s="17"/>
      <c r="G27" s="71"/>
      <c r="H27" s="80"/>
      <c r="I27" s="70"/>
    </row>
    <row r="28" spans="1:9" x14ac:dyDescent="0.25">
      <c r="A28" s="29"/>
      <c r="B28" s="29"/>
      <c r="C28" s="29"/>
      <c r="D28" s="29"/>
      <c r="E28" s="13"/>
      <c r="F28" s="17"/>
      <c r="G28" s="71"/>
      <c r="H28" s="80"/>
      <c r="I28" s="70" t="str">
        <f t="shared" si="0"/>
        <v/>
      </c>
    </row>
    <row r="29" spans="1:9" x14ac:dyDescent="0.25">
      <c r="A29" s="29"/>
      <c r="B29" s="29"/>
      <c r="C29" s="29"/>
      <c r="D29" s="29"/>
      <c r="E29" s="13"/>
      <c r="F29" s="17"/>
      <c r="G29" s="71"/>
      <c r="H29" s="80"/>
      <c r="I29" s="70" t="str">
        <f t="shared" si="0"/>
        <v/>
      </c>
    </row>
    <row r="30" spans="1:9" x14ac:dyDescent="0.25">
      <c r="A30" s="29"/>
      <c r="B30" s="29"/>
      <c r="C30" s="29"/>
      <c r="D30" s="29"/>
      <c r="E30" s="13"/>
      <c r="F30" s="17"/>
      <c r="G30" s="71"/>
      <c r="H30" s="80"/>
      <c r="I30" s="70" t="str">
        <f t="shared" si="0"/>
        <v/>
      </c>
    </row>
    <row r="31" spans="1:9" x14ac:dyDescent="0.25">
      <c r="A31" s="29"/>
      <c r="B31" s="29"/>
      <c r="C31" s="29"/>
      <c r="D31" s="29"/>
      <c r="E31" s="13"/>
      <c r="F31" s="17"/>
      <c r="G31" s="71"/>
      <c r="H31" s="80"/>
      <c r="I31" s="70" t="str">
        <f t="shared" si="0"/>
        <v/>
      </c>
    </row>
    <row r="32" spans="1:9" x14ac:dyDescent="0.25">
      <c r="A32" s="29"/>
      <c r="B32" s="29"/>
      <c r="C32" s="29"/>
      <c r="D32" s="29"/>
      <c r="E32" s="13"/>
      <c r="F32" s="17"/>
      <c r="G32" s="71"/>
      <c r="H32" s="80"/>
      <c r="I32" s="70" t="str">
        <f t="shared" si="0"/>
        <v/>
      </c>
    </row>
    <row r="33" spans="1:9" x14ac:dyDescent="0.25">
      <c r="A33" s="29"/>
      <c r="B33" s="29"/>
      <c r="C33" s="29"/>
      <c r="D33" s="29"/>
      <c r="E33" s="13"/>
      <c r="F33" s="17"/>
      <c r="G33" s="71"/>
      <c r="H33" s="80"/>
      <c r="I33" s="70" t="str">
        <f t="shared" si="0"/>
        <v/>
      </c>
    </row>
    <row r="34" spans="1:9" x14ac:dyDescent="0.25">
      <c r="A34" s="29"/>
      <c r="B34" s="29"/>
      <c r="C34" s="29"/>
      <c r="D34" s="29"/>
      <c r="E34" s="13"/>
      <c r="F34" s="17"/>
      <c r="G34" s="71"/>
      <c r="H34" s="80"/>
      <c r="I34" s="70" t="str">
        <f t="shared" si="0"/>
        <v/>
      </c>
    </row>
    <row r="35" spans="1:9" x14ac:dyDescent="0.25">
      <c r="A35" s="29"/>
      <c r="B35" s="29"/>
      <c r="C35" s="29"/>
      <c r="D35" s="29"/>
      <c r="E35" s="13"/>
      <c r="F35" s="17"/>
      <c r="G35" s="71"/>
      <c r="H35" s="80"/>
      <c r="I35" s="70" t="str">
        <f t="shared" si="0"/>
        <v/>
      </c>
    </row>
    <row r="36" spans="1:9" x14ac:dyDescent="0.25">
      <c r="A36" s="29"/>
      <c r="B36" s="29"/>
      <c r="C36" s="29"/>
      <c r="D36" s="29"/>
      <c r="E36" s="13"/>
      <c r="F36" s="17"/>
      <c r="G36" s="71"/>
      <c r="H36" s="80"/>
      <c r="I36" s="70" t="str">
        <f t="shared" si="0"/>
        <v/>
      </c>
    </row>
    <row r="37" spans="1:9" x14ac:dyDescent="0.25">
      <c r="A37" s="29"/>
      <c r="B37" s="29"/>
      <c r="C37" s="29"/>
      <c r="D37" s="29"/>
      <c r="E37" s="13"/>
      <c r="F37" s="17"/>
      <c r="G37" s="71"/>
      <c r="H37" s="80"/>
      <c r="I37" s="70" t="str">
        <f t="shared" si="0"/>
        <v/>
      </c>
    </row>
    <row r="38" spans="1:9" x14ac:dyDescent="0.25">
      <c r="A38" s="29"/>
      <c r="B38" s="29"/>
      <c r="C38" s="29"/>
      <c r="D38" s="29"/>
      <c r="E38" s="13"/>
      <c r="F38" s="17"/>
      <c r="G38" s="71"/>
      <c r="H38" s="80"/>
      <c r="I38" s="70" t="str">
        <f t="shared" si="0"/>
        <v/>
      </c>
    </row>
    <row r="39" spans="1:9" x14ac:dyDescent="0.25">
      <c r="A39" s="29"/>
      <c r="B39" s="29"/>
      <c r="C39" s="29"/>
      <c r="D39" s="29"/>
      <c r="E39" s="13"/>
      <c r="F39" s="17"/>
      <c r="G39" s="71"/>
      <c r="H39" s="80"/>
      <c r="I39" s="70" t="str">
        <f t="shared" si="0"/>
        <v/>
      </c>
    </row>
    <row r="40" spans="1:9" x14ac:dyDescent="0.25">
      <c r="A40" s="29"/>
      <c r="B40" s="29"/>
      <c r="C40" s="29"/>
      <c r="D40" s="29"/>
      <c r="E40" s="13"/>
      <c r="F40" s="17"/>
      <c r="G40" s="71"/>
      <c r="H40" s="80"/>
      <c r="I40" s="70" t="str">
        <f t="shared" si="0"/>
        <v/>
      </c>
    </row>
    <row r="41" spans="1:9" x14ac:dyDescent="0.25">
      <c r="A41" s="29"/>
      <c r="B41" s="29"/>
      <c r="C41" s="29"/>
      <c r="D41" s="29"/>
      <c r="E41" s="13"/>
      <c r="F41" s="17"/>
      <c r="G41" s="71"/>
      <c r="H41" s="80"/>
      <c r="I41" s="70" t="str">
        <f t="shared" si="0"/>
        <v/>
      </c>
    </row>
    <row r="42" spans="1:9" x14ac:dyDescent="0.25">
      <c r="A42" s="29"/>
      <c r="B42" s="29"/>
      <c r="C42" s="29"/>
      <c r="D42" s="29"/>
      <c r="E42" s="13"/>
      <c r="F42" s="17"/>
      <c r="G42" s="71"/>
      <c r="H42" s="80"/>
      <c r="I42" s="70" t="str">
        <f t="shared" si="0"/>
        <v/>
      </c>
    </row>
    <row r="43" spans="1:9" x14ac:dyDescent="0.25">
      <c r="A43" s="29"/>
      <c r="B43" s="29"/>
      <c r="C43" s="29"/>
      <c r="D43" s="29"/>
      <c r="E43" s="13"/>
      <c r="F43" s="17"/>
      <c r="G43" s="71"/>
      <c r="H43" s="80"/>
      <c r="I43" s="70" t="str">
        <f t="shared" ref="I43:I59" si="1">IF(F43="","",G43*H43)</f>
        <v/>
      </c>
    </row>
    <row r="44" spans="1:9" x14ac:dyDescent="0.25">
      <c r="A44" s="29"/>
      <c r="B44" s="29"/>
      <c r="C44" s="29"/>
      <c r="D44" s="29"/>
      <c r="E44" s="13"/>
      <c r="F44" s="17"/>
      <c r="G44" s="71"/>
      <c r="H44" s="80"/>
      <c r="I44" s="70" t="str">
        <f t="shared" si="1"/>
        <v/>
      </c>
    </row>
    <row r="45" spans="1:9" x14ac:dyDescent="0.25">
      <c r="A45" s="29"/>
      <c r="B45" s="29"/>
      <c r="C45" s="29"/>
      <c r="D45" s="29"/>
      <c r="E45" s="13"/>
      <c r="F45" s="17"/>
      <c r="G45" s="71"/>
      <c r="H45" s="80"/>
      <c r="I45" s="70" t="str">
        <f t="shared" si="1"/>
        <v/>
      </c>
    </row>
    <row r="46" spans="1:9" x14ac:dyDescent="0.25">
      <c r="A46" s="29"/>
      <c r="B46" s="29"/>
      <c r="C46" s="29"/>
      <c r="D46" s="29"/>
      <c r="E46" s="13"/>
      <c r="F46" s="17"/>
      <c r="G46" s="71"/>
      <c r="H46" s="80"/>
      <c r="I46" s="70" t="str">
        <f t="shared" si="1"/>
        <v/>
      </c>
    </row>
    <row r="47" spans="1:9" x14ac:dyDescent="0.25">
      <c r="A47" s="29"/>
      <c r="B47" s="29"/>
      <c r="C47" s="29"/>
      <c r="D47" s="29"/>
      <c r="E47" s="13"/>
      <c r="F47" s="17"/>
      <c r="G47" s="71"/>
      <c r="H47" s="80"/>
      <c r="I47" s="70" t="str">
        <f t="shared" si="1"/>
        <v/>
      </c>
    </row>
    <row r="48" spans="1:9" x14ac:dyDescent="0.25">
      <c r="A48" s="29"/>
      <c r="B48" s="29"/>
      <c r="C48" s="29"/>
      <c r="D48" s="29"/>
      <c r="E48" s="13"/>
      <c r="F48" s="17"/>
      <c r="G48" s="71"/>
      <c r="H48" s="80"/>
      <c r="I48" s="70" t="str">
        <f t="shared" si="1"/>
        <v/>
      </c>
    </row>
    <row r="49" spans="1:9" x14ac:dyDescent="0.25">
      <c r="A49" s="29"/>
      <c r="B49" s="29"/>
      <c r="C49" s="29"/>
      <c r="D49" s="29"/>
      <c r="E49" s="13"/>
      <c r="F49" s="17"/>
      <c r="G49" s="71"/>
      <c r="H49" s="80"/>
      <c r="I49" s="70" t="str">
        <f t="shared" si="1"/>
        <v/>
      </c>
    </row>
    <row r="50" spans="1:9" x14ac:dyDescent="0.25">
      <c r="A50" s="29"/>
      <c r="B50" s="29"/>
      <c r="C50" s="29"/>
      <c r="D50" s="29"/>
      <c r="E50" s="13"/>
      <c r="F50" s="17"/>
      <c r="G50" s="71"/>
      <c r="H50" s="80"/>
      <c r="I50" s="70" t="str">
        <f t="shared" si="1"/>
        <v/>
      </c>
    </row>
    <row r="51" spans="1:9" x14ac:dyDescent="0.25">
      <c r="A51" s="29"/>
      <c r="B51" s="29"/>
      <c r="C51" s="29"/>
      <c r="D51" s="29"/>
      <c r="E51" s="13"/>
      <c r="F51" s="17"/>
      <c r="G51" s="71"/>
      <c r="H51" s="80"/>
      <c r="I51" s="70" t="str">
        <f t="shared" si="1"/>
        <v/>
      </c>
    </row>
    <row r="52" spans="1:9" x14ac:dyDescent="0.25">
      <c r="A52" s="29"/>
      <c r="B52" s="29"/>
      <c r="C52" s="29"/>
      <c r="D52" s="29"/>
      <c r="E52" s="13"/>
      <c r="F52" s="17"/>
      <c r="G52" s="71"/>
      <c r="H52" s="80"/>
      <c r="I52" s="70" t="str">
        <f t="shared" si="1"/>
        <v/>
      </c>
    </row>
    <row r="53" spans="1:9" x14ac:dyDescent="0.25">
      <c r="A53" s="29"/>
      <c r="B53" s="29"/>
      <c r="C53" s="29"/>
      <c r="D53" s="29"/>
      <c r="E53" s="13"/>
      <c r="F53" s="17"/>
      <c r="G53" s="71"/>
      <c r="H53" s="80"/>
      <c r="I53" s="70" t="str">
        <f t="shared" si="1"/>
        <v/>
      </c>
    </row>
    <row r="54" spans="1:9" x14ac:dyDescent="0.25">
      <c r="A54" s="29"/>
      <c r="B54" s="29"/>
      <c r="C54" s="29"/>
      <c r="D54" s="29"/>
      <c r="E54" s="13"/>
      <c r="F54" s="17"/>
      <c r="G54" s="71"/>
      <c r="H54" s="80"/>
      <c r="I54" s="70" t="str">
        <f t="shared" si="1"/>
        <v/>
      </c>
    </row>
    <row r="55" spans="1:9" x14ac:dyDescent="0.25">
      <c r="A55" s="29"/>
      <c r="B55" s="29"/>
      <c r="C55" s="29"/>
      <c r="D55" s="29"/>
      <c r="E55" s="13"/>
      <c r="F55" s="17"/>
      <c r="G55" s="71"/>
      <c r="H55" s="80"/>
      <c r="I55" s="70" t="str">
        <f t="shared" si="1"/>
        <v/>
      </c>
    </row>
    <row r="56" spans="1:9" x14ac:dyDescent="0.25">
      <c r="A56" s="29"/>
      <c r="B56" s="29"/>
      <c r="C56" s="29"/>
      <c r="D56" s="29"/>
      <c r="E56" s="13"/>
      <c r="F56" s="17"/>
      <c r="G56" s="71"/>
      <c r="H56" s="80"/>
      <c r="I56" s="70" t="str">
        <f t="shared" si="1"/>
        <v/>
      </c>
    </row>
    <row r="57" spans="1:9" x14ac:dyDescent="0.25">
      <c r="A57" s="29"/>
      <c r="B57" s="29"/>
      <c r="C57" s="29"/>
      <c r="D57" s="29"/>
      <c r="E57" s="13"/>
      <c r="F57" s="17"/>
      <c r="G57" s="71"/>
      <c r="H57" s="80"/>
      <c r="I57" s="70" t="str">
        <f t="shared" si="1"/>
        <v/>
      </c>
    </row>
    <row r="58" spans="1:9" x14ac:dyDescent="0.25">
      <c r="A58" s="29"/>
      <c r="B58" s="29"/>
      <c r="C58" s="29"/>
      <c r="D58" s="29"/>
      <c r="E58" s="13"/>
      <c r="F58" s="17"/>
      <c r="G58" s="71"/>
      <c r="H58" s="80"/>
      <c r="I58" s="70" t="str">
        <f t="shared" si="1"/>
        <v/>
      </c>
    </row>
    <row r="59" spans="1:9" x14ac:dyDescent="0.25">
      <c r="A59" s="29"/>
      <c r="B59" s="29"/>
      <c r="C59" s="29"/>
      <c r="D59" s="29"/>
      <c r="E59" s="13"/>
      <c r="F59" s="17"/>
      <c r="G59" s="71"/>
      <c r="H59" s="80"/>
      <c r="I59" s="70" t="str">
        <f t="shared" si="1"/>
        <v/>
      </c>
    </row>
    <row r="60" spans="1:9" x14ac:dyDescent="0.25">
      <c r="A60" s="29"/>
      <c r="B60" s="29"/>
      <c r="C60" s="29"/>
      <c r="D60" s="29"/>
      <c r="E60" s="13"/>
      <c r="F60" s="17"/>
      <c r="G60" s="71"/>
      <c r="H60" s="80"/>
      <c r="I60" s="70"/>
    </row>
    <row r="61" spans="1:9" x14ac:dyDescent="0.25">
      <c r="A61" s="29"/>
      <c r="B61" s="29"/>
      <c r="C61" s="29"/>
      <c r="D61" s="29"/>
      <c r="E61" s="13"/>
      <c r="F61" s="17"/>
      <c r="G61" s="71"/>
      <c r="H61" s="80"/>
      <c r="I61" s="70" t="str">
        <f t="shared" ref="I61:I82" si="2">IF(F61="","",G61*H61)</f>
        <v/>
      </c>
    </row>
    <row r="62" spans="1:9" x14ac:dyDescent="0.25">
      <c r="A62" s="29"/>
      <c r="B62" s="29"/>
      <c r="C62" s="29"/>
      <c r="D62" s="29"/>
      <c r="E62" s="13"/>
      <c r="F62" s="17"/>
      <c r="G62" s="71"/>
      <c r="H62" s="80"/>
      <c r="I62" s="70" t="str">
        <f t="shared" si="2"/>
        <v/>
      </c>
    </row>
    <row r="63" spans="1:9" x14ac:dyDescent="0.25">
      <c r="A63" s="29"/>
      <c r="B63" s="29"/>
      <c r="C63" s="29"/>
      <c r="D63" s="29"/>
      <c r="E63" s="13"/>
      <c r="F63" s="17"/>
      <c r="G63" s="71"/>
      <c r="H63" s="80"/>
      <c r="I63" s="70" t="str">
        <f t="shared" si="2"/>
        <v/>
      </c>
    </row>
    <row r="64" spans="1:9" x14ac:dyDescent="0.25">
      <c r="A64" s="29"/>
      <c r="B64" s="29"/>
      <c r="C64" s="29"/>
      <c r="D64" s="29"/>
      <c r="E64" s="13"/>
      <c r="F64" s="17"/>
      <c r="G64" s="71"/>
      <c r="H64" s="80"/>
      <c r="I64" s="70" t="str">
        <f t="shared" si="2"/>
        <v/>
      </c>
    </row>
    <row r="65" spans="1:9" x14ac:dyDescent="0.25">
      <c r="A65" s="29"/>
      <c r="B65" s="29"/>
      <c r="C65" s="29"/>
      <c r="D65" s="29"/>
      <c r="E65" s="13"/>
      <c r="F65" s="17"/>
      <c r="G65" s="71"/>
      <c r="H65" s="80"/>
      <c r="I65" s="70" t="str">
        <f t="shared" si="2"/>
        <v/>
      </c>
    </row>
    <row r="66" spans="1:9" x14ac:dyDescent="0.25">
      <c r="A66" s="29"/>
      <c r="B66" s="29"/>
      <c r="C66" s="29"/>
      <c r="D66" s="29"/>
      <c r="E66" s="13"/>
      <c r="F66" s="17"/>
      <c r="G66" s="71"/>
      <c r="H66" s="80"/>
      <c r="I66" s="70"/>
    </row>
    <row r="67" spans="1:9" x14ac:dyDescent="0.25">
      <c r="A67" s="29"/>
      <c r="B67" s="29"/>
      <c r="C67" s="29"/>
      <c r="D67" s="29"/>
      <c r="E67" s="13"/>
      <c r="F67" s="17"/>
      <c r="G67" s="71"/>
      <c r="H67" s="80"/>
      <c r="I67" s="70"/>
    </row>
    <row r="68" spans="1:9" x14ac:dyDescent="0.25">
      <c r="A68" s="29"/>
      <c r="B68" s="29"/>
      <c r="C68" s="29"/>
      <c r="D68" s="29"/>
      <c r="E68" s="13"/>
      <c r="F68" s="17"/>
      <c r="G68" s="71"/>
      <c r="H68" s="80"/>
      <c r="I68" s="70"/>
    </row>
    <row r="69" spans="1:9" x14ac:dyDescent="0.25">
      <c r="A69" s="29"/>
      <c r="B69" s="29"/>
      <c r="C69" s="29"/>
      <c r="D69" s="29"/>
      <c r="E69" s="13"/>
      <c r="F69" s="17"/>
      <c r="G69" s="71"/>
      <c r="H69" s="80"/>
      <c r="I69" s="70"/>
    </row>
    <row r="70" spans="1:9" x14ac:dyDescent="0.25">
      <c r="A70" s="29"/>
      <c r="B70" s="29"/>
      <c r="C70" s="29"/>
      <c r="D70" s="29"/>
      <c r="E70" s="13"/>
      <c r="F70" s="17"/>
      <c r="G70" s="71"/>
      <c r="H70" s="80"/>
      <c r="I70" s="70"/>
    </row>
    <row r="71" spans="1:9" x14ac:dyDescent="0.25">
      <c r="A71" s="29"/>
      <c r="B71" s="29"/>
      <c r="C71" s="29"/>
      <c r="D71" s="29"/>
      <c r="E71" s="13"/>
      <c r="F71" s="17"/>
      <c r="G71" s="71"/>
      <c r="H71" s="80"/>
      <c r="I71" s="70"/>
    </row>
    <row r="72" spans="1:9" x14ac:dyDescent="0.25">
      <c r="A72" s="29"/>
      <c r="B72" s="29"/>
      <c r="C72" s="29"/>
      <c r="D72" s="29"/>
      <c r="E72" s="13"/>
      <c r="F72" s="17"/>
      <c r="G72" s="71"/>
      <c r="H72" s="80"/>
      <c r="I72" s="70"/>
    </row>
    <row r="73" spans="1:9" x14ac:dyDescent="0.25">
      <c r="A73" s="29"/>
      <c r="B73" s="29"/>
      <c r="C73" s="29"/>
      <c r="D73" s="29"/>
      <c r="E73" s="13"/>
      <c r="F73" s="17"/>
      <c r="G73" s="71"/>
      <c r="H73" s="80"/>
      <c r="I73" s="70"/>
    </row>
    <row r="74" spans="1:9" x14ac:dyDescent="0.25">
      <c r="A74" s="29"/>
      <c r="B74" s="29"/>
      <c r="C74" s="29"/>
      <c r="D74" s="29"/>
      <c r="E74" s="13"/>
      <c r="F74" s="17"/>
      <c r="G74" s="71"/>
      <c r="H74" s="80"/>
      <c r="I74" s="70"/>
    </row>
    <row r="75" spans="1:9" x14ac:dyDescent="0.25">
      <c r="A75" s="29"/>
      <c r="B75" s="29"/>
      <c r="C75" s="29"/>
      <c r="D75" s="29"/>
      <c r="E75" s="13"/>
      <c r="F75" s="17"/>
      <c r="G75" s="71"/>
      <c r="H75" s="80"/>
      <c r="I75" s="70"/>
    </row>
    <row r="76" spans="1:9" x14ac:dyDescent="0.25">
      <c r="A76" s="29"/>
      <c r="B76" s="29"/>
      <c r="C76" s="29"/>
      <c r="D76" s="29"/>
      <c r="E76" s="13"/>
      <c r="F76" s="17"/>
      <c r="G76" s="71"/>
      <c r="H76" s="80"/>
      <c r="I76" s="70"/>
    </row>
    <row r="77" spans="1:9" x14ac:dyDescent="0.25">
      <c r="A77" s="29"/>
      <c r="B77" s="29"/>
      <c r="C77" s="29"/>
      <c r="D77" s="29"/>
      <c r="E77" s="13"/>
      <c r="F77" s="17"/>
      <c r="G77" s="71"/>
      <c r="H77" s="80"/>
      <c r="I77" s="70" t="str">
        <f t="shared" si="2"/>
        <v/>
      </c>
    </row>
    <row r="78" spans="1:9" x14ac:dyDescent="0.25">
      <c r="A78" s="29"/>
      <c r="B78" s="29"/>
      <c r="C78" s="29"/>
      <c r="D78" s="29"/>
      <c r="E78" s="13"/>
      <c r="F78" s="17"/>
      <c r="G78" s="71"/>
      <c r="H78" s="80"/>
      <c r="I78" s="70" t="str">
        <f t="shared" si="2"/>
        <v/>
      </c>
    </row>
    <row r="79" spans="1:9" x14ac:dyDescent="0.25">
      <c r="A79" s="29"/>
      <c r="B79" s="29"/>
      <c r="C79" s="29"/>
      <c r="D79" s="29"/>
      <c r="E79" s="13"/>
      <c r="F79" s="17"/>
      <c r="G79" s="71"/>
      <c r="H79" s="80"/>
      <c r="I79" s="70" t="str">
        <f t="shared" si="2"/>
        <v/>
      </c>
    </row>
    <row r="80" spans="1:9" x14ac:dyDescent="0.25">
      <c r="A80" s="29"/>
      <c r="B80" s="29"/>
      <c r="C80" s="29"/>
      <c r="D80" s="29"/>
      <c r="E80" s="13"/>
      <c r="F80" s="17"/>
      <c r="G80" s="71"/>
      <c r="H80" s="80"/>
      <c r="I80" s="70" t="str">
        <f t="shared" si="2"/>
        <v/>
      </c>
    </row>
    <row r="81" spans="1:9" x14ac:dyDescent="0.25">
      <c r="A81" s="29"/>
      <c r="B81" s="29"/>
      <c r="C81" s="29"/>
      <c r="D81" s="29"/>
      <c r="E81" s="13"/>
      <c r="F81" s="17"/>
      <c r="G81" s="71"/>
      <c r="H81" s="80"/>
      <c r="I81" s="70" t="str">
        <f t="shared" si="2"/>
        <v/>
      </c>
    </row>
    <row r="82" spans="1:9" x14ac:dyDescent="0.25">
      <c r="A82" s="29"/>
      <c r="B82" s="29"/>
      <c r="C82" s="29"/>
      <c r="D82" s="29"/>
      <c r="E82" s="13"/>
      <c r="F82" s="17"/>
      <c r="G82" s="71"/>
      <c r="H82" s="80"/>
      <c r="I82" s="70" t="str">
        <f t="shared" si="2"/>
        <v/>
      </c>
    </row>
    <row r="83" spans="1:9" s="18" customFormat="1" ht="24.75" customHeight="1" x14ac:dyDescent="0.25">
      <c r="A83" s="207" t="str">
        <f>$A$10</f>
        <v>C11.9</v>
      </c>
      <c r="B83" s="196"/>
      <c r="C83" s="196"/>
      <c r="D83" s="196"/>
      <c r="E83" s="19" t="s">
        <v>172</v>
      </c>
      <c r="F83" s="20"/>
      <c r="G83" s="21"/>
      <c r="H83" s="663"/>
      <c r="I83" s="874">
        <f>SUM(I9:I82)</f>
        <v>0</v>
      </c>
    </row>
  </sheetData>
  <sheetProtection algorithmName="SHA-512" hashValue="irJEkzI+OGQXWqD6hi54x4zRdZS9+i1xmwtnX+5cjOVWZscD74EQim9Lo0UWuwsjSdzM6BGSlnY04MWWc44X2g==" saltValue="mr0Bwej2XLMoaiSVP4jpMA=="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CD65-C6DA-481A-AFB0-76309D859C4E}">
  <sheetPr>
    <tabColor rgb="FF92D050"/>
  </sheetPr>
  <dimension ref="A1:J78"/>
  <sheetViews>
    <sheetView view="pageBreakPreview" topLeftCell="A15" zoomScaleNormal="125" zoomScaleSheetLayoutView="100" zoomScalePageLayoutView="125" workbookViewId="0">
      <pane xSplit="6" topLeftCell="G1" activePane="topRight" state="frozen"/>
      <selection activeCell="H20" sqref="H20"/>
      <selection pane="topRight" activeCell="G27" sqref="G27"/>
    </sheetView>
  </sheetViews>
  <sheetFormatPr defaultColWidth="8.90625" defaultRowHeight="12.5" x14ac:dyDescent="0.25"/>
  <cols>
    <col min="1" max="1" width="9.90625" style="22" customWidth="1"/>
    <col min="2" max="2" width="11.26953125" style="22" customWidth="1"/>
    <col min="3" max="3" width="4.26953125" style="22" customWidth="1"/>
    <col min="4" max="4" width="3.90625" style="22" customWidth="1"/>
    <col min="5" max="5" width="40.7265625" style="3" customWidth="1"/>
    <col min="6" max="6" width="18.26953125" style="4" customWidth="1"/>
    <col min="7" max="7" width="11.36328125" style="4" customWidth="1"/>
    <col min="8" max="8" width="12.7265625" style="664" customWidth="1"/>
    <col min="9" max="9" width="16.26953125" style="5" customWidth="1"/>
    <col min="10" max="16384" width="8.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656" t="s">
        <v>15</v>
      </c>
      <c r="I8" s="10" t="s">
        <v>16</v>
      </c>
    </row>
    <row r="9" spans="1:10" x14ac:dyDescent="0.25">
      <c r="A9" s="657"/>
      <c r="B9" s="657"/>
      <c r="C9" s="12"/>
      <c r="D9" s="12"/>
      <c r="E9" s="13"/>
      <c r="F9" s="17"/>
      <c r="G9" s="17"/>
      <c r="H9" s="658"/>
      <c r="I9" s="70" t="str">
        <f t="shared" ref="I9:I60" si="0">IF(F9="","",G9*H9)</f>
        <v/>
      </c>
    </row>
    <row r="10" spans="1:10" ht="26" x14ac:dyDescent="0.25">
      <c r="A10" s="659" t="s">
        <v>2386</v>
      </c>
      <c r="B10" s="659"/>
      <c r="C10" s="188"/>
      <c r="D10" s="188"/>
      <c r="E10" s="15" t="s">
        <v>2387</v>
      </c>
      <c r="F10" s="14"/>
      <c r="G10" s="14"/>
      <c r="H10" s="673"/>
      <c r="I10" s="70" t="str">
        <f t="shared" si="0"/>
        <v/>
      </c>
    </row>
    <row r="11" spans="1:10" ht="13" x14ac:dyDescent="0.25">
      <c r="A11" s="659"/>
      <c r="B11" s="659"/>
      <c r="C11" s="188"/>
      <c r="D11" s="188"/>
      <c r="E11" s="15"/>
      <c r="F11" s="14"/>
      <c r="G11" s="14"/>
      <c r="H11" s="673"/>
      <c r="I11" s="70"/>
    </row>
    <row r="12" spans="1:10" ht="25" x14ac:dyDescent="0.25">
      <c r="A12" s="657"/>
      <c r="B12" s="657"/>
      <c r="C12" s="12"/>
      <c r="D12" s="12"/>
      <c r="E12" s="13" t="s">
        <v>2388</v>
      </c>
      <c r="F12" s="14"/>
      <c r="G12" s="14"/>
      <c r="H12" s="673"/>
      <c r="I12" s="70"/>
    </row>
    <row r="13" spans="1:10" x14ac:dyDescent="0.25">
      <c r="A13" s="657"/>
      <c r="B13" s="657"/>
      <c r="C13" s="12"/>
      <c r="D13" s="12"/>
      <c r="E13" s="13"/>
      <c r="F13" s="14"/>
      <c r="G13" s="14"/>
      <c r="H13" s="673"/>
      <c r="I13" s="70" t="str">
        <f t="shared" si="0"/>
        <v/>
      </c>
    </row>
    <row r="14" spans="1:10" ht="14.5" x14ac:dyDescent="0.25">
      <c r="A14" s="657" t="s">
        <v>2389</v>
      </c>
      <c r="B14" s="657"/>
      <c r="C14" s="12"/>
      <c r="D14" s="12"/>
      <c r="E14" s="15" t="s">
        <v>2390</v>
      </c>
      <c r="F14" s="17" t="s">
        <v>1764</v>
      </c>
      <c r="G14" s="71">
        <v>4900</v>
      </c>
      <c r="H14" s="867"/>
      <c r="I14" s="873">
        <f t="shared" ref="I14:I20" si="1">G14*H14</f>
        <v>0</v>
      </c>
    </row>
    <row r="15" spans="1:10" x14ac:dyDescent="0.25">
      <c r="A15" s="657"/>
      <c r="B15" s="657"/>
      <c r="C15" s="29"/>
      <c r="D15" s="29"/>
      <c r="E15" s="13"/>
      <c r="F15" s="17"/>
      <c r="G15" s="71"/>
      <c r="H15" s="868"/>
      <c r="I15" s="873"/>
    </row>
    <row r="16" spans="1:10" ht="26" customHeight="1" x14ac:dyDescent="0.25">
      <c r="A16" s="657" t="s">
        <v>2391</v>
      </c>
      <c r="B16" s="657"/>
      <c r="C16" s="29"/>
      <c r="D16" s="29"/>
      <c r="E16" s="15" t="s">
        <v>2392</v>
      </c>
      <c r="F16" s="17"/>
      <c r="G16" s="71"/>
      <c r="H16" s="868"/>
      <c r="I16" s="873"/>
    </row>
    <row r="17" spans="1:9" x14ac:dyDescent="0.25">
      <c r="A17" s="657"/>
      <c r="B17" s="657"/>
      <c r="C17" s="29"/>
      <c r="D17" s="29"/>
      <c r="E17" s="13"/>
      <c r="F17" s="17"/>
      <c r="G17" s="71"/>
      <c r="H17" s="868"/>
      <c r="I17" s="873"/>
    </row>
    <row r="18" spans="1:9" ht="50" x14ac:dyDescent="0.25">
      <c r="A18" s="657"/>
      <c r="B18" s="657" t="s">
        <v>2393</v>
      </c>
      <c r="C18" s="29"/>
      <c r="D18" s="29"/>
      <c r="E18" s="13" t="s">
        <v>2394</v>
      </c>
      <c r="F18" s="17" t="s">
        <v>660</v>
      </c>
      <c r="G18" s="71">
        <v>9800</v>
      </c>
      <c r="H18" s="867"/>
      <c r="I18" s="873">
        <f t="shared" si="1"/>
        <v>0</v>
      </c>
    </row>
    <row r="19" spans="1:9" x14ac:dyDescent="0.25">
      <c r="A19" s="657"/>
      <c r="B19" s="657"/>
      <c r="C19" s="29"/>
      <c r="D19" s="29"/>
      <c r="E19" s="13"/>
      <c r="F19" s="17"/>
      <c r="G19" s="71"/>
      <c r="H19" s="868"/>
      <c r="I19" s="873"/>
    </row>
    <row r="20" spans="1:9" ht="14.5" x14ac:dyDescent="0.25">
      <c r="A20" s="657" t="s">
        <v>2395</v>
      </c>
      <c r="B20" s="657"/>
      <c r="C20" s="29"/>
      <c r="D20" s="29"/>
      <c r="E20" s="13" t="s">
        <v>2396</v>
      </c>
      <c r="F20" s="17" t="s">
        <v>1764</v>
      </c>
      <c r="G20" s="71">
        <v>34300</v>
      </c>
      <c r="H20" s="867"/>
      <c r="I20" s="873">
        <f t="shared" si="1"/>
        <v>0</v>
      </c>
    </row>
    <row r="21" spans="1:9" x14ac:dyDescent="0.25">
      <c r="A21" s="657"/>
      <c r="B21" s="657"/>
      <c r="C21" s="29"/>
      <c r="D21" s="29"/>
      <c r="E21" s="13"/>
      <c r="F21" s="17"/>
      <c r="G21" s="71"/>
      <c r="H21" s="868"/>
      <c r="I21" s="873"/>
    </row>
    <row r="22" spans="1:9" ht="26" x14ac:dyDescent="0.25">
      <c r="A22" s="12" t="s">
        <v>2397</v>
      </c>
      <c r="B22" s="29"/>
      <c r="C22" s="29"/>
      <c r="D22" s="29"/>
      <c r="E22" s="438" t="s">
        <v>2398</v>
      </c>
      <c r="F22" s="417" t="s">
        <v>1764</v>
      </c>
      <c r="G22" s="1432">
        <v>166600</v>
      </c>
      <c r="H22" s="867"/>
      <c r="I22" s="873" t="str">
        <f>IF(G22*H22=0,"",G22*H22)</f>
        <v/>
      </c>
    </row>
    <row r="23" spans="1:9" x14ac:dyDescent="0.25">
      <c r="A23" s="12"/>
      <c r="B23" s="12"/>
      <c r="C23" s="12"/>
      <c r="D23" s="12"/>
      <c r="E23" s="13"/>
      <c r="F23" s="674"/>
      <c r="G23" s="140"/>
      <c r="H23" s="141"/>
      <c r="I23" s="142"/>
    </row>
    <row r="24" spans="1:9" x14ac:dyDescent="0.25">
      <c r="A24" s="29"/>
      <c r="B24" s="29"/>
      <c r="C24" s="29"/>
      <c r="D24" s="29"/>
      <c r="E24" s="13"/>
      <c r="F24" s="17"/>
      <c r="G24" s="71"/>
      <c r="H24" s="80"/>
      <c r="I24" s="70" t="str">
        <f t="shared" si="0"/>
        <v/>
      </c>
    </row>
    <row r="25" spans="1:9" x14ac:dyDescent="0.25">
      <c r="A25" s="29"/>
      <c r="B25" s="29"/>
      <c r="C25" s="29"/>
      <c r="D25" s="29"/>
      <c r="E25" s="13"/>
      <c r="F25" s="17"/>
      <c r="G25" s="71" t="s">
        <v>5</v>
      </c>
      <c r="H25" s="80"/>
      <c r="I25" s="70" t="str">
        <f t="shared" si="0"/>
        <v/>
      </c>
    </row>
    <row r="26" spans="1:9" x14ac:dyDescent="0.25">
      <c r="A26" s="29"/>
      <c r="B26" s="29"/>
      <c r="C26" s="29"/>
      <c r="D26" s="29"/>
      <c r="E26" s="13"/>
      <c r="F26" s="17"/>
      <c r="G26" s="71"/>
      <c r="H26" s="80"/>
      <c r="I26" s="70" t="str">
        <f t="shared" si="0"/>
        <v/>
      </c>
    </row>
    <row r="27" spans="1:9" x14ac:dyDescent="0.25">
      <c r="A27" s="29"/>
      <c r="B27" s="29"/>
      <c r="C27" s="29"/>
      <c r="D27" s="29"/>
      <c r="E27" s="13"/>
      <c r="F27" s="17"/>
      <c r="G27" s="71"/>
      <c r="H27" s="80"/>
      <c r="I27" s="70"/>
    </row>
    <row r="28" spans="1:9" x14ac:dyDescent="0.25">
      <c r="A28" s="29"/>
      <c r="B28" s="29"/>
      <c r="C28" s="29"/>
      <c r="D28" s="29"/>
      <c r="E28" s="13"/>
      <c r="F28" s="17"/>
      <c r="G28" s="71"/>
      <c r="H28" s="80"/>
      <c r="I28" s="70"/>
    </row>
    <row r="29" spans="1:9" x14ac:dyDescent="0.25">
      <c r="A29" s="29"/>
      <c r="B29" s="29"/>
      <c r="C29" s="29"/>
      <c r="D29" s="29"/>
      <c r="E29" s="13"/>
      <c r="F29" s="17"/>
      <c r="G29" s="71"/>
      <c r="H29" s="80"/>
      <c r="I29" s="70" t="str">
        <f t="shared" si="0"/>
        <v/>
      </c>
    </row>
    <row r="30" spans="1:9" x14ac:dyDescent="0.25">
      <c r="A30" s="29"/>
      <c r="B30" s="29"/>
      <c r="C30" s="29"/>
      <c r="D30" s="29"/>
      <c r="E30" s="13"/>
      <c r="F30" s="17"/>
      <c r="G30" s="71"/>
      <c r="H30" s="80"/>
      <c r="I30" s="70" t="str">
        <f t="shared" si="0"/>
        <v/>
      </c>
    </row>
    <row r="31" spans="1:9" x14ac:dyDescent="0.25">
      <c r="A31" s="29"/>
      <c r="B31" s="29"/>
      <c r="C31" s="29"/>
      <c r="D31" s="29"/>
      <c r="E31" s="13"/>
      <c r="F31" s="17"/>
      <c r="G31" s="71"/>
      <c r="H31" s="80"/>
      <c r="I31" s="70" t="str">
        <f t="shared" si="0"/>
        <v/>
      </c>
    </row>
    <row r="32" spans="1:9" x14ac:dyDescent="0.25">
      <c r="A32" s="29"/>
      <c r="B32" s="29"/>
      <c r="C32" s="29"/>
      <c r="D32" s="29"/>
      <c r="E32" s="13"/>
      <c r="F32" s="17"/>
      <c r="G32" s="71"/>
      <c r="H32" s="80"/>
      <c r="I32" s="70" t="str">
        <f t="shared" si="0"/>
        <v/>
      </c>
    </row>
    <row r="33" spans="1:9" x14ac:dyDescent="0.25">
      <c r="A33" s="29"/>
      <c r="B33" s="29"/>
      <c r="C33" s="29"/>
      <c r="D33" s="29"/>
      <c r="E33" s="13"/>
      <c r="F33" s="17"/>
      <c r="G33" s="71"/>
      <c r="H33" s="80"/>
      <c r="I33" s="70" t="str">
        <f t="shared" si="0"/>
        <v/>
      </c>
    </row>
    <row r="34" spans="1:9" x14ac:dyDescent="0.25">
      <c r="A34" s="29"/>
      <c r="B34" s="29"/>
      <c r="C34" s="29"/>
      <c r="D34" s="29"/>
      <c r="E34" s="13"/>
      <c r="F34" s="17"/>
      <c r="G34" s="71"/>
      <c r="H34" s="80"/>
      <c r="I34" s="70" t="str">
        <f t="shared" si="0"/>
        <v/>
      </c>
    </row>
    <row r="35" spans="1:9" x14ac:dyDescent="0.25">
      <c r="A35" s="29"/>
      <c r="B35" s="29"/>
      <c r="C35" s="29"/>
      <c r="D35" s="29"/>
      <c r="E35" s="13"/>
      <c r="F35" s="17"/>
      <c r="G35" s="71"/>
      <c r="H35" s="80"/>
      <c r="I35" s="70" t="str">
        <f t="shared" si="0"/>
        <v/>
      </c>
    </row>
    <row r="36" spans="1:9" x14ac:dyDescent="0.25">
      <c r="A36" s="29"/>
      <c r="B36" s="29"/>
      <c r="C36" s="29"/>
      <c r="D36" s="29"/>
      <c r="E36" s="13"/>
      <c r="F36" s="17"/>
      <c r="G36" s="71"/>
      <c r="H36" s="80"/>
      <c r="I36" s="70" t="str">
        <f t="shared" si="0"/>
        <v/>
      </c>
    </row>
    <row r="37" spans="1:9" x14ac:dyDescent="0.25">
      <c r="A37" s="29"/>
      <c r="B37" s="29"/>
      <c r="C37" s="29"/>
      <c r="D37" s="29"/>
      <c r="E37" s="13"/>
      <c r="F37" s="17"/>
      <c r="G37" s="71"/>
      <c r="H37" s="80"/>
      <c r="I37" s="70" t="str">
        <f t="shared" si="0"/>
        <v/>
      </c>
    </row>
    <row r="38" spans="1:9" x14ac:dyDescent="0.25">
      <c r="A38" s="29"/>
      <c r="B38" s="29"/>
      <c r="C38" s="29"/>
      <c r="D38" s="29"/>
      <c r="E38" s="13"/>
      <c r="F38" s="17"/>
      <c r="G38" s="71"/>
      <c r="H38" s="80"/>
      <c r="I38" s="70" t="str">
        <f t="shared" si="0"/>
        <v/>
      </c>
    </row>
    <row r="39" spans="1:9" x14ac:dyDescent="0.25">
      <c r="A39" s="29"/>
      <c r="B39" s="29"/>
      <c r="C39" s="29"/>
      <c r="D39" s="29"/>
      <c r="E39" s="13"/>
      <c r="F39" s="17"/>
      <c r="G39" s="71"/>
      <c r="H39" s="80"/>
      <c r="I39" s="70" t="str">
        <f t="shared" si="0"/>
        <v/>
      </c>
    </row>
    <row r="40" spans="1:9" x14ac:dyDescent="0.25">
      <c r="A40" s="29"/>
      <c r="B40" s="29"/>
      <c r="C40" s="29"/>
      <c r="D40" s="29"/>
      <c r="E40" s="13"/>
      <c r="F40" s="17"/>
      <c r="G40" s="71"/>
      <c r="H40" s="80"/>
      <c r="I40" s="70" t="str">
        <f t="shared" si="0"/>
        <v/>
      </c>
    </row>
    <row r="41" spans="1:9" x14ac:dyDescent="0.25">
      <c r="A41" s="29"/>
      <c r="B41" s="29"/>
      <c r="C41" s="29"/>
      <c r="D41" s="29"/>
      <c r="E41" s="13"/>
      <c r="F41" s="17"/>
      <c r="G41" s="71"/>
      <c r="H41" s="80"/>
      <c r="I41" s="70" t="str">
        <f t="shared" si="0"/>
        <v/>
      </c>
    </row>
    <row r="42" spans="1:9" x14ac:dyDescent="0.25">
      <c r="A42" s="29"/>
      <c r="B42" s="29"/>
      <c r="C42" s="29"/>
      <c r="D42" s="29"/>
      <c r="E42" s="13"/>
      <c r="F42" s="17"/>
      <c r="G42" s="71"/>
      <c r="H42" s="80"/>
      <c r="I42" s="70" t="str">
        <f t="shared" si="0"/>
        <v/>
      </c>
    </row>
    <row r="43" spans="1:9" x14ac:dyDescent="0.25">
      <c r="A43" s="29"/>
      <c r="B43" s="29"/>
      <c r="C43" s="29"/>
      <c r="D43" s="29"/>
      <c r="E43" s="13"/>
      <c r="F43" s="17"/>
      <c r="G43" s="71"/>
      <c r="H43" s="80"/>
      <c r="I43" s="70" t="str">
        <f t="shared" si="0"/>
        <v/>
      </c>
    </row>
    <row r="44" spans="1:9" x14ac:dyDescent="0.25">
      <c r="A44" s="29"/>
      <c r="B44" s="29"/>
      <c r="C44" s="29"/>
      <c r="D44" s="29"/>
      <c r="E44" s="13"/>
      <c r="F44" s="17"/>
      <c r="G44" s="71"/>
      <c r="H44" s="80"/>
      <c r="I44" s="70" t="str">
        <f t="shared" si="0"/>
        <v/>
      </c>
    </row>
    <row r="45" spans="1:9" x14ac:dyDescent="0.25">
      <c r="A45" s="29"/>
      <c r="B45" s="29"/>
      <c r="C45" s="29"/>
      <c r="D45" s="29"/>
      <c r="E45" s="13"/>
      <c r="F45" s="17"/>
      <c r="G45" s="71"/>
      <c r="H45" s="80"/>
      <c r="I45" s="70" t="str">
        <f t="shared" si="0"/>
        <v/>
      </c>
    </row>
    <row r="46" spans="1:9" x14ac:dyDescent="0.25">
      <c r="A46" s="29"/>
      <c r="B46" s="29"/>
      <c r="C46" s="29"/>
      <c r="D46" s="29"/>
      <c r="E46" s="13"/>
      <c r="F46" s="17"/>
      <c r="G46" s="71"/>
      <c r="H46" s="80"/>
      <c r="I46" s="70" t="str">
        <f t="shared" si="0"/>
        <v/>
      </c>
    </row>
    <row r="47" spans="1:9" x14ac:dyDescent="0.25">
      <c r="A47" s="29"/>
      <c r="B47" s="29"/>
      <c r="C47" s="29"/>
      <c r="D47" s="29"/>
      <c r="E47" s="13"/>
      <c r="F47" s="17"/>
      <c r="G47" s="71"/>
      <c r="H47" s="80"/>
      <c r="I47" s="70" t="str">
        <f t="shared" si="0"/>
        <v/>
      </c>
    </row>
    <row r="48" spans="1:9" x14ac:dyDescent="0.25">
      <c r="A48" s="29"/>
      <c r="B48" s="29"/>
      <c r="C48" s="29"/>
      <c r="D48" s="29"/>
      <c r="E48" s="13"/>
      <c r="F48" s="17"/>
      <c r="G48" s="71"/>
      <c r="H48" s="80"/>
      <c r="I48" s="70" t="str">
        <f t="shared" si="0"/>
        <v/>
      </c>
    </row>
    <row r="49" spans="1:9" x14ac:dyDescent="0.25">
      <c r="A49" s="29"/>
      <c r="B49" s="29"/>
      <c r="C49" s="29"/>
      <c r="D49" s="29"/>
      <c r="E49" s="13"/>
      <c r="F49" s="17"/>
      <c r="G49" s="71"/>
      <c r="H49" s="80"/>
      <c r="I49" s="70" t="str">
        <f t="shared" si="0"/>
        <v/>
      </c>
    </row>
    <row r="50" spans="1:9" x14ac:dyDescent="0.25">
      <c r="A50" s="29"/>
      <c r="B50" s="29"/>
      <c r="C50" s="29"/>
      <c r="D50" s="29"/>
      <c r="E50" s="13"/>
      <c r="F50" s="17"/>
      <c r="G50" s="71"/>
      <c r="H50" s="80"/>
      <c r="I50" s="70" t="str">
        <f t="shared" si="0"/>
        <v/>
      </c>
    </row>
    <row r="51" spans="1:9" x14ac:dyDescent="0.25">
      <c r="A51" s="29"/>
      <c r="B51" s="29"/>
      <c r="C51" s="29"/>
      <c r="D51" s="29"/>
      <c r="E51" s="13"/>
      <c r="F51" s="17"/>
      <c r="G51" s="71"/>
      <c r="H51" s="80"/>
      <c r="I51" s="70" t="str">
        <f t="shared" si="0"/>
        <v/>
      </c>
    </row>
    <row r="52" spans="1:9" x14ac:dyDescent="0.25">
      <c r="A52" s="29"/>
      <c r="B52" s="29"/>
      <c r="C52" s="29"/>
      <c r="D52" s="29"/>
      <c r="E52" s="13"/>
      <c r="F52" s="17"/>
      <c r="G52" s="71"/>
      <c r="H52" s="80"/>
      <c r="I52" s="70" t="str">
        <f t="shared" si="0"/>
        <v/>
      </c>
    </row>
    <row r="53" spans="1:9" x14ac:dyDescent="0.25">
      <c r="A53" s="29"/>
      <c r="B53" s="29"/>
      <c r="C53" s="29"/>
      <c r="D53" s="29"/>
      <c r="E53" s="13"/>
      <c r="F53" s="17"/>
      <c r="G53" s="71"/>
      <c r="H53" s="80"/>
      <c r="I53" s="70" t="str">
        <f t="shared" si="0"/>
        <v/>
      </c>
    </row>
    <row r="54" spans="1:9" x14ac:dyDescent="0.25">
      <c r="A54" s="29"/>
      <c r="B54" s="29"/>
      <c r="C54" s="29"/>
      <c r="D54" s="29"/>
      <c r="E54" s="13"/>
      <c r="F54" s="17"/>
      <c r="G54" s="71"/>
      <c r="H54" s="80"/>
      <c r="I54" s="70" t="str">
        <f t="shared" si="0"/>
        <v/>
      </c>
    </row>
    <row r="55" spans="1:9" x14ac:dyDescent="0.25">
      <c r="A55" s="29"/>
      <c r="B55" s="29"/>
      <c r="C55" s="29"/>
      <c r="D55" s="29"/>
      <c r="E55" s="13"/>
      <c r="F55" s="17"/>
      <c r="G55" s="71"/>
      <c r="H55" s="80"/>
      <c r="I55" s="70" t="str">
        <f t="shared" si="0"/>
        <v/>
      </c>
    </row>
    <row r="56" spans="1:9" x14ac:dyDescent="0.25">
      <c r="A56" s="29"/>
      <c r="B56" s="29"/>
      <c r="C56" s="29"/>
      <c r="D56" s="29"/>
      <c r="E56" s="13"/>
      <c r="F56" s="17"/>
      <c r="G56" s="71"/>
      <c r="H56" s="80"/>
      <c r="I56" s="70" t="str">
        <f t="shared" si="0"/>
        <v/>
      </c>
    </row>
    <row r="57" spans="1:9" x14ac:dyDescent="0.25">
      <c r="A57" s="29"/>
      <c r="B57" s="29"/>
      <c r="C57" s="29"/>
      <c r="D57" s="29"/>
      <c r="E57" s="13"/>
      <c r="F57" s="17"/>
      <c r="G57" s="71"/>
      <c r="H57" s="80"/>
      <c r="I57" s="70" t="str">
        <f t="shared" si="0"/>
        <v/>
      </c>
    </row>
    <row r="58" spans="1:9" x14ac:dyDescent="0.25">
      <c r="A58" s="29"/>
      <c r="B58" s="29"/>
      <c r="C58" s="29"/>
      <c r="D58" s="29"/>
      <c r="E58" s="13"/>
      <c r="F58" s="17"/>
      <c r="G58" s="71"/>
      <c r="H58" s="80"/>
      <c r="I58" s="70" t="str">
        <f t="shared" si="0"/>
        <v/>
      </c>
    </row>
    <row r="59" spans="1:9" x14ac:dyDescent="0.25">
      <c r="A59" s="29"/>
      <c r="B59" s="29"/>
      <c r="C59" s="29"/>
      <c r="D59" s="29"/>
      <c r="E59" s="13"/>
      <c r="F59" s="17"/>
      <c r="G59" s="71"/>
      <c r="H59" s="80"/>
      <c r="I59" s="70" t="str">
        <f t="shared" si="0"/>
        <v/>
      </c>
    </row>
    <row r="60" spans="1:9" x14ac:dyDescent="0.25">
      <c r="A60" s="29"/>
      <c r="B60" s="29"/>
      <c r="C60" s="29"/>
      <c r="D60" s="29"/>
      <c r="E60" s="13"/>
      <c r="F60" s="17"/>
      <c r="G60" s="71"/>
      <c r="H60" s="80"/>
      <c r="I60" s="70" t="str">
        <f t="shared" si="0"/>
        <v/>
      </c>
    </row>
    <row r="61" spans="1:9" x14ac:dyDescent="0.25">
      <c r="A61" s="29"/>
      <c r="B61" s="29"/>
      <c r="C61" s="29"/>
      <c r="D61" s="29"/>
      <c r="E61" s="13"/>
      <c r="F61" s="17"/>
      <c r="G61" s="71"/>
      <c r="H61" s="80"/>
      <c r="I61" s="70"/>
    </row>
    <row r="62" spans="1:9" x14ac:dyDescent="0.25">
      <c r="A62" s="29"/>
      <c r="B62" s="29"/>
      <c r="C62" s="29"/>
      <c r="D62" s="29"/>
      <c r="E62" s="13"/>
      <c r="F62" s="17"/>
      <c r="G62" s="71"/>
      <c r="H62" s="80"/>
      <c r="I62" s="70" t="str">
        <f t="shared" ref="I62:I77" si="2">IF(F62="","",G62*H62)</f>
        <v/>
      </c>
    </row>
    <row r="63" spans="1:9" x14ac:dyDescent="0.25">
      <c r="A63" s="29"/>
      <c r="B63" s="29"/>
      <c r="C63" s="29"/>
      <c r="D63" s="29"/>
      <c r="E63" s="13"/>
      <c r="F63" s="17"/>
      <c r="G63" s="71"/>
      <c r="H63" s="80"/>
      <c r="I63" s="70" t="str">
        <f t="shared" si="2"/>
        <v/>
      </c>
    </row>
    <row r="64" spans="1:9" x14ac:dyDescent="0.25">
      <c r="A64" s="29"/>
      <c r="B64" s="29"/>
      <c r="C64" s="29"/>
      <c r="D64" s="29"/>
      <c r="E64" s="13"/>
      <c r="F64" s="17"/>
      <c r="G64" s="71"/>
      <c r="H64" s="80"/>
      <c r="I64" s="70" t="str">
        <f t="shared" si="2"/>
        <v/>
      </c>
    </row>
    <row r="65" spans="1:9" x14ac:dyDescent="0.25">
      <c r="A65" s="29"/>
      <c r="B65" s="29"/>
      <c r="C65" s="29"/>
      <c r="D65" s="29"/>
      <c r="E65" s="13"/>
      <c r="F65" s="17"/>
      <c r="G65" s="71"/>
      <c r="H65" s="80"/>
      <c r="I65" s="70" t="str">
        <f t="shared" si="2"/>
        <v/>
      </c>
    </row>
    <row r="66" spans="1:9" x14ac:dyDescent="0.25">
      <c r="A66" s="29"/>
      <c r="B66" s="29"/>
      <c r="C66" s="29"/>
      <c r="D66" s="29"/>
      <c r="E66" s="13"/>
      <c r="F66" s="17"/>
      <c r="G66" s="71"/>
      <c r="H66" s="80"/>
      <c r="I66" s="70" t="str">
        <f t="shared" si="2"/>
        <v/>
      </c>
    </row>
    <row r="67" spans="1:9" x14ac:dyDescent="0.25">
      <c r="A67" s="29"/>
      <c r="B67" s="29"/>
      <c r="C67" s="29"/>
      <c r="D67" s="29"/>
      <c r="E67" s="13"/>
      <c r="F67" s="17"/>
      <c r="G67" s="71"/>
      <c r="H67" s="80"/>
      <c r="I67" s="70"/>
    </row>
    <row r="68" spans="1:9" x14ac:dyDescent="0.25">
      <c r="A68" s="29"/>
      <c r="B68" s="29"/>
      <c r="C68" s="29"/>
      <c r="D68" s="29"/>
      <c r="E68" s="13"/>
      <c r="F68" s="17"/>
      <c r="G68" s="71"/>
      <c r="H68" s="80"/>
      <c r="I68" s="70"/>
    </row>
    <row r="69" spans="1:9" x14ac:dyDescent="0.25">
      <c r="A69" s="29"/>
      <c r="B69" s="29"/>
      <c r="C69" s="29"/>
      <c r="D69" s="29"/>
      <c r="E69" s="13"/>
      <c r="F69" s="17"/>
      <c r="G69" s="71"/>
      <c r="H69" s="80"/>
      <c r="I69" s="70"/>
    </row>
    <row r="70" spans="1:9" x14ac:dyDescent="0.25">
      <c r="A70" s="29"/>
      <c r="B70" s="29"/>
      <c r="C70" s="29"/>
      <c r="D70" s="29"/>
      <c r="E70" s="13"/>
      <c r="F70" s="17"/>
      <c r="G70" s="71"/>
      <c r="H70" s="80"/>
      <c r="I70" s="70"/>
    </row>
    <row r="71" spans="1:9" x14ac:dyDescent="0.25">
      <c r="A71" s="29"/>
      <c r="B71" s="29"/>
      <c r="C71" s="29"/>
      <c r="D71" s="29"/>
      <c r="E71" s="13"/>
      <c r="F71" s="17"/>
      <c r="G71" s="71"/>
      <c r="H71" s="80"/>
      <c r="I71" s="70"/>
    </row>
    <row r="72" spans="1:9" x14ac:dyDescent="0.25">
      <c r="A72" s="29"/>
      <c r="B72" s="29"/>
      <c r="C72" s="29"/>
      <c r="D72" s="29"/>
      <c r="E72" s="13"/>
      <c r="F72" s="17"/>
      <c r="G72" s="71"/>
      <c r="H72" s="80"/>
      <c r="I72" s="70"/>
    </row>
    <row r="73" spans="1:9" x14ac:dyDescent="0.25">
      <c r="A73" s="29"/>
      <c r="B73" s="29"/>
      <c r="C73" s="29"/>
      <c r="D73" s="29"/>
      <c r="E73" s="13"/>
      <c r="F73" s="17"/>
      <c r="G73" s="71"/>
      <c r="H73" s="80"/>
      <c r="I73" s="70"/>
    </row>
    <row r="74" spans="1:9" x14ac:dyDescent="0.25">
      <c r="A74" s="29"/>
      <c r="B74" s="29"/>
      <c r="C74" s="29"/>
      <c r="D74" s="29"/>
      <c r="E74" s="13"/>
      <c r="F74" s="17"/>
      <c r="G74" s="71"/>
      <c r="H74" s="80"/>
      <c r="I74" s="70" t="str">
        <f t="shared" si="2"/>
        <v/>
      </c>
    </row>
    <row r="75" spans="1:9" x14ac:dyDescent="0.25">
      <c r="A75" s="29"/>
      <c r="B75" s="29"/>
      <c r="C75" s="29"/>
      <c r="D75" s="29"/>
      <c r="E75" s="13"/>
      <c r="F75" s="17"/>
      <c r="G75" s="71"/>
      <c r="H75" s="80"/>
      <c r="I75" s="70" t="str">
        <f t="shared" si="2"/>
        <v/>
      </c>
    </row>
    <row r="76" spans="1:9" x14ac:dyDescent="0.25">
      <c r="A76" s="29"/>
      <c r="B76" s="29"/>
      <c r="C76" s="29"/>
      <c r="D76" s="29"/>
      <c r="E76" s="13"/>
      <c r="F76" s="17"/>
      <c r="G76" s="71"/>
      <c r="H76" s="80"/>
      <c r="I76" s="70" t="str">
        <f t="shared" si="2"/>
        <v/>
      </c>
    </row>
    <row r="77" spans="1:9" x14ac:dyDescent="0.25">
      <c r="A77" s="29"/>
      <c r="B77" s="29"/>
      <c r="C77" s="29"/>
      <c r="D77" s="29"/>
      <c r="E77" s="13"/>
      <c r="F77" s="17"/>
      <c r="G77" s="71"/>
      <c r="H77" s="80"/>
      <c r="I77" s="70" t="str">
        <f t="shared" si="2"/>
        <v/>
      </c>
    </row>
    <row r="78" spans="1:9" s="18" customFormat="1" ht="24.75" customHeight="1" x14ac:dyDescent="0.25">
      <c r="A78" s="207" t="s">
        <v>2386</v>
      </c>
      <c r="B78" s="196"/>
      <c r="C78" s="196"/>
      <c r="D78" s="196"/>
      <c r="E78" s="19" t="s">
        <v>172</v>
      </c>
      <c r="F78" s="20"/>
      <c r="G78" s="21"/>
      <c r="H78" s="663"/>
      <c r="I78" s="874">
        <f>SUM(I9:I77)</f>
        <v>0</v>
      </c>
    </row>
  </sheetData>
  <sheetProtection algorithmName="SHA-512" hashValue="s+aYUlmBae4upyuZ6MOyNV8sPyHrErjjWCl4wyujHNBHY+LvttYuu+YmHaZxm3cpJVuZNHUQ/VvB+Ex99zggtg==" saltValue="1XgDspQRergYDd60n3WisA=="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82C7C-51DC-4FFA-9F9A-FF38E3393045}">
  <sheetPr>
    <tabColor rgb="FF92D050"/>
  </sheetPr>
  <dimension ref="A1:J84"/>
  <sheetViews>
    <sheetView view="pageBreakPreview" zoomScaleNormal="125" zoomScaleSheetLayoutView="100" zoomScalePageLayoutView="125" workbookViewId="0">
      <selection activeCell="H14" sqref="H14"/>
    </sheetView>
  </sheetViews>
  <sheetFormatPr defaultColWidth="6.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8" width="15.54296875" style="4" customWidth="1"/>
    <col min="9" max="9" width="16.26953125" style="5" customWidth="1"/>
    <col min="10" max="16384" width="6.90625" style="1"/>
  </cols>
  <sheetData>
    <row r="1" spans="1:10" ht="13" x14ac:dyDescent="0.25">
      <c r="A1" s="18" t="s">
        <v>1</v>
      </c>
      <c r="B1" s="49"/>
      <c r="C1" s="49"/>
      <c r="D1" s="49"/>
      <c r="E1" s="49"/>
      <c r="F1" s="49"/>
      <c r="G1" s="49"/>
      <c r="H1" s="653"/>
      <c r="I1" s="49"/>
      <c r="J1" s="5"/>
    </row>
    <row r="2" spans="1:10" ht="13" x14ac:dyDescent="0.25">
      <c r="A2" s="18"/>
      <c r="B2" s="49"/>
      <c r="C2" s="49"/>
      <c r="D2" s="49"/>
      <c r="E2" s="49"/>
      <c r="F2" s="49"/>
      <c r="G2" s="49"/>
      <c r="H2" s="653"/>
      <c r="I2" s="49"/>
      <c r="J2" s="5"/>
    </row>
    <row r="3" spans="1:10" ht="13" x14ac:dyDescent="0.25">
      <c r="A3" s="654" t="s">
        <v>3</v>
      </c>
      <c r="B3" s="49"/>
      <c r="C3" s="49"/>
      <c r="D3" s="49"/>
      <c r="E3" s="49"/>
      <c r="F3" s="49"/>
      <c r="G3" s="49"/>
      <c r="H3" s="653"/>
      <c r="I3" s="49"/>
      <c r="J3" s="5"/>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10" t="s">
        <v>15</v>
      </c>
      <c r="I8" s="10" t="s">
        <v>16</v>
      </c>
    </row>
    <row r="9" spans="1:10" x14ac:dyDescent="0.25">
      <c r="A9" s="665"/>
      <c r="B9" s="5"/>
      <c r="C9" s="666"/>
      <c r="D9" s="667"/>
      <c r="E9" s="1"/>
      <c r="F9" s="17"/>
      <c r="G9" s="17"/>
      <c r="H9" s="17"/>
      <c r="I9" s="70" t="str">
        <f t="shared" ref="I9:I13" si="0">IF(F9="","",G9*H9)</f>
        <v/>
      </c>
    </row>
    <row r="10" spans="1:10" ht="13" x14ac:dyDescent="0.25">
      <c r="A10" s="189" t="s">
        <v>2399</v>
      </c>
      <c r="B10" s="2"/>
      <c r="C10" s="668"/>
      <c r="D10" s="189"/>
      <c r="E10" s="18" t="s">
        <v>2400</v>
      </c>
      <c r="F10" s="17"/>
      <c r="G10" s="17"/>
      <c r="H10" s="17"/>
      <c r="I10" s="70" t="str">
        <f t="shared" si="0"/>
        <v/>
      </c>
    </row>
    <row r="11" spans="1:10" x14ac:dyDescent="0.25">
      <c r="A11" s="669"/>
      <c r="C11" s="670"/>
      <c r="D11" s="669"/>
      <c r="F11" s="17"/>
      <c r="G11" s="17"/>
      <c r="H11" s="17"/>
      <c r="I11" s="70" t="str">
        <f t="shared" si="0"/>
        <v/>
      </c>
    </row>
    <row r="12" spans="1:10" ht="37.5" x14ac:dyDescent="0.25">
      <c r="A12" s="191" t="s">
        <v>2401</v>
      </c>
      <c r="B12" s="3"/>
      <c r="C12" s="671"/>
      <c r="D12" s="191"/>
      <c r="E12" s="30" t="s">
        <v>2402</v>
      </c>
      <c r="F12" s="17" t="s">
        <v>60</v>
      </c>
      <c r="G12" s="71">
        <v>1</v>
      </c>
      <c r="H12" s="871">
        <v>2000000</v>
      </c>
      <c r="I12" s="873">
        <f>H12*G12</f>
        <v>2000000</v>
      </c>
    </row>
    <row r="13" spans="1:10" x14ac:dyDescent="0.25">
      <c r="A13" s="191"/>
      <c r="B13" s="3"/>
      <c r="C13" s="671"/>
      <c r="D13" s="191"/>
      <c r="E13" s="1"/>
      <c r="F13" s="24"/>
      <c r="G13" s="71"/>
      <c r="H13" s="24"/>
      <c r="I13" s="70" t="str">
        <f t="shared" si="0"/>
        <v/>
      </c>
    </row>
    <row r="14" spans="1:10" ht="25" x14ac:dyDescent="0.25">
      <c r="A14" s="191"/>
      <c r="B14" s="3"/>
      <c r="C14" s="671"/>
      <c r="D14" s="191"/>
      <c r="E14" s="30" t="s">
        <v>2403</v>
      </c>
      <c r="F14" s="17" t="s">
        <v>46</v>
      </c>
      <c r="G14" s="205">
        <f>I12</f>
        <v>2000000</v>
      </c>
      <c r="H14" s="863"/>
      <c r="I14" s="873">
        <f>H14*G14</f>
        <v>0</v>
      </c>
    </row>
    <row r="15" spans="1:10" x14ac:dyDescent="0.25">
      <c r="A15" s="191"/>
      <c r="B15" s="3"/>
      <c r="C15" s="671"/>
      <c r="D15" s="191"/>
      <c r="E15" s="1"/>
      <c r="F15" s="24"/>
      <c r="G15" s="71"/>
      <c r="H15" s="24"/>
      <c r="I15" s="70" t="str">
        <f t="shared" ref="I15:I83" si="1">IF(F15="","",G15*H15)</f>
        <v/>
      </c>
    </row>
    <row r="16" spans="1:10" x14ac:dyDescent="0.25">
      <c r="A16" s="191"/>
      <c r="B16" s="3"/>
      <c r="C16" s="671"/>
      <c r="D16" s="191"/>
      <c r="E16" s="1"/>
      <c r="F16" s="24"/>
      <c r="G16" s="71"/>
      <c r="H16" s="24"/>
      <c r="I16" s="70" t="str">
        <f t="shared" si="1"/>
        <v/>
      </c>
    </row>
    <row r="17" spans="1:9" x14ac:dyDescent="0.25">
      <c r="A17" s="191"/>
      <c r="B17" s="3"/>
      <c r="C17" s="671"/>
      <c r="D17" s="191"/>
      <c r="E17" s="1"/>
      <c r="F17" s="24"/>
      <c r="G17" s="71"/>
      <c r="H17" s="24"/>
      <c r="I17" s="70" t="str">
        <f t="shared" si="1"/>
        <v/>
      </c>
    </row>
    <row r="18" spans="1:9" x14ac:dyDescent="0.25">
      <c r="A18" s="191"/>
      <c r="B18" s="3"/>
      <c r="C18" s="671"/>
      <c r="D18" s="191"/>
      <c r="E18" s="1"/>
      <c r="F18" s="24"/>
      <c r="G18" s="71"/>
      <c r="H18" s="24"/>
      <c r="I18" s="70" t="str">
        <f t="shared" si="1"/>
        <v/>
      </c>
    </row>
    <row r="19" spans="1:9" x14ac:dyDescent="0.25">
      <c r="A19" s="191"/>
      <c r="B19" s="3"/>
      <c r="C19" s="671"/>
      <c r="D19" s="191"/>
      <c r="E19" s="1"/>
      <c r="F19" s="24"/>
      <c r="G19" s="71"/>
      <c r="H19" s="24"/>
      <c r="I19" s="70" t="str">
        <f t="shared" si="1"/>
        <v/>
      </c>
    </row>
    <row r="20" spans="1:9" x14ac:dyDescent="0.25">
      <c r="A20" s="191"/>
      <c r="B20" s="3"/>
      <c r="C20" s="671"/>
      <c r="D20" s="191"/>
      <c r="E20" s="1"/>
      <c r="F20" s="24"/>
      <c r="G20" s="71"/>
      <c r="H20" s="24"/>
      <c r="I20" s="70" t="str">
        <f t="shared" si="1"/>
        <v/>
      </c>
    </row>
    <row r="21" spans="1:9" x14ac:dyDescent="0.25">
      <c r="A21" s="191"/>
      <c r="B21" s="3"/>
      <c r="C21" s="671"/>
      <c r="D21" s="191"/>
      <c r="E21" s="1"/>
      <c r="F21" s="24"/>
      <c r="G21" s="71"/>
      <c r="H21" s="24"/>
      <c r="I21" s="70" t="str">
        <f t="shared" si="1"/>
        <v/>
      </c>
    </row>
    <row r="22" spans="1:9" x14ac:dyDescent="0.25">
      <c r="A22" s="191"/>
      <c r="B22" s="3"/>
      <c r="C22" s="671"/>
      <c r="D22" s="191"/>
      <c r="E22" s="1"/>
      <c r="F22" s="24"/>
      <c r="G22" s="71"/>
      <c r="H22" s="24"/>
      <c r="I22" s="70" t="str">
        <f t="shared" si="1"/>
        <v/>
      </c>
    </row>
    <row r="23" spans="1:9" x14ac:dyDescent="0.25">
      <c r="A23" s="191"/>
      <c r="B23" s="3"/>
      <c r="C23" s="671"/>
      <c r="D23" s="191"/>
      <c r="E23" s="1"/>
      <c r="F23" s="24"/>
      <c r="G23" s="71"/>
      <c r="H23" s="24"/>
      <c r="I23" s="70" t="str">
        <f t="shared" si="1"/>
        <v/>
      </c>
    </row>
    <row r="24" spans="1:9" x14ac:dyDescent="0.25">
      <c r="A24" s="191"/>
      <c r="B24" s="3"/>
      <c r="C24" s="671"/>
      <c r="D24" s="191"/>
      <c r="E24" s="1"/>
      <c r="F24" s="24"/>
      <c r="G24" s="71"/>
      <c r="H24" s="24"/>
      <c r="I24" s="70" t="str">
        <f t="shared" si="1"/>
        <v/>
      </c>
    </row>
    <row r="25" spans="1:9" x14ac:dyDescent="0.25">
      <c r="A25" s="191"/>
      <c r="B25" s="3"/>
      <c r="C25" s="671"/>
      <c r="D25" s="191"/>
      <c r="E25" s="1"/>
      <c r="F25" s="24"/>
      <c r="G25" s="71"/>
      <c r="H25" s="24"/>
      <c r="I25" s="70" t="str">
        <f t="shared" si="1"/>
        <v/>
      </c>
    </row>
    <row r="26" spans="1:9" x14ac:dyDescent="0.25">
      <c r="A26" s="191"/>
      <c r="B26" s="3"/>
      <c r="C26" s="671"/>
      <c r="D26" s="191"/>
      <c r="E26" s="1"/>
      <c r="F26" s="24"/>
      <c r="G26" s="71"/>
      <c r="H26" s="24"/>
      <c r="I26" s="70" t="str">
        <f t="shared" si="1"/>
        <v/>
      </c>
    </row>
    <row r="27" spans="1:9" x14ac:dyDescent="0.25">
      <c r="A27" s="191"/>
      <c r="B27" s="3"/>
      <c r="C27" s="671"/>
      <c r="D27" s="191"/>
      <c r="E27" s="1"/>
      <c r="F27" s="24"/>
      <c r="G27" s="71"/>
      <c r="H27" s="24"/>
      <c r="I27" s="70" t="str">
        <f t="shared" si="1"/>
        <v/>
      </c>
    </row>
    <row r="28" spans="1:9" x14ac:dyDescent="0.25">
      <c r="A28" s="191"/>
      <c r="B28" s="3"/>
      <c r="C28" s="671"/>
      <c r="D28" s="191"/>
      <c r="E28" s="1"/>
      <c r="F28" s="24"/>
      <c r="G28" s="71"/>
      <c r="H28" s="24"/>
      <c r="I28" s="70" t="str">
        <f t="shared" si="1"/>
        <v/>
      </c>
    </row>
    <row r="29" spans="1:9" x14ac:dyDescent="0.25">
      <c r="A29" s="191"/>
      <c r="B29" s="3"/>
      <c r="C29" s="671"/>
      <c r="D29" s="191"/>
      <c r="E29" s="1"/>
      <c r="F29" s="24"/>
      <c r="G29" s="71"/>
      <c r="H29" s="24"/>
      <c r="I29" s="70" t="str">
        <f t="shared" si="1"/>
        <v/>
      </c>
    </row>
    <row r="30" spans="1:9" x14ac:dyDescent="0.25">
      <c r="A30" s="191"/>
      <c r="B30" s="3"/>
      <c r="C30" s="671"/>
      <c r="D30" s="191"/>
      <c r="E30" s="1"/>
      <c r="F30" s="24"/>
      <c r="G30" s="71"/>
      <c r="H30" s="24"/>
      <c r="I30" s="70" t="str">
        <f t="shared" si="1"/>
        <v/>
      </c>
    </row>
    <row r="31" spans="1:9" x14ac:dyDescent="0.25">
      <c r="A31" s="191"/>
      <c r="B31" s="3"/>
      <c r="C31" s="671"/>
      <c r="D31" s="191"/>
      <c r="E31" s="1"/>
      <c r="F31" s="24"/>
      <c r="G31" s="71"/>
      <c r="H31" s="24"/>
      <c r="I31" s="70" t="str">
        <f t="shared" si="1"/>
        <v/>
      </c>
    </row>
    <row r="32" spans="1:9" x14ac:dyDescent="0.25">
      <c r="A32" s="191"/>
      <c r="B32" s="3"/>
      <c r="C32" s="671"/>
      <c r="D32" s="191"/>
      <c r="E32" s="1"/>
      <c r="F32" s="24"/>
      <c r="G32" s="71"/>
      <c r="H32" s="24"/>
      <c r="I32" s="70" t="str">
        <f t="shared" si="1"/>
        <v/>
      </c>
    </row>
    <row r="33" spans="1:9" x14ac:dyDescent="0.25">
      <c r="A33" s="191"/>
      <c r="B33" s="3"/>
      <c r="C33" s="671"/>
      <c r="D33" s="191"/>
      <c r="E33" s="1"/>
      <c r="F33" s="24"/>
      <c r="G33" s="71"/>
      <c r="H33" s="24"/>
      <c r="I33" s="70" t="str">
        <f t="shared" si="1"/>
        <v/>
      </c>
    </row>
    <row r="34" spans="1:9" x14ac:dyDescent="0.25">
      <c r="A34" s="191"/>
      <c r="B34" s="3"/>
      <c r="C34" s="671"/>
      <c r="D34" s="191"/>
      <c r="E34" s="1"/>
      <c r="F34" s="24"/>
      <c r="G34" s="71"/>
      <c r="H34" s="24"/>
      <c r="I34" s="70" t="str">
        <f t="shared" si="1"/>
        <v/>
      </c>
    </row>
    <row r="35" spans="1:9" x14ac:dyDescent="0.25">
      <c r="A35" s="191"/>
      <c r="B35" s="3"/>
      <c r="C35" s="671"/>
      <c r="D35" s="191"/>
      <c r="E35" s="1"/>
      <c r="F35" s="24"/>
      <c r="G35" s="71"/>
      <c r="H35" s="24"/>
      <c r="I35" s="70" t="str">
        <f t="shared" si="1"/>
        <v/>
      </c>
    </row>
    <row r="36" spans="1:9" x14ac:dyDescent="0.25">
      <c r="A36" s="191"/>
      <c r="B36" s="3"/>
      <c r="C36" s="671"/>
      <c r="D36" s="191"/>
      <c r="E36" s="1"/>
      <c r="F36" s="24"/>
      <c r="G36" s="71"/>
      <c r="H36" s="24"/>
      <c r="I36" s="70" t="str">
        <f t="shared" si="1"/>
        <v/>
      </c>
    </row>
    <row r="37" spans="1:9" x14ac:dyDescent="0.25">
      <c r="A37" s="191"/>
      <c r="B37" s="3"/>
      <c r="C37" s="671"/>
      <c r="D37" s="191"/>
      <c r="E37" s="1"/>
      <c r="F37" s="24"/>
      <c r="G37" s="71"/>
      <c r="H37" s="24"/>
      <c r="I37" s="70" t="str">
        <f t="shared" si="1"/>
        <v/>
      </c>
    </row>
    <row r="38" spans="1:9" x14ac:dyDescent="0.25">
      <c r="A38" s="191"/>
      <c r="B38" s="3"/>
      <c r="C38" s="671"/>
      <c r="D38" s="191"/>
      <c r="E38" s="1"/>
      <c r="F38" s="24"/>
      <c r="G38" s="71"/>
      <c r="H38" s="24"/>
      <c r="I38" s="70" t="str">
        <f t="shared" si="1"/>
        <v/>
      </c>
    </row>
    <row r="39" spans="1:9" x14ac:dyDescent="0.25">
      <c r="A39" s="191"/>
      <c r="B39" s="3"/>
      <c r="C39" s="671"/>
      <c r="D39" s="191"/>
      <c r="E39" s="1"/>
      <c r="F39" s="24"/>
      <c r="G39" s="71"/>
      <c r="H39" s="24"/>
      <c r="I39" s="70" t="str">
        <f t="shared" si="1"/>
        <v/>
      </c>
    </row>
    <row r="40" spans="1:9" x14ac:dyDescent="0.25">
      <c r="A40" s="191"/>
      <c r="B40" s="3"/>
      <c r="C40" s="671"/>
      <c r="D40" s="191"/>
      <c r="E40" s="1"/>
      <c r="F40" s="24"/>
      <c r="G40" s="71"/>
      <c r="H40" s="24"/>
      <c r="I40" s="70" t="str">
        <f t="shared" si="1"/>
        <v/>
      </c>
    </row>
    <row r="41" spans="1:9" x14ac:dyDescent="0.25">
      <c r="A41" s="191"/>
      <c r="B41" s="3"/>
      <c r="C41" s="671"/>
      <c r="D41" s="191"/>
      <c r="E41" s="1"/>
      <c r="F41" s="24"/>
      <c r="G41" s="71"/>
      <c r="H41" s="24"/>
      <c r="I41" s="70" t="str">
        <f t="shared" si="1"/>
        <v/>
      </c>
    </row>
    <row r="42" spans="1:9" x14ac:dyDescent="0.25">
      <c r="A42" s="191"/>
      <c r="B42" s="3"/>
      <c r="C42" s="671"/>
      <c r="D42" s="191"/>
      <c r="E42" s="1"/>
      <c r="F42" s="24"/>
      <c r="G42" s="71"/>
      <c r="H42" s="24"/>
      <c r="I42" s="70" t="str">
        <f t="shared" si="1"/>
        <v/>
      </c>
    </row>
    <row r="43" spans="1:9" x14ac:dyDescent="0.25">
      <c r="A43" s="191"/>
      <c r="B43" s="3"/>
      <c r="C43" s="671"/>
      <c r="D43" s="191"/>
      <c r="E43" s="1"/>
      <c r="F43" s="24"/>
      <c r="G43" s="71"/>
      <c r="H43" s="24"/>
      <c r="I43" s="70"/>
    </row>
    <row r="44" spans="1:9" x14ac:dyDescent="0.25">
      <c r="A44" s="191"/>
      <c r="B44" s="3"/>
      <c r="C44" s="671"/>
      <c r="D44" s="191"/>
      <c r="E44" s="1"/>
      <c r="F44" s="24"/>
      <c r="G44" s="71"/>
      <c r="H44" s="24"/>
      <c r="I44" s="70"/>
    </row>
    <row r="45" spans="1:9" x14ac:dyDescent="0.25">
      <c r="A45" s="191"/>
      <c r="B45" s="3"/>
      <c r="C45" s="671"/>
      <c r="D45" s="191"/>
      <c r="E45" s="1"/>
      <c r="F45" s="24"/>
      <c r="G45" s="71"/>
      <c r="H45" s="24"/>
      <c r="I45" s="70"/>
    </row>
    <row r="46" spans="1:9" x14ac:dyDescent="0.25">
      <c r="A46" s="191"/>
      <c r="B46" s="3"/>
      <c r="C46" s="671"/>
      <c r="D46" s="191"/>
      <c r="E46" s="1"/>
      <c r="F46" s="24"/>
      <c r="G46" s="71"/>
      <c r="H46" s="24"/>
      <c r="I46" s="70"/>
    </row>
    <row r="47" spans="1:9" x14ac:dyDescent="0.25">
      <c r="A47" s="191"/>
      <c r="B47" s="3"/>
      <c r="C47" s="671"/>
      <c r="D47" s="191"/>
      <c r="E47" s="1"/>
      <c r="F47" s="24"/>
      <c r="G47" s="71"/>
      <c r="H47" s="24"/>
      <c r="I47" s="70"/>
    </row>
    <row r="48" spans="1:9" x14ac:dyDescent="0.25">
      <c r="A48" s="191"/>
      <c r="B48" s="3"/>
      <c r="C48" s="671"/>
      <c r="D48" s="191"/>
      <c r="E48" s="1"/>
      <c r="F48" s="24"/>
      <c r="G48" s="71"/>
      <c r="H48" s="24"/>
      <c r="I48" s="70"/>
    </row>
    <row r="49" spans="1:9" x14ac:dyDescent="0.25">
      <c r="A49" s="191"/>
      <c r="B49" s="3"/>
      <c r="C49" s="671"/>
      <c r="D49" s="191"/>
      <c r="E49" s="1"/>
      <c r="F49" s="24"/>
      <c r="G49" s="71"/>
      <c r="H49" s="24"/>
      <c r="I49" s="70"/>
    </row>
    <row r="50" spans="1:9" x14ac:dyDescent="0.25">
      <c r="A50" s="191"/>
      <c r="B50" s="3"/>
      <c r="C50" s="671"/>
      <c r="D50" s="191"/>
      <c r="E50" s="1"/>
      <c r="F50" s="24"/>
      <c r="G50" s="71"/>
      <c r="H50" s="24"/>
      <c r="I50" s="70"/>
    </row>
    <row r="51" spans="1:9" x14ac:dyDescent="0.25">
      <c r="A51" s="191"/>
      <c r="B51" s="3"/>
      <c r="C51" s="671"/>
      <c r="D51" s="191"/>
      <c r="E51" s="1"/>
      <c r="F51" s="24"/>
      <c r="G51" s="71"/>
      <c r="H51" s="24"/>
      <c r="I51" s="70"/>
    </row>
    <row r="52" spans="1:9" x14ac:dyDescent="0.25">
      <c r="A52" s="191"/>
      <c r="B52" s="3"/>
      <c r="C52" s="671"/>
      <c r="D52" s="191"/>
      <c r="E52" s="1"/>
      <c r="F52" s="24"/>
      <c r="G52" s="71"/>
      <c r="H52" s="24"/>
      <c r="I52" s="70"/>
    </row>
    <row r="53" spans="1:9" x14ac:dyDescent="0.25">
      <c r="A53" s="191"/>
      <c r="B53" s="3"/>
      <c r="C53" s="671"/>
      <c r="D53" s="191"/>
      <c r="E53" s="1"/>
      <c r="F53" s="24"/>
      <c r="G53" s="71"/>
      <c r="H53" s="24"/>
      <c r="I53" s="70"/>
    </row>
    <row r="54" spans="1:9" x14ac:dyDescent="0.25">
      <c r="A54" s="191"/>
      <c r="B54" s="3"/>
      <c r="C54" s="671"/>
      <c r="D54" s="191"/>
      <c r="E54" s="1"/>
      <c r="F54" s="24"/>
      <c r="G54" s="71"/>
      <c r="H54" s="24"/>
      <c r="I54" s="70"/>
    </row>
    <row r="55" spans="1:9" x14ac:dyDescent="0.25">
      <c r="A55" s="191"/>
      <c r="B55" s="3"/>
      <c r="C55" s="671"/>
      <c r="D55" s="191"/>
      <c r="E55" s="1"/>
      <c r="F55" s="24"/>
      <c r="G55" s="71"/>
      <c r="H55" s="24"/>
      <c r="I55" s="70"/>
    </row>
    <row r="56" spans="1:9" x14ac:dyDescent="0.25">
      <c r="A56" s="191"/>
      <c r="B56" s="3"/>
      <c r="C56" s="671"/>
      <c r="D56" s="191"/>
      <c r="E56" s="1"/>
      <c r="F56" s="24"/>
      <c r="G56" s="71"/>
      <c r="H56" s="24"/>
      <c r="I56" s="70"/>
    </row>
    <row r="57" spans="1:9" x14ac:dyDescent="0.25">
      <c r="A57" s="191"/>
      <c r="B57" s="3"/>
      <c r="C57" s="671"/>
      <c r="D57" s="191"/>
      <c r="E57" s="1"/>
      <c r="F57" s="24"/>
      <c r="G57" s="71"/>
      <c r="H57" s="24"/>
      <c r="I57" s="70"/>
    </row>
    <row r="58" spans="1:9" x14ac:dyDescent="0.25">
      <c r="A58" s="191"/>
      <c r="B58" s="3"/>
      <c r="C58" s="671"/>
      <c r="D58" s="191"/>
      <c r="E58" s="1"/>
      <c r="F58" s="24"/>
      <c r="G58" s="71"/>
      <c r="H58" s="24"/>
      <c r="I58" s="70"/>
    </row>
    <row r="59" spans="1:9" x14ac:dyDescent="0.25">
      <c r="A59" s="191"/>
      <c r="B59" s="3"/>
      <c r="C59" s="671"/>
      <c r="D59" s="191"/>
      <c r="E59" s="1"/>
      <c r="F59" s="24"/>
      <c r="G59" s="71"/>
      <c r="H59" s="24"/>
      <c r="I59" s="70"/>
    </row>
    <row r="60" spans="1:9" x14ac:dyDescent="0.25">
      <c r="A60" s="191"/>
      <c r="B60" s="3"/>
      <c r="C60" s="671"/>
      <c r="D60" s="191"/>
      <c r="E60" s="1"/>
      <c r="F60" s="24"/>
      <c r="G60" s="71"/>
      <c r="H60" s="24"/>
      <c r="I60" s="70"/>
    </row>
    <row r="61" spans="1:9" x14ac:dyDescent="0.25">
      <c r="A61" s="191"/>
      <c r="B61" s="3"/>
      <c r="C61" s="671"/>
      <c r="D61" s="191"/>
      <c r="E61" s="1"/>
      <c r="F61" s="24"/>
      <c r="G61" s="71"/>
      <c r="H61" s="24"/>
      <c r="I61" s="70"/>
    </row>
    <row r="62" spans="1:9" x14ac:dyDescent="0.25">
      <c r="A62" s="191"/>
      <c r="B62" s="3"/>
      <c r="C62" s="671"/>
      <c r="D62" s="191"/>
      <c r="E62" s="1"/>
      <c r="F62" s="24"/>
      <c r="G62" s="71"/>
      <c r="H62" s="24"/>
      <c r="I62" s="70"/>
    </row>
    <row r="63" spans="1:9" x14ac:dyDescent="0.25">
      <c r="A63" s="191"/>
      <c r="B63" s="3"/>
      <c r="C63" s="671"/>
      <c r="D63" s="191"/>
      <c r="E63" s="1"/>
      <c r="F63" s="24"/>
      <c r="G63" s="71"/>
      <c r="H63" s="24"/>
      <c r="I63" s="70"/>
    </row>
    <row r="64" spans="1:9" x14ac:dyDescent="0.25">
      <c r="A64" s="191"/>
      <c r="B64" s="3"/>
      <c r="C64" s="671"/>
      <c r="D64" s="191"/>
      <c r="E64" s="1"/>
      <c r="F64" s="24"/>
      <c r="G64" s="71"/>
      <c r="H64" s="24"/>
      <c r="I64" s="70"/>
    </row>
    <row r="65" spans="1:9" x14ac:dyDescent="0.25">
      <c r="A65" s="191"/>
      <c r="B65" s="3"/>
      <c r="C65" s="671"/>
      <c r="D65" s="191"/>
      <c r="E65" s="1"/>
      <c r="F65" s="24"/>
      <c r="G65" s="71"/>
      <c r="H65" s="24"/>
      <c r="I65" s="70"/>
    </row>
    <row r="66" spans="1:9" x14ac:dyDescent="0.25">
      <c r="A66" s="191"/>
      <c r="B66" s="3"/>
      <c r="C66" s="671"/>
      <c r="D66" s="191"/>
      <c r="E66" s="1"/>
      <c r="F66" s="24"/>
      <c r="G66" s="71"/>
      <c r="H66" s="24"/>
      <c r="I66" s="70"/>
    </row>
    <row r="67" spans="1:9" x14ac:dyDescent="0.25">
      <c r="A67" s="191"/>
      <c r="B67" s="3"/>
      <c r="C67" s="671"/>
      <c r="D67" s="191"/>
      <c r="E67" s="1"/>
      <c r="F67" s="24"/>
      <c r="G67" s="71"/>
      <c r="H67" s="24"/>
      <c r="I67" s="70"/>
    </row>
    <row r="68" spans="1:9" x14ac:dyDescent="0.25">
      <c r="A68" s="191"/>
      <c r="B68" s="3"/>
      <c r="C68" s="671"/>
      <c r="D68" s="191"/>
      <c r="E68" s="1"/>
      <c r="F68" s="24"/>
      <c r="G68" s="71"/>
      <c r="H68" s="24"/>
      <c r="I68" s="70"/>
    </row>
    <row r="69" spans="1:9" x14ac:dyDescent="0.25">
      <c r="A69" s="191"/>
      <c r="B69" s="3"/>
      <c r="C69" s="671"/>
      <c r="D69" s="191"/>
      <c r="E69" s="1"/>
      <c r="F69" s="24"/>
      <c r="G69" s="71"/>
      <c r="H69" s="24"/>
      <c r="I69" s="70"/>
    </row>
    <row r="70" spans="1:9" x14ac:dyDescent="0.25">
      <c r="A70" s="191"/>
      <c r="B70" s="3"/>
      <c r="C70" s="671"/>
      <c r="D70" s="191"/>
      <c r="E70" s="1"/>
      <c r="F70" s="24"/>
      <c r="G70" s="71"/>
      <c r="H70" s="24"/>
      <c r="I70" s="70"/>
    </row>
    <row r="71" spans="1:9" x14ac:dyDescent="0.25">
      <c r="A71" s="191"/>
      <c r="B71" s="3"/>
      <c r="C71" s="671"/>
      <c r="D71" s="191"/>
      <c r="E71" s="1"/>
      <c r="F71" s="24"/>
      <c r="G71" s="71"/>
      <c r="H71" s="24"/>
      <c r="I71" s="70"/>
    </row>
    <row r="72" spans="1:9" x14ac:dyDescent="0.25">
      <c r="A72" s="191"/>
      <c r="B72" s="3"/>
      <c r="C72" s="671"/>
      <c r="D72" s="191"/>
      <c r="E72" s="1"/>
      <c r="F72" s="24"/>
      <c r="G72" s="71"/>
      <c r="H72" s="24"/>
      <c r="I72" s="70"/>
    </row>
    <row r="73" spans="1:9" x14ac:dyDescent="0.25">
      <c r="A73" s="191"/>
      <c r="B73" s="3"/>
      <c r="C73" s="671"/>
      <c r="D73" s="191"/>
      <c r="E73" s="1"/>
      <c r="F73" s="24"/>
      <c r="G73" s="71"/>
      <c r="H73" s="24"/>
      <c r="I73" s="70"/>
    </row>
    <row r="74" spans="1:9" x14ac:dyDescent="0.25">
      <c r="A74" s="191"/>
      <c r="B74" s="3"/>
      <c r="C74" s="671"/>
      <c r="D74" s="191"/>
      <c r="E74" s="1"/>
      <c r="F74" s="24"/>
      <c r="G74" s="71"/>
      <c r="H74" s="24"/>
      <c r="I74" s="70"/>
    </row>
    <row r="75" spans="1:9" x14ac:dyDescent="0.25">
      <c r="A75" s="191"/>
      <c r="B75" s="3"/>
      <c r="C75" s="671"/>
      <c r="D75" s="191"/>
      <c r="E75" s="1"/>
      <c r="F75" s="24"/>
      <c r="G75" s="71"/>
      <c r="H75" s="24"/>
      <c r="I75" s="70"/>
    </row>
    <row r="76" spans="1:9" x14ac:dyDescent="0.25">
      <c r="A76" s="191"/>
      <c r="B76" s="3"/>
      <c r="C76" s="671"/>
      <c r="D76" s="191"/>
      <c r="E76" s="1"/>
      <c r="F76" s="24"/>
      <c r="G76" s="71"/>
      <c r="H76" s="24"/>
      <c r="I76" s="70"/>
    </row>
    <row r="77" spans="1:9" x14ac:dyDescent="0.25">
      <c r="A77" s="191"/>
      <c r="B77" s="3"/>
      <c r="C77" s="671"/>
      <c r="D77" s="191"/>
      <c r="E77" s="1"/>
      <c r="F77" s="24"/>
      <c r="G77" s="71"/>
      <c r="H77" s="24"/>
      <c r="I77" s="70"/>
    </row>
    <row r="78" spans="1:9" x14ac:dyDescent="0.25">
      <c r="A78" s="191"/>
      <c r="B78" s="3"/>
      <c r="C78" s="671"/>
      <c r="D78" s="191"/>
      <c r="E78" s="1"/>
      <c r="F78" s="24"/>
      <c r="G78" s="71"/>
      <c r="H78" s="24"/>
      <c r="I78" s="70" t="str">
        <f t="shared" si="1"/>
        <v/>
      </c>
    </row>
    <row r="79" spans="1:9" x14ac:dyDescent="0.25">
      <c r="A79" s="191"/>
      <c r="B79" s="3"/>
      <c r="C79" s="671"/>
      <c r="D79" s="191"/>
      <c r="E79" s="1"/>
      <c r="F79" s="24"/>
      <c r="G79" s="71"/>
      <c r="H79" s="24"/>
      <c r="I79" s="70" t="str">
        <f t="shared" si="1"/>
        <v/>
      </c>
    </row>
    <row r="80" spans="1:9" x14ac:dyDescent="0.25">
      <c r="A80" s="191"/>
      <c r="B80" s="3"/>
      <c r="C80" s="671"/>
      <c r="D80" s="191"/>
      <c r="E80" s="1"/>
      <c r="F80" s="24"/>
      <c r="G80" s="71"/>
      <c r="H80" s="24"/>
      <c r="I80" s="70" t="str">
        <f t="shared" si="1"/>
        <v/>
      </c>
    </row>
    <row r="81" spans="1:9" x14ac:dyDescent="0.25">
      <c r="A81" s="191"/>
      <c r="B81" s="3"/>
      <c r="C81" s="671"/>
      <c r="D81" s="191"/>
      <c r="E81" s="1"/>
      <c r="F81" s="24"/>
      <c r="G81" s="71"/>
      <c r="H81" s="24"/>
      <c r="I81" s="70" t="str">
        <f t="shared" si="1"/>
        <v/>
      </c>
    </row>
    <row r="82" spans="1:9" x14ac:dyDescent="0.25">
      <c r="A82" s="191"/>
      <c r="B82" s="3"/>
      <c r="C82" s="671"/>
      <c r="D82" s="191"/>
      <c r="E82" s="1"/>
      <c r="F82" s="24"/>
      <c r="G82" s="71"/>
      <c r="H82" s="24"/>
      <c r="I82" s="70" t="str">
        <f t="shared" si="1"/>
        <v/>
      </c>
    </row>
    <row r="83" spans="1:9" x14ac:dyDescent="0.25">
      <c r="A83" s="191"/>
      <c r="B83" s="3"/>
      <c r="C83" s="672"/>
      <c r="D83" s="194"/>
      <c r="F83" s="24"/>
      <c r="G83" s="17"/>
      <c r="H83" s="17"/>
      <c r="I83" s="70" t="str">
        <f t="shared" si="1"/>
        <v/>
      </c>
    </row>
    <row r="84" spans="1:9" s="18" customFormat="1" ht="24.75" customHeight="1" x14ac:dyDescent="0.25">
      <c r="A84" s="207" t="str">
        <f>$A$10</f>
        <v>C12.7</v>
      </c>
      <c r="B84" s="196"/>
      <c r="C84" s="196"/>
      <c r="D84" s="196"/>
      <c r="E84" s="19" t="s">
        <v>172</v>
      </c>
      <c r="F84" s="20"/>
      <c r="G84" s="21"/>
      <c r="H84" s="21"/>
      <c r="I84" s="874">
        <f>SUM(I9:I83)</f>
        <v>2000000</v>
      </c>
    </row>
  </sheetData>
  <sheetProtection algorithmName="SHA-512" hashValue="i4TYRVvEfhbhYfO2hjRhGC1ockxv87mMwFu+03t24IVKcJfDPBFoWXTY0ZZVUGGvV1Vt4w3lx8xqs2mOcK2PJw==" saltValue="6Jo4ib5AKSRvYehQq3IN/w==" spinCount="100000" sheet="1" objects="1" scenarios="1"/>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D6D8E-99F4-43DA-8146-1FED0EA0C987}">
  <sheetPr codeName="Sheet51">
    <tabColor rgb="FF92D050"/>
  </sheetPr>
  <dimension ref="A1:J74"/>
  <sheetViews>
    <sheetView view="pageBreakPreview" topLeftCell="B29" zoomScale="80" zoomScaleNormal="125" zoomScaleSheetLayoutView="80" zoomScalePageLayoutView="125" workbookViewId="0">
      <selection activeCell="E34" sqref="E34"/>
    </sheetView>
  </sheetViews>
  <sheetFormatPr defaultColWidth="6.90625" defaultRowHeight="12.5" x14ac:dyDescent="0.25"/>
  <cols>
    <col min="1" max="1" width="9.26953125" style="22" customWidth="1"/>
    <col min="2" max="2" width="10" style="22" customWidth="1"/>
    <col min="3" max="4" width="4.26953125" style="22" customWidth="1"/>
    <col min="5" max="5" width="40.7265625" style="3" customWidth="1"/>
    <col min="6" max="6" width="18.26953125" style="4" customWidth="1"/>
    <col min="7" max="7" width="15.54296875" style="4" customWidth="1"/>
    <col min="8" max="8" width="15.54296875" style="664" customWidth="1"/>
    <col min="9" max="9" width="16.26953125" style="5" customWidth="1"/>
    <col min="10" max="10" width="7.54296875" style="5" customWidth="1"/>
    <col min="11" max="16384" width="6.90625" style="1"/>
  </cols>
  <sheetData>
    <row r="1" spans="1:10" ht="13" x14ac:dyDescent="0.25">
      <c r="A1" s="18" t="s">
        <v>1</v>
      </c>
      <c r="B1" s="49"/>
      <c r="C1" s="49"/>
      <c r="D1" s="49"/>
      <c r="E1" s="49"/>
      <c r="F1" s="49"/>
      <c r="G1" s="49"/>
      <c r="H1" s="653"/>
      <c r="I1" s="49"/>
    </row>
    <row r="2" spans="1:10" ht="13" x14ac:dyDescent="0.25">
      <c r="A2" s="18"/>
      <c r="B2" s="49"/>
      <c r="C2" s="49"/>
      <c r="D2" s="49"/>
      <c r="E2" s="49"/>
      <c r="F2" s="49"/>
      <c r="G2" s="49"/>
      <c r="H2" s="653"/>
      <c r="I2" s="49"/>
    </row>
    <row r="3" spans="1:10" ht="13" x14ac:dyDescent="0.25">
      <c r="A3" s="654" t="s">
        <v>3</v>
      </c>
      <c r="B3" s="49"/>
      <c r="C3" s="49"/>
      <c r="D3" s="49"/>
      <c r="E3" s="49"/>
      <c r="F3" s="49"/>
      <c r="G3" s="49"/>
      <c r="H3" s="653"/>
      <c r="I3" s="49"/>
    </row>
    <row r="4" spans="1:10" ht="13" x14ac:dyDescent="0.25">
      <c r="A4" s="18" t="s">
        <v>9</v>
      </c>
      <c r="B4" s="49"/>
      <c r="C4" s="49"/>
      <c r="D4" s="49"/>
      <c r="E4" s="49"/>
      <c r="F4" s="49"/>
      <c r="G4" s="49"/>
      <c r="H4" s="653"/>
      <c r="I4" s="49"/>
      <c r="J4" s="6"/>
    </row>
    <row r="5" spans="1:10" ht="13.5" customHeight="1" x14ac:dyDescent="0.25">
      <c r="A5" s="18"/>
      <c r="B5" s="49"/>
      <c r="C5" s="49"/>
      <c r="D5" s="49"/>
      <c r="E5" s="49"/>
      <c r="F5" s="49"/>
      <c r="G5" s="49"/>
      <c r="H5" s="653"/>
      <c r="I5" s="49"/>
      <c r="J5" s="7"/>
    </row>
    <row r="6" spans="1:10" ht="12.75" customHeight="1" x14ac:dyDescent="0.25">
      <c r="A6" s="18" t="s">
        <v>10</v>
      </c>
      <c r="B6" s="49"/>
      <c r="C6" s="49"/>
      <c r="D6" s="49"/>
      <c r="E6" s="49"/>
      <c r="F6" s="49"/>
      <c r="G6" s="49"/>
      <c r="H6" s="653"/>
      <c r="I6" s="49"/>
      <c r="J6" s="7"/>
    </row>
    <row r="7" spans="1:10" ht="15" customHeight="1" x14ac:dyDescent="0.25">
      <c r="A7" s="2"/>
      <c r="B7" s="182"/>
      <c r="C7" s="182"/>
      <c r="D7" s="182"/>
      <c r="E7" s="182"/>
      <c r="F7" s="182"/>
      <c r="G7" s="182"/>
      <c r="H7" s="655"/>
      <c r="I7" s="182"/>
      <c r="J7" s="7"/>
    </row>
    <row r="8" spans="1:10" s="8" customFormat="1" ht="25.25" customHeight="1" x14ac:dyDescent="0.25">
      <c r="A8" s="9" t="s">
        <v>11</v>
      </c>
      <c r="B8" s="9"/>
      <c r="C8" s="9"/>
      <c r="D8" s="9"/>
      <c r="E8" s="10" t="s">
        <v>12</v>
      </c>
      <c r="F8" s="10" t="s">
        <v>13</v>
      </c>
      <c r="G8" s="10" t="s">
        <v>14</v>
      </c>
      <c r="H8" s="656" t="s">
        <v>15</v>
      </c>
      <c r="I8" s="10" t="s">
        <v>16</v>
      </c>
      <c r="J8" s="11"/>
    </row>
    <row r="9" spans="1:10" x14ac:dyDescent="0.25">
      <c r="A9" s="657"/>
      <c r="B9" s="657"/>
      <c r="C9" s="657"/>
      <c r="D9" s="657"/>
      <c r="E9" s="13"/>
      <c r="F9" s="17"/>
      <c r="G9" s="17"/>
      <c r="H9" s="658"/>
      <c r="I9" s="70" t="str">
        <f t="shared" ref="I9:I35" si="0">IF(F9="","",G9*H9)</f>
        <v/>
      </c>
      <c r="J9" s="53"/>
    </row>
    <row r="10" spans="1:10" ht="26" x14ac:dyDescent="0.25">
      <c r="A10" s="659" t="s">
        <v>2404</v>
      </c>
      <c r="B10" s="659"/>
      <c r="C10" s="659"/>
      <c r="D10" s="659"/>
      <c r="E10" s="15" t="s">
        <v>2405</v>
      </c>
      <c r="F10" s="17"/>
      <c r="G10" s="17"/>
      <c r="H10" s="658"/>
      <c r="I10" s="70" t="str">
        <f t="shared" si="0"/>
        <v/>
      </c>
      <c r="J10" s="54"/>
    </row>
    <row r="11" spans="1:10" ht="13" x14ac:dyDescent="0.25">
      <c r="A11" s="659"/>
      <c r="B11" s="659"/>
      <c r="C11" s="659"/>
      <c r="D11" s="659"/>
      <c r="E11" s="15"/>
      <c r="F11" s="17"/>
      <c r="G11" s="17"/>
      <c r="H11" s="658"/>
      <c r="I11" s="70"/>
      <c r="J11" s="54"/>
    </row>
    <row r="12" spans="1:10" ht="13" x14ac:dyDescent="0.25">
      <c r="A12" s="12" t="s">
        <v>2406</v>
      </c>
      <c r="B12" s="12" t="s">
        <v>5</v>
      </c>
      <c r="C12" s="659"/>
      <c r="D12" s="659"/>
      <c r="E12" s="15" t="s">
        <v>2407</v>
      </c>
      <c r="F12" s="17"/>
      <c r="G12" s="17"/>
      <c r="H12" s="658"/>
      <c r="I12" s="70"/>
      <c r="J12" s="54"/>
    </row>
    <row r="13" spans="1:10" ht="13" x14ac:dyDescent="0.25">
      <c r="A13" s="659"/>
      <c r="B13" s="659"/>
      <c r="C13" s="659"/>
      <c r="D13" s="659"/>
      <c r="E13" s="15"/>
      <c r="F13" s="17"/>
      <c r="G13" s="17"/>
      <c r="H13" s="658"/>
      <c r="I13" s="70"/>
      <c r="J13" s="54"/>
    </row>
    <row r="14" spans="1:10" ht="13" x14ac:dyDescent="0.25">
      <c r="A14" s="659"/>
      <c r="B14" s="12" t="s">
        <v>2408</v>
      </c>
      <c r="C14" s="659"/>
      <c r="D14" s="659"/>
      <c r="E14" s="660" t="s">
        <v>2409</v>
      </c>
      <c r="F14" s="17"/>
      <c r="G14" s="17"/>
      <c r="H14" s="658"/>
      <c r="I14" s="70"/>
      <c r="J14" s="54"/>
    </row>
    <row r="15" spans="1:10" ht="13" x14ac:dyDescent="0.25">
      <c r="A15" s="659"/>
      <c r="B15" s="659"/>
      <c r="C15" s="659"/>
      <c r="D15" s="659"/>
      <c r="E15" s="15"/>
      <c r="F15" s="17"/>
      <c r="G15" s="17"/>
      <c r="H15" s="658"/>
      <c r="I15" s="70"/>
      <c r="J15" s="54"/>
    </row>
    <row r="16" spans="1:10" ht="13" x14ac:dyDescent="0.25">
      <c r="A16" s="659"/>
      <c r="B16" s="659"/>
      <c r="C16" s="659"/>
      <c r="D16" s="659"/>
      <c r="E16" s="660" t="s">
        <v>2410</v>
      </c>
      <c r="F16" s="17" t="s">
        <v>43</v>
      </c>
      <c r="G16" s="71">
        <v>1</v>
      </c>
      <c r="H16" s="868">
        <v>400000</v>
      </c>
      <c r="I16" s="873">
        <f>IF(F16="","",G16*H16)</f>
        <v>400000</v>
      </c>
      <c r="J16" s="54"/>
    </row>
    <row r="17" spans="1:10" ht="13" x14ac:dyDescent="0.25">
      <c r="A17" s="659"/>
      <c r="B17" s="659"/>
      <c r="C17" s="659"/>
      <c r="D17" s="659"/>
      <c r="E17" s="15"/>
      <c r="F17" s="17"/>
      <c r="G17" s="17"/>
      <c r="H17" s="658"/>
      <c r="I17" s="70"/>
      <c r="J17" s="54"/>
    </row>
    <row r="18" spans="1:10" ht="23" x14ac:dyDescent="0.25">
      <c r="A18" s="659"/>
      <c r="B18" s="659"/>
      <c r="C18" s="659"/>
      <c r="D18" s="659"/>
      <c r="E18" s="660" t="s">
        <v>2411</v>
      </c>
      <c r="F18" s="17" t="s">
        <v>46</v>
      </c>
      <c r="G18" s="869">
        <f>I16</f>
        <v>400000</v>
      </c>
      <c r="H18" s="62"/>
      <c r="I18" s="873">
        <f>H18*G18</f>
        <v>0</v>
      </c>
      <c r="J18" s="54"/>
    </row>
    <row r="19" spans="1:10" ht="13" x14ac:dyDescent="0.25">
      <c r="A19" s="659"/>
      <c r="B19" s="659"/>
      <c r="C19" s="659"/>
      <c r="D19" s="659"/>
      <c r="E19" s="15"/>
      <c r="F19" s="17"/>
      <c r="G19" s="17"/>
      <c r="H19" s="658"/>
      <c r="I19" s="70"/>
      <c r="J19" s="54"/>
    </row>
    <row r="20" spans="1:10" ht="13" x14ac:dyDescent="0.25">
      <c r="A20" s="659"/>
      <c r="B20" s="659"/>
      <c r="C20" s="659"/>
      <c r="D20" s="659"/>
      <c r="E20" s="660" t="s">
        <v>2412</v>
      </c>
      <c r="F20" s="17" t="s">
        <v>43</v>
      </c>
      <c r="G20" s="71">
        <v>1</v>
      </c>
      <c r="H20" s="868">
        <v>400000</v>
      </c>
      <c r="I20" s="873">
        <f>IF(F20="","",G20*H20)</f>
        <v>400000</v>
      </c>
      <c r="J20" s="54"/>
    </row>
    <row r="21" spans="1:10" ht="13" x14ac:dyDescent="0.25">
      <c r="A21" s="659"/>
      <c r="B21" s="659"/>
      <c r="C21" s="659"/>
      <c r="D21" s="659"/>
      <c r="E21" s="15"/>
      <c r="F21" s="17"/>
      <c r="G21" s="17"/>
      <c r="H21" s="658"/>
      <c r="I21" s="70"/>
      <c r="J21" s="54"/>
    </row>
    <row r="22" spans="1:10" ht="23" x14ac:dyDescent="0.25">
      <c r="A22" s="659"/>
      <c r="B22" s="659"/>
      <c r="C22" s="659"/>
      <c r="D22" s="659"/>
      <c r="E22" s="660" t="s">
        <v>2413</v>
      </c>
      <c r="F22" s="17" t="s">
        <v>46</v>
      </c>
      <c r="G22" s="869">
        <f>I20</f>
        <v>400000</v>
      </c>
      <c r="H22" s="863"/>
      <c r="I22" s="873">
        <f>H22*G22</f>
        <v>0</v>
      </c>
      <c r="J22" s="54"/>
    </row>
    <row r="23" spans="1:10" ht="13" x14ac:dyDescent="0.25">
      <c r="A23" s="659"/>
      <c r="B23" s="659"/>
      <c r="C23" s="659"/>
      <c r="D23" s="659"/>
      <c r="E23" s="15"/>
      <c r="F23" s="17"/>
      <c r="G23" s="17"/>
      <c r="H23" s="658"/>
      <c r="I23" s="70"/>
      <c r="J23" s="54"/>
    </row>
    <row r="24" spans="1:10" ht="13" x14ac:dyDescent="0.25">
      <c r="A24" s="659"/>
      <c r="B24" s="659"/>
      <c r="C24" s="659"/>
      <c r="D24" s="659"/>
      <c r="E24" s="660" t="s">
        <v>2414</v>
      </c>
      <c r="F24" s="17" t="s">
        <v>43</v>
      </c>
      <c r="G24" s="71">
        <v>1</v>
      </c>
      <c r="H24" s="868">
        <v>250000</v>
      </c>
      <c r="I24" s="873">
        <f>IF(F24="","",G24*H24)</f>
        <v>250000</v>
      </c>
      <c r="J24" s="54"/>
    </row>
    <row r="25" spans="1:10" ht="13" x14ac:dyDescent="0.25">
      <c r="A25" s="659"/>
      <c r="B25" s="659"/>
      <c r="C25" s="659"/>
      <c r="D25" s="659"/>
      <c r="E25" s="15"/>
      <c r="F25" s="17"/>
      <c r="G25" s="17"/>
      <c r="H25" s="658"/>
      <c r="I25" s="70"/>
      <c r="J25" s="54"/>
    </row>
    <row r="26" spans="1:10" ht="23" x14ac:dyDescent="0.25">
      <c r="A26" s="659"/>
      <c r="B26" s="659"/>
      <c r="C26" s="659"/>
      <c r="D26" s="659"/>
      <c r="E26" s="660" t="s">
        <v>2415</v>
      </c>
      <c r="F26" s="17" t="s">
        <v>46</v>
      </c>
      <c r="G26" s="869">
        <f>I24</f>
        <v>250000</v>
      </c>
      <c r="H26" s="863"/>
      <c r="I26" s="873">
        <f>H26*G26</f>
        <v>0</v>
      </c>
      <c r="J26" s="54"/>
    </row>
    <row r="27" spans="1:10" ht="13" x14ac:dyDescent="0.25">
      <c r="A27" s="659"/>
      <c r="B27" s="659"/>
      <c r="C27" s="659"/>
      <c r="D27" s="659"/>
      <c r="E27" s="15"/>
      <c r="F27" s="17"/>
      <c r="G27" s="17"/>
      <c r="H27" s="658"/>
      <c r="I27" s="70"/>
      <c r="J27" s="54"/>
    </row>
    <row r="28" spans="1:10" ht="13" x14ac:dyDescent="0.25">
      <c r="A28" s="659"/>
      <c r="B28" s="659"/>
      <c r="C28" s="659"/>
      <c r="D28" s="659"/>
      <c r="E28" s="660" t="s">
        <v>2416</v>
      </c>
      <c r="F28" s="17" t="s">
        <v>43</v>
      </c>
      <c r="G28" s="71">
        <v>1</v>
      </c>
      <c r="H28" s="868">
        <v>400000</v>
      </c>
      <c r="I28" s="873">
        <f>IF(F28="","",G28*H28)</f>
        <v>400000</v>
      </c>
      <c r="J28" s="54"/>
    </row>
    <row r="29" spans="1:10" ht="13" x14ac:dyDescent="0.25">
      <c r="A29" s="659"/>
      <c r="B29" s="659"/>
      <c r="C29" s="659"/>
      <c r="D29" s="659"/>
      <c r="E29" s="15"/>
      <c r="F29" s="17"/>
      <c r="G29" s="17"/>
      <c r="H29" s="658"/>
      <c r="I29" s="70"/>
      <c r="J29" s="54"/>
    </row>
    <row r="30" spans="1:10" ht="23" x14ac:dyDescent="0.25">
      <c r="A30" s="659"/>
      <c r="B30" s="659"/>
      <c r="C30" s="659"/>
      <c r="D30" s="659"/>
      <c r="E30" s="660" t="s">
        <v>2417</v>
      </c>
      <c r="F30" s="17" t="s">
        <v>46</v>
      </c>
      <c r="G30" s="869">
        <f>I28</f>
        <v>400000</v>
      </c>
      <c r="H30" s="863"/>
      <c r="I30" s="873">
        <f>H30*G30</f>
        <v>0</v>
      </c>
      <c r="J30" s="54"/>
    </row>
    <row r="31" spans="1:10" ht="13" x14ac:dyDescent="0.25">
      <c r="A31" s="659"/>
      <c r="B31" s="659"/>
      <c r="C31" s="659"/>
      <c r="D31" s="659"/>
      <c r="E31" s="15"/>
      <c r="F31" s="17"/>
      <c r="G31" s="17"/>
      <c r="H31" s="658"/>
      <c r="I31" s="70"/>
      <c r="J31" s="54"/>
    </row>
    <row r="32" spans="1:10" ht="25" x14ac:dyDescent="0.25">
      <c r="A32" s="12" t="s">
        <v>2408</v>
      </c>
      <c r="B32" s="659"/>
      <c r="C32" s="659"/>
      <c r="D32" s="659"/>
      <c r="E32" s="13" t="s">
        <v>2418</v>
      </c>
      <c r="F32" s="17" t="s">
        <v>1944</v>
      </c>
      <c r="G32" s="17">
        <v>1</v>
      </c>
      <c r="H32" s="868">
        <v>1500000</v>
      </c>
      <c r="I32" s="873">
        <f>H32*G32</f>
        <v>1500000</v>
      </c>
      <c r="J32" s="54"/>
    </row>
    <row r="33" spans="1:10" ht="13" x14ac:dyDescent="0.25">
      <c r="A33" s="659"/>
      <c r="B33" s="659"/>
      <c r="C33" s="659"/>
      <c r="D33" s="659"/>
      <c r="E33" s="13"/>
      <c r="F33" s="17"/>
      <c r="G33" s="17"/>
      <c r="H33" s="73"/>
      <c r="I33" s="70"/>
      <c r="J33" s="54"/>
    </row>
    <row r="34" spans="1:10" ht="25" x14ac:dyDescent="0.25">
      <c r="A34" s="659"/>
      <c r="B34" s="659"/>
      <c r="C34" s="659"/>
      <c r="D34" s="659"/>
      <c r="E34" s="13" t="s">
        <v>2419</v>
      </c>
      <c r="F34" s="17" t="s">
        <v>46</v>
      </c>
      <c r="G34" s="869">
        <f>I32</f>
        <v>1500000</v>
      </c>
      <c r="H34" s="62"/>
      <c r="I34" s="873">
        <f>G34*H34</f>
        <v>0</v>
      </c>
      <c r="J34" s="54"/>
    </row>
    <row r="35" spans="1:10" x14ac:dyDescent="0.25">
      <c r="A35" s="657"/>
      <c r="B35" s="657"/>
      <c r="C35" s="657"/>
      <c r="D35" s="657"/>
      <c r="E35" s="13"/>
      <c r="F35" s="17"/>
      <c r="G35" s="17"/>
      <c r="H35" s="658"/>
      <c r="I35" s="70" t="str">
        <f t="shared" si="0"/>
        <v/>
      </c>
      <c r="J35" s="54"/>
    </row>
    <row r="36" spans="1:10" ht="13" x14ac:dyDescent="0.25">
      <c r="A36" s="188" t="s">
        <v>2420</v>
      </c>
      <c r="B36" s="188"/>
      <c r="C36" s="188"/>
      <c r="D36" s="188"/>
      <c r="E36" s="15" t="s">
        <v>2421</v>
      </c>
      <c r="F36" s="17" t="s">
        <v>5</v>
      </c>
      <c r="G36" s="71"/>
      <c r="H36" s="73"/>
      <c r="I36" s="70" t="s">
        <v>5</v>
      </c>
      <c r="J36" s="54"/>
    </row>
    <row r="37" spans="1:10" ht="13" x14ac:dyDescent="0.25">
      <c r="A37" s="188"/>
      <c r="B37" s="188"/>
      <c r="C37" s="188"/>
      <c r="D37" s="188"/>
      <c r="E37" s="15"/>
      <c r="F37" s="661"/>
      <c r="G37" s="17"/>
      <c r="H37" s="73"/>
      <c r="I37" s="70" t="str">
        <f t="shared" ref="I37:I41" si="1">IF(F37="","",G37*H37)</f>
        <v/>
      </c>
      <c r="J37" s="54"/>
    </row>
    <row r="38" spans="1:10" x14ac:dyDescent="0.25">
      <c r="A38" s="12" t="s">
        <v>5</v>
      </c>
      <c r="B38" s="12" t="s">
        <v>2422</v>
      </c>
      <c r="C38" s="12"/>
      <c r="D38" s="12"/>
      <c r="E38" s="13" t="s">
        <v>2423</v>
      </c>
      <c r="F38" s="17" t="s">
        <v>43</v>
      </c>
      <c r="G38" s="17">
        <v>1</v>
      </c>
      <c r="H38" s="1022">
        <v>80000000</v>
      </c>
      <c r="I38" s="873">
        <f t="shared" si="1"/>
        <v>80000000</v>
      </c>
      <c r="J38" s="55"/>
    </row>
    <row r="39" spans="1:10" x14ac:dyDescent="0.25">
      <c r="A39" s="12"/>
      <c r="B39" s="12"/>
      <c r="C39" s="12"/>
      <c r="D39" s="12"/>
      <c r="E39" s="13"/>
      <c r="F39" s="17"/>
      <c r="G39" s="17"/>
      <c r="H39" s="73"/>
      <c r="I39" s="70" t="str">
        <f t="shared" si="1"/>
        <v/>
      </c>
      <c r="J39" s="55"/>
    </row>
    <row r="40" spans="1:10" ht="25" x14ac:dyDescent="0.25">
      <c r="A40" s="12" t="s">
        <v>5</v>
      </c>
      <c r="B40" s="12"/>
      <c r="C40" s="12" t="s">
        <v>41</v>
      </c>
      <c r="D40" s="12"/>
      <c r="E40" s="13" t="s">
        <v>2424</v>
      </c>
      <c r="F40" s="17" t="s">
        <v>46</v>
      </c>
      <c r="G40" s="1024">
        <f>+H38</f>
        <v>80000000</v>
      </c>
      <c r="H40" s="861"/>
      <c r="I40" s="873">
        <f t="shared" si="1"/>
        <v>0</v>
      </c>
      <c r="J40" s="55"/>
    </row>
    <row r="41" spans="1:10" x14ac:dyDescent="0.25">
      <c r="A41" s="12"/>
      <c r="B41" s="12"/>
      <c r="C41" s="12"/>
      <c r="D41" s="12"/>
      <c r="E41" s="13"/>
      <c r="F41" s="17"/>
      <c r="G41" s="17"/>
      <c r="H41" s="73"/>
      <c r="I41" s="70" t="str">
        <f t="shared" si="1"/>
        <v/>
      </c>
      <c r="J41" s="55"/>
    </row>
    <row r="42" spans="1:10" x14ac:dyDescent="0.25">
      <c r="A42" s="657"/>
      <c r="B42" s="657"/>
      <c r="C42" s="657"/>
      <c r="D42" s="657"/>
      <c r="E42" s="13"/>
      <c r="F42" s="17"/>
      <c r="G42" s="71"/>
      <c r="H42" s="658"/>
      <c r="I42" s="70"/>
      <c r="J42" s="54"/>
    </row>
    <row r="43" spans="1:10" x14ac:dyDescent="0.25">
      <c r="A43" s="657"/>
      <c r="B43" s="657"/>
      <c r="C43" s="657"/>
      <c r="D43" s="657"/>
      <c r="E43" s="13"/>
      <c r="F43" s="17"/>
      <c r="G43" s="71"/>
      <c r="H43" s="80"/>
      <c r="I43" s="70"/>
      <c r="J43" s="54"/>
    </row>
    <row r="44" spans="1:10" x14ac:dyDescent="0.25">
      <c r="A44" s="657"/>
      <c r="B44" s="657"/>
      <c r="C44" s="657"/>
      <c r="D44" s="657"/>
      <c r="E44" s="13"/>
      <c r="F44" s="17"/>
      <c r="G44" s="71"/>
      <c r="H44" s="80"/>
      <c r="I44" s="70"/>
      <c r="J44" s="54"/>
    </row>
    <row r="45" spans="1:10" x14ac:dyDescent="0.25">
      <c r="A45" s="657"/>
      <c r="B45" s="657"/>
      <c r="C45" s="657"/>
      <c r="D45" s="657"/>
      <c r="E45" s="13"/>
      <c r="F45" s="17"/>
      <c r="G45" s="17"/>
      <c r="H45" s="658"/>
      <c r="I45" s="70"/>
      <c r="J45" s="54"/>
    </row>
    <row r="46" spans="1:10" x14ac:dyDescent="0.25">
      <c r="A46" s="657"/>
      <c r="B46" s="657"/>
      <c r="C46" s="657"/>
      <c r="D46" s="657"/>
      <c r="E46" s="13"/>
      <c r="F46" s="17"/>
      <c r="G46" s="17"/>
      <c r="H46" s="658"/>
      <c r="I46" s="70"/>
      <c r="J46" s="54"/>
    </row>
    <row r="47" spans="1:10" x14ac:dyDescent="0.25">
      <c r="A47" s="657"/>
      <c r="B47" s="657"/>
      <c r="C47" s="657"/>
      <c r="D47" s="657"/>
      <c r="E47" s="13"/>
      <c r="F47" s="17"/>
      <c r="G47" s="17"/>
      <c r="H47" s="73"/>
      <c r="I47" s="70"/>
      <c r="J47" s="54"/>
    </row>
    <row r="48" spans="1:10" x14ac:dyDescent="0.25">
      <c r="A48" s="657"/>
      <c r="B48" s="657"/>
      <c r="C48" s="657"/>
      <c r="D48" s="657"/>
      <c r="E48" s="13"/>
      <c r="F48" s="17"/>
      <c r="G48" s="17"/>
      <c r="H48" s="73"/>
      <c r="I48" s="70"/>
      <c r="J48" s="54"/>
    </row>
    <row r="49" spans="1:10" x14ac:dyDescent="0.25">
      <c r="A49" s="657"/>
      <c r="B49" s="657"/>
      <c r="C49" s="657"/>
      <c r="D49" s="657"/>
      <c r="E49" s="13"/>
      <c r="F49" s="17"/>
      <c r="G49" s="17"/>
      <c r="H49" s="73"/>
      <c r="I49" s="70"/>
      <c r="J49" s="54"/>
    </row>
    <row r="50" spans="1:10" ht="13" x14ac:dyDescent="0.25">
      <c r="A50" s="659"/>
      <c r="B50" s="659"/>
      <c r="C50" s="659"/>
      <c r="D50" s="659"/>
      <c r="E50" s="15"/>
      <c r="F50" s="17"/>
      <c r="G50" s="17"/>
      <c r="H50" s="73"/>
      <c r="I50" s="70"/>
      <c r="J50" s="54"/>
    </row>
    <row r="51" spans="1:10" x14ac:dyDescent="0.25">
      <c r="A51" s="657"/>
      <c r="B51" s="657"/>
      <c r="C51" s="657"/>
      <c r="D51" s="657"/>
      <c r="E51" s="13"/>
      <c r="F51" s="17"/>
      <c r="G51" s="17"/>
      <c r="H51" s="73"/>
      <c r="I51" s="70"/>
      <c r="J51" s="54"/>
    </row>
    <row r="52" spans="1:10" x14ac:dyDescent="0.25">
      <c r="A52" s="657"/>
      <c r="B52" s="657"/>
      <c r="C52" s="657"/>
      <c r="D52" s="657"/>
      <c r="E52" s="13"/>
      <c r="F52" s="17"/>
      <c r="G52" s="17"/>
      <c r="H52" s="73"/>
      <c r="I52" s="70"/>
      <c r="J52" s="54"/>
    </row>
    <row r="53" spans="1:10" x14ac:dyDescent="0.25">
      <c r="A53" s="657"/>
      <c r="B53" s="657"/>
      <c r="C53" s="657"/>
      <c r="D53" s="657"/>
      <c r="E53" s="13"/>
      <c r="F53" s="17"/>
      <c r="G53" s="17"/>
      <c r="H53" s="73"/>
      <c r="I53" s="70"/>
      <c r="J53" s="54"/>
    </row>
    <row r="54" spans="1:10" ht="13" x14ac:dyDescent="0.25">
      <c r="A54" s="659"/>
      <c r="B54" s="659"/>
      <c r="C54" s="659"/>
      <c r="D54" s="659"/>
      <c r="E54" s="15"/>
      <c r="F54" s="17"/>
      <c r="G54" s="17"/>
      <c r="H54" s="73"/>
      <c r="I54" s="70"/>
      <c r="J54" s="54"/>
    </row>
    <row r="55" spans="1:10" x14ac:dyDescent="0.25">
      <c r="A55" s="657"/>
      <c r="B55" s="657"/>
      <c r="C55" s="657"/>
      <c r="D55" s="657"/>
      <c r="E55" s="13"/>
      <c r="F55" s="17"/>
      <c r="G55" s="17"/>
      <c r="H55" s="77"/>
      <c r="I55" s="70"/>
      <c r="J55" s="54"/>
    </row>
    <row r="56" spans="1:10" x14ac:dyDescent="0.25">
      <c r="A56" s="657"/>
      <c r="B56" s="657"/>
      <c r="C56" s="657"/>
      <c r="D56" s="657"/>
      <c r="E56" s="13"/>
      <c r="F56" s="17"/>
      <c r="G56" s="17"/>
      <c r="H56" s="77"/>
      <c r="I56" s="70"/>
      <c r="J56" s="54"/>
    </row>
    <row r="57" spans="1:10" x14ac:dyDescent="0.25">
      <c r="A57" s="657"/>
      <c r="B57" s="657"/>
      <c r="C57" s="657"/>
      <c r="D57" s="657"/>
      <c r="E57" s="13"/>
      <c r="F57" s="17"/>
      <c r="G57" s="17"/>
      <c r="H57" s="73"/>
      <c r="I57" s="70"/>
      <c r="J57" s="54"/>
    </row>
    <row r="58" spans="1:10" x14ac:dyDescent="0.25">
      <c r="A58" s="657"/>
      <c r="B58" s="657"/>
      <c r="C58" s="657"/>
      <c r="D58" s="657"/>
      <c r="E58" s="13"/>
      <c r="F58" s="17"/>
      <c r="G58" s="17"/>
      <c r="H58" s="73"/>
      <c r="I58" s="70"/>
      <c r="J58" s="54"/>
    </row>
    <row r="59" spans="1:10" x14ac:dyDescent="0.25">
      <c r="A59" s="657"/>
      <c r="B59" s="657"/>
      <c r="C59" s="657"/>
      <c r="D59" s="657"/>
      <c r="E59" s="13"/>
      <c r="F59" s="17"/>
      <c r="G59" s="17"/>
      <c r="H59" s="73"/>
      <c r="I59" s="70"/>
      <c r="J59" s="54"/>
    </row>
    <row r="60" spans="1:10" x14ac:dyDescent="0.25">
      <c r="A60" s="657"/>
      <c r="B60" s="657"/>
      <c r="C60" s="657"/>
      <c r="D60" s="657"/>
      <c r="E60" s="13"/>
      <c r="F60" s="17"/>
      <c r="G60" s="17"/>
      <c r="H60" s="73"/>
      <c r="I60" s="70"/>
      <c r="J60" s="54"/>
    </row>
    <row r="61" spans="1:10" x14ac:dyDescent="0.25">
      <c r="A61" s="657"/>
      <c r="B61" s="657"/>
      <c r="C61" s="657"/>
      <c r="D61" s="657"/>
      <c r="E61" s="13"/>
      <c r="F61" s="17"/>
      <c r="G61" s="17"/>
      <c r="H61" s="73"/>
      <c r="I61" s="70"/>
      <c r="J61" s="54"/>
    </row>
    <row r="62" spans="1:10" x14ac:dyDescent="0.25">
      <c r="A62" s="657"/>
      <c r="B62" s="657"/>
      <c r="C62" s="657"/>
      <c r="D62" s="657"/>
      <c r="E62" s="13"/>
      <c r="F62" s="17"/>
      <c r="G62" s="17"/>
      <c r="H62" s="73"/>
      <c r="I62" s="70"/>
      <c r="J62" s="54"/>
    </row>
    <row r="63" spans="1:10" x14ac:dyDescent="0.25">
      <c r="A63" s="657"/>
      <c r="B63" s="657"/>
      <c r="C63" s="657"/>
      <c r="D63" s="657"/>
      <c r="E63" s="13"/>
      <c r="F63" s="17"/>
      <c r="G63" s="17"/>
      <c r="H63" s="73"/>
      <c r="I63" s="70"/>
      <c r="J63" s="54"/>
    </row>
    <row r="64" spans="1:10" x14ac:dyDescent="0.25">
      <c r="A64" s="657"/>
      <c r="B64" s="657"/>
      <c r="C64" s="657"/>
      <c r="D64" s="657"/>
      <c r="E64" s="13"/>
      <c r="F64" s="17"/>
      <c r="G64" s="17"/>
      <c r="H64" s="73"/>
      <c r="I64" s="70"/>
      <c r="J64" s="54"/>
    </row>
    <row r="65" spans="1:10" x14ac:dyDescent="0.25">
      <c r="A65" s="657"/>
      <c r="B65" s="657"/>
      <c r="C65" s="657"/>
      <c r="D65" s="657"/>
      <c r="E65" s="13"/>
      <c r="F65" s="17"/>
      <c r="G65" s="17"/>
      <c r="H65" s="73"/>
      <c r="I65" s="70"/>
      <c r="J65" s="54"/>
    </row>
    <row r="66" spans="1:10" x14ac:dyDescent="0.25">
      <c r="A66" s="657"/>
      <c r="B66" s="657"/>
      <c r="C66" s="657"/>
      <c r="D66" s="657"/>
      <c r="E66" s="13"/>
      <c r="F66" s="17"/>
      <c r="G66" s="17"/>
      <c r="H66" s="73"/>
      <c r="I66" s="70"/>
      <c r="J66" s="54"/>
    </row>
    <row r="67" spans="1:10" x14ac:dyDescent="0.25">
      <c r="A67" s="657"/>
      <c r="B67" s="657"/>
      <c r="C67" s="657"/>
      <c r="D67" s="657"/>
      <c r="E67" s="13"/>
      <c r="F67" s="17"/>
      <c r="G67" s="17"/>
      <c r="H67" s="73"/>
      <c r="I67" s="70"/>
      <c r="J67" s="54"/>
    </row>
    <row r="68" spans="1:10" x14ac:dyDescent="0.25">
      <c r="A68" s="657"/>
      <c r="B68" s="657"/>
      <c r="C68" s="657"/>
      <c r="D68" s="657"/>
      <c r="E68" s="13"/>
      <c r="F68" s="17"/>
      <c r="G68" s="17"/>
      <c r="H68" s="73"/>
      <c r="I68" s="70"/>
      <c r="J68" s="54"/>
    </row>
    <row r="69" spans="1:10" x14ac:dyDescent="0.25">
      <c r="A69" s="657"/>
      <c r="B69" s="657"/>
      <c r="C69" s="657"/>
      <c r="D69" s="657"/>
      <c r="E69" s="13"/>
      <c r="F69" s="17"/>
      <c r="G69" s="17"/>
      <c r="H69" s="73"/>
      <c r="I69" s="70"/>
      <c r="J69" s="54"/>
    </row>
    <row r="70" spans="1:10" x14ac:dyDescent="0.25">
      <c r="A70" s="657"/>
      <c r="B70" s="657"/>
      <c r="C70" s="657"/>
      <c r="D70" s="657"/>
      <c r="E70" s="13"/>
      <c r="F70" s="17"/>
      <c r="G70" s="17"/>
      <c r="H70" s="73"/>
      <c r="I70" s="70"/>
      <c r="J70" s="54"/>
    </row>
    <row r="71" spans="1:10" x14ac:dyDescent="0.25">
      <c r="A71" s="657"/>
      <c r="B71" s="657"/>
      <c r="C71" s="657"/>
      <c r="D71" s="657"/>
      <c r="E71" s="13"/>
      <c r="F71" s="17"/>
      <c r="G71" s="17"/>
      <c r="H71" s="73"/>
      <c r="I71" s="70"/>
      <c r="J71" s="54"/>
    </row>
    <row r="72" spans="1:10" x14ac:dyDescent="0.25">
      <c r="A72" s="657"/>
      <c r="B72" s="657"/>
      <c r="C72" s="657"/>
      <c r="D72" s="657"/>
      <c r="E72" s="13"/>
      <c r="F72" s="17"/>
      <c r="G72" s="17"/>
      <c r="H72" s="73"/>
      <c r="I72" s="138"/>
      <c r="J72" s="54"/>
    </row>
    <row r="73" spans="1:10" x14ac:dyDescent="0.25">
      <c r="A73" s="657"/>
      <c r="B73" s="657"/>
      <c r="C73" s="657"/>
      <c r="D73" s="657"/>
      <c r="E73" s="13"/>
      <c r="F73" s="45"/>
      <c r="G73" s="45"/>
      <c r="H73" s="139"/>
      <c r="I73" s="138"/>
      <c r="J73" s="54"/>
    </row>
    <row r="74" spans="1:10" s="18" customFormat="1" ht="19.5" customHeight="1" x14ac:dyDescent="0.25">
      <c r="A74" s="37" t="str">
        <f>$A$10</f>
        <v>C20.1</v>
      </c>
      <c r="B74" s="20"/>
      <c r="C74" s="20"/>
      <c r="D74" s="20"/>
      <c r="E74" s="19" t="s">
        <v>90</v>
      </c>
      <c r="F74" s="20"/>
      <c r="G74" s="21"/>
      <c r="H74" s="663"/>
      <c r="I74" s="874">
        <f>SUM(I9:I72)</f>
        <v>82950000</v>
      </c>
      <c r="J74" s="57"/>
    </row>
  </sheetData>
  <sheetProtection algorithmName="SHA-512" hashValue="xSBfWYQS/Cz6siRsc+4XnTrGCVjYNKGCWt5ze6TKZeDWDkKy31ZGDDP1jr1rORXTYbfWI2YN+LZ3EtZue9bKaQ==" saltValue="weR3liE4PUCsDoy7YlS52Q==" spinCount="100000" sheet="1" objects="1" scenarios="1"/>
  <phoneticPr fontId="15" type="noConversion"/>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5D34-CF57-40E8-A7D2-491470DE9F10}">
  <sheetPr codeName="Sheet90">
    <tabColor theme="3" tint="0.59999389629810485"/>
  </sheetPr>
  <dimension ref="A1:M66"/>
  <sheetViews>
    <sheetView view="pageBreakPreview" zoomScaleNormal="100" zoomScaleSheetLayoutView="100" zoomScalePageLayoutView="150" workbookViewId="0">
      <selection activeCell="H20" sqref="H20"/>
    </sheetView>
  </sheetViews>
  <sheetFormatPr defaultColWidth="8.90625" defaultRowHeight="12.5" x14ac:dyDescent="0.25"/>
  <cols>
    <col min="1" max="1" width="11.54296875" style="32" customWidth="1"/>
    <col min="2" max="2" width="45.54296875" style="31" customWidth="1"/>
    <col min="3" max="3" width="20.54296875" style="31" customWidth="1"/>
    <col min="4" max="4" width="5.54296875" style="83" customWidth="1"/>
    <col min="5" max="5" width="15.54296875" style="30" customWidth="1"/>
    <col min="6" max="6" width="10.7265625" style="30" customWidth="1"/>
    <col min="7" max="7" width="19.26953125" style="652" customWidth="1"/>
    <col min="8" max="8" width="8.90625" style="30"/>
    <col min="9" max="9" width="15.26953125" style="30" customWidth="1"/>
    <col min="10" max="10" width="12.54296875" style="30" customWidth="1"/>
    <col min="11" max="11" width="9.26953125" style="30" customWidth="1"/>
    <col min="12" max="16384" width="8.90625" style="30"/>
  </cols>
  <sheetData>
    <row r="1" spans="1:13" ht="13" x14ac:dyDescent="0.25">
      <c r="A1" s="2" t="str">
        <f>Client1</f>
        <v>SOUTH AFRICAN NATIONAL ROAD AGENCY SOC LIMITED</v>
      </c>
      <c r="C1" s="4"/>
      <c r="D1" s="4"/>
      <c r="E1" s="1347" t="s">
        <v>5</v>
      </c>
      <c r="F1" s="1347"/>
      <c r="G1" s="1347"/>
    </row>
    <row r="2" spans="1:13" ht="13" x14ac:dyDescent="0.25">
      <c r="A2" s="2"/>
      <c r="C2" s="4"/>
      <c r="D2" s="4"/>
      <c r="E2" s="6"/>
      <c r="F2" s="6"/>
      <c r="G2" s="6"/>
    </row>
    <row r="3" spans="1:13" s="1" customFormat="1" ht="18" customHeight="1" x14ac:dyDescent="0.25">
      <c r="A3" s="38" t="s">
        <v>3</v>
      </c>
      <c r="B3" s="31"/>
      <c r="C3" s="4"/>
      <c r="D3" s="4"/>
      <c r="E3" s="4"/>
      <c r="G3" s="641"/>
      <c r="J3" s="4"/>
    </row>
    <row r="4" spans="1:13" s="1" customFormat="1" ht="16.5" customHeight="1" x14ac:dyDescent="0.25">
      <c r="A4" s="2" t="s">
        <v>9</v>
      </c>
      <c r="B4" s="31"/>
      <c r="C4" s="4"/>
      <c r="D4" s="4"/>
      <c r="E4" s="4"/>
      <c r="G4" s="641"/>
      <c r="H4" s="5"/>
      <c r="I4" s="5"/>
      <c r="J4" s="4"/>
    </row>
    <row r="5" spans="1:13" s="1" customFormat="1" ht="16.5" customHeight="1" x14ac:dyDescent="0.25">
      <c r="A5" s="642"/>
      <c r="B5" s="39"/>
      <c r="C5" s="35"/>
      <c r="D5" s="35"/>
      <c r="E5" s="35"/>
      <c r="F5" s="36"/>
      <c r="G5" s="643"/>
      <c r="H5" s="5"/>
      <c r="I5" s="5"/>
      <c r="J5" s="4"/>
    </row>
    <row r="6" spans="1:13" ht="25.5" customHeight="1" x14ac:dyDescent="0.25">
      <c r="A6" s="1348" t="s">
        <v>2425</v>
      </c>
      <c r="B6" s="1349"/>
      <c r="C6" s="1349"/>
      <c r="D6" s="1349"/>
      <c r="E6" s="1349"/>
      <c r="F6" s="1349"/>
      <c r="G6" s="1350"/>
    </row>
    <row r="7" spans="1:13" ht="13" x14ac:dyDescent="0.25">
      <c r="A7" s="10" t="s">
        <v>2426</v>
      </c>
      <c r="B7" s="1353" t="s">
        <v>12</v>
      </c>
      <c r="C7" s="1351"/>
      <c r="D7" s="1352"/>
      <c r="E7" s="10" t="s">
        <v>2427</v>
      </c>
      <c r="F7" s="1351" t="s">
        <v>16</v>
      </c>
      <c r="G7" s="1352"/>
      <c r="M7" s="40"/>
    </row>
    <row r="8" spans="1:13" ht="13" x14ac:dyDescent="0.25">
      <c r="A8" s="644"/>
      <c r="B8" s="178"/>
      <c r="C8" s="179"/>
      <c r="D8" s="180"/>
      <c r="E8" s="11"/>
      <c r="F8" s="178"/>
      <c r="G8" s="180"/>
      <c r="M8" s="40"/>
    </row>
    <row r="9" spans="1:13" ht="15" customHeight="1" x14ac:dyDescent="0.25">
      <c r="A9" s="645"/>
      <c r="B9" s="1330" t="s">
        <v>2428</v>
      </c>
      <c r="C9" s="1331"/>
      <c r="D9" s="1332"/>
      <c r="E9" s="646"/>
      <c r="F9" s="1354"/>
      <c r="G9" s="1355"/>
      <c r="M9" s="40"/>
    </row>
    <row r="10" spans="1:13" ht="15" customHeight="1" x14ac:dyDescent="0.25">
      <c r="A10" s="647" t="str">
        <f>'C1.2 '!A10</f>
        <v>C1.2</v>
      </c>
      <c r="B10" s="1333" t="str">
        <f>'C1.2 '!E10</f>
        <v>GENERAL REQUIREMENTS AND PAYMENT</v>
      </c>
      <c r="C10" s="1334"/>
      <c r="D10" s="1335"/>
      <c r="E10" s="648"/>
      <c r="F10" s="1336">
        <f>'C1.2 '!I141</f>
        <v>4050000</v>
      </c>
      <c r="G10" s="1337"/>
      <c r="M10" s="40"/>
    </row>
    <row r="11" spans="1:13" ht="30" customHeight="1" x14ac:dyDescent="0.25">
      <c r="A11" s="647" t="str">
        <f>'C1.3 '!A10</f>
        <v>C1.3</v>
      </c>
      <c r="B11" s="1333" t="str">
        <f>'C1.3 '!E10</f>
        <v>CONTRACTOR'S SITE ESTABLISHMENT AND GENERAL OBLIGATIONS</v>
      </c>
      <c r="C11" s="1334" t="e">
        <f>#REF!</f>
        <v>#REF!</v>
      </c>
      <c r="D11" s="1335" t="e">
        <f>#REF!</f>
        <v>#REF!</v>
      </c>
      <c r="E11" s="648"/>
      <c r="F11" s="1336">
        <f>'C1.3 '!I81</f>
        <v>11100000</v>
      </c>
      <c r="G11" s="1337"/>
    </row>
    <row r="12" spans="1:13" ht="15" customHeight="1" x14ac:dyDescent="0.25">
      <c r="A12" s="647" t="str">
        <f>'C1.4 '!A10</f>
        <v>C1.4</v>
      </c>
      <c r="B12" s="1333" t="str">
        <f>'C1.4 '!E10</f>
        <v>FACILITIES FOR THE ENGINEER</v>
      </c>
      <c r="C12" s="1334" t="e">
        <f>#REF!</f>
        <v>#REF!</v>
      </c>
      <c r="D12" s="1335" t="e">
        <f>#REF!</f>
        <v>#REF!</v>
      </c>
      <c r="E12" s="648"/>
      <c r="F12" s="1336">
        <f>'C1.4 '!I197</f>
        <v>5380000</v>
      </c>
      <c r="G12" s="1337"/>
    </row>
    <row r="13" spans="1:13" ht="30" customHeight="1" x14ac:dyDescent="0.25">
      <c r="A13" s="647" t="str">
        <f>'C1.5'!$A$10</f>
        <v>C1.5</v>
      </c>
      <c r="B13" s="1333" t="str">
        <f>'C1.5'!$E$10</f>
        <v>ACCOMODATION OF PEDESTRAIN AND NON-MOTORISED TRAFFIC</v>
      </c>
      <c r="C13" s="1334"/>
      <c r="D13" s="1335"/>
      <c r="E13" s="648"/>
      <c r="F13" s="1336">
        <f>'C1.5'!$I$1322</f>
        <v>64870000</v>
      </c>
      <c r="G13" s="1337"/>
    </row>
    <row r="14" spans="1:13" ht="15" customHeight="1" x14ac:dyDescent="0.25">
      <c r="A14" s="649" t="str">
        <f>'C1.6'!A10</f>
        <v>C1.6</v>
      </c>
      <c r="B14" s="1333" t="str">
        <f>'C1.6'!E10</f>
        <v>CLEARING AND GRUBBING</v>
      </c>
      <c r="C14" s="1334">
        <f>'C1.6'!F10</f>
        <v>0</v>
      </c>
      <c r="D14" s="1335" t="e">
        <f>'C1.6'!#REF!</f>
        <v>#REF!</v>
      </c>
      <c r="E14" s="648"/>
      <c r="F14" s="1336">
        <f>'C1.6'!I65</f>
        <v>220000</v>
      </c>
      <c r="G14" s="1337"/>
    </row>
    <row r="15" spans="1:13" ht="15" customHeight="1" x14ac:dyDescent="0.25">
      <c r="A15" s="649" t="str">
        <f>'C1.7'!A10</f>
        <v>C1.7</v>
      </c>
      <c r="B15" s="1333" t="str">
        <f>'C1.7'!E10</f>
        <v>LOADING AND HAULING</v>
      </c>
      <c r="C15" s="1334">
        <f>'C1.7'!F10</f>
        <v>0</v>
      </c>
      <c r="D15" s="1335" t="e">
        <f>'C1.7'!#REF!</f>
        <v>#REF!</v>
      </c>
      <c r="E15" s="648"/>
      <c r="F15" s="1336">
        <f>'C1.7'!I65</f>
        <v>0</v>
      </c>
      <c r="G15" s="1337"/>
    </row>
    <row r="16" spans="1:13" ht="15" customHeight="1" x14ac:dyDescent="0.25">
      <c r="A16" s="649"/>
      <c r="B16" s="1327"/>
      <c r="C16" s="1328"/>
      <c r="D16" s="1329"/>
      <c r="E16" s="648"/>
      <c r="F16" s="1336"/>
      <c r="G16" s="1337"/>
    </row>
    <row r="17" spans="1:7" ht="15" customHeight="1" x14ac:dyDescent="0.25">
      <c r="A17" s="649"/>
      <c r="B17" s="1330" t="s">
        <v>2429</v>
      </c>
      <c r="C17" s="1331"/>
      <c r="D17" s="1332"/>
      <c r="E17" s="648"/>
      <c r="F17" s="1336"/>
      <c r="G17" s="1337"/>
    </row>
    <row r="18" spans="1:7" ht="30" customHeight="1" x14ac:dyDescent="0.25">
      <c r="A18" s="647" t="str">
        <f>'C2.1'!A10</f>
        <v>C2.1</v>
      </c>
      <c r="B18" s="1333" t="str">
        <f>'C2.1'!E10</f>
        <v>GENERAL REQUIREMENTS AND TRENCHING FOR SERVICES</v>
      </c>
      <c r="C18" s="1334">
        <f>'C2.1'!F10</f>
        <v>0</v>
      </c>
      <c r="D18" s="1335" t="e">
        <f>'C2.1'!#REF!</f>
        <v>#REF!</v>
      </c>
      <c r="E18" s="648"/>
      <c r="F18" s="1336">
        <f>'C2.1'!I238</f>
        <v>22100000</v>
      </c>
      <c r="G18" s="1337"/>
    </row>
    <row r="19" spans="1:7" ht="15" customHeight="1" x14ac:dyDescent="0.25">
      <c r="A19" s="649" t="str">
        <f>'C2.2'!A10</f>
        <v>C2.2</v>
      </c>
      <c r="B19" s="1333" t="str">
        <f>'C2.2'!E10</f>
        <v>DRY SERVICES</v>
      </c>
      <c r="C19" s="1334">
        <f>'C2.2'!F10</f>
        <v>0</v>
      </c>
      <c r="D19" s="1335" t="e">
        <f>'C2.2'!#REF!</f>
        <v>#REF!</v>
      </c>
      <c r="E19" s="648"/>
      <c r="F19" s="1336">
        <f>'C2.2'!I72</f>
        <v>0</v>
      </c>
      <c r="G19" s="1337"/>
    </row>
    <row r="20" spans="1:7" ht="15" customHeight="1" x14ac:dyDescent="0.25">
      <c r="A20" s="649" t="str">
        <f>'C2.4'!A10</f>
        <v>C2.4</v>
      </c>
      <c r="B20" s="1333" t="str">
        <f>'C2.4'!E10</f>
        <v>ENERGY AND OTHER SERVICES</v>
      </c>
      <c r="C20" s="1334">
        <f>'C2.4'!F10</f>
        <v>0</v>
      </c>
      <c r="D20" s="1335" t="e">
        <f>'C2.4'!#REF!</f>
        <v>#REF!</v>
      </c>
      <c r="E20" s="648"/>
      <c r="F20" s="1336">
        <f>'C2.4'!I75</f>
        <v>0</v>
      </c>
      <c r="G20" s="1337"/>
    </row>
    <row r="21" spans="1:7" ht="15" customHeight="1" x14ac:dyDescent="0.25">
      <c r="A21" s="649"/>
      <c r="B21" s="1327"/>
      <c r="C21" s="1328"/>
      <c r="D21" s="1329"/>
      <c r="E21" s="648"/>
      <c r="F21" s="1336"/>
      <c r="G21" s="1337"/>
    </row>
    <row r="22" spans="1:7" ht="15" customHeight="1" x14ac:dyDescent="0.25">
      <c r="A22" s="649"/>
      <c r="B22" s="1330" t="s">
        <v>2430</v>
      </c>
      <c r="C22" s="1331"/>
      <c r="D22" s="1332"/>
      <c r="E22" s="648"/>
      <c r="F22" s="1336"/>
      <c r="G22" s="1337"/>
    </row>
    <row r="23" spans="1:7" ht="15" customHeight="1" x14ac:dyDescent="0.25">
      <c r="A23" s="649" t="str">
        <f>'C3.1'!A10</f>
        <v>C3.1</v>
      </c>
      <c r="B23" s="1333" t="str">
        <f>'C3.1'!E10</f>
        <v>DRAINS</v>
      </c>
      <c r="C23" s="1334">
        <f>'C3.1'!F10</f>
        <v>0</v>
      </c>
      <c r="D23" s="1335" t="e">
        <f>'C3.1'!#REF!</f>
        <v>#REF!</v>
      </c>
      <c r="E23" s="648"/>
      <c r="F23" s="1336">
        <f>'C3.1'!I198</f>
        <v>200000</v>
      </c>
      <c r="G23" s="1337"/>
    </row>
    <row r="24" spans="1:7" ht="15" customHeight="1" x14ac:dyDescent="0.25">
      <c r="A24" s="649" t="str">
        <f>'C3.2'!A10</f>
        <v>C3.2</v>
      </c>
      <c r="B24" s="1333" t="str">
        <f>'C3.2'!E10</f>
        <v>CULVERTS</v>
      </c>
      <c r="C24" s="1334">
        <f>'C3.2'!F10</f>
        <v>0</v>
      </c>
      <c r="D24" s="1335" t="e">
        <f>'C3.2'!#REF!</f>
        <v>#REF!</v>
      </c>
      <c r="E24" s="648"/>
      <c r="F24" s="1336">
        <f>'C3.2'!I264</f>
        <v>0</v>
      </c>
      <c r="G24" s="1337"/>
    </row>
    <row r="25" spans="1:7" ht="30" customHeight="1" x14ac:dyDescent="0.25">
      <c r="A25" s="649" t="str">
        <f>'C3.3'!A10</f>
        <v>C3.3</v>
      </c>
      <c r="B25" s="1333" t="str">
        <f>'C3.3'!E10</f>
        <v>CONCRETE KERBING AND CHANNELING, ASPHALT BERMS, CHUTES, DOWNPIPES, AS WELL AS CONCRETE, STONE PITCHED AND GABION LININGS FOR OPEN DRAINS</v>
      </c>
      <c r="C25" s="1334">
        <f>'C3.3'!F10</f>
        <v>0</v>
      </c>
      <c r="D25" s="1335" t="e">
        <f>'C3.3'!#REF!</f>
        <v>#REF!</v>
      </c>
      <c r="E25" s="648"/>
      <c r="F25" s="1336">
        <f>'C3.3'!I175</f>
        <v>0</v>
      </c>
      <c r="G25" s="1337"/>
    </row>
    <row r="26" spans="1:7" ht="15" customHeight="1" x14ac:dyDescent="0.25">
      <c r="A26" s="649"/>
      <c r="B26" s="1327"/>
      <c r="C26" s="1328"/>
      <c r="D26" s="1329"/>
      <c r="E26" s="648"/>
      <c r="F26" s="1336"/>
      <c r="G26" s="1337"/>
    </row>
    <row r="27" spans="1:7" ht="15" customHeight="1" x14ac:dyDescent="0.25">
      <c r="A27" s="649"/>
      <c r="B27" s="1330" t="s">
        <v>2431</v>
      </c>
      <c r="C27" s="1331"/>
      <c r="D27" s="1332"/>
      <c r="E27" s="648"/>
      <c r="F27" s="1336"/>
      <c r="G27" s="1337"/>
    </row>
    <row r="28" spans="1:7" ht="15" customHeight="1" x14ac:dyDescent="0.25">
      <c r="A28" s="649" t="str">
        <f>'C4.2'!A10</f>
        <v>C4.2</v>
      </c>
      <c r="B28" s="1333" t="str">
        <f>'C4.2'!E10</f>
        <v>CUT MATERIALS</v>
      </c>
      <c r="C28" s="1334">
        <f>'C4.2'!F10</f>
        <v>0</v>
      </c>
      <c r="D28" s="1335" t="e">
        <f>'C4.2'!#REF!</f>
        <v>#REF!</v>
      </c>
      <c r="E28" s="648"/>
      <c r="F28" s="1336">
        <f>'C4.2'!I154</f>
        <v>1200000</v>
      </c>
      <c r="G28" s="1337"/>
    </row>
    <row r="29" spans="1:7" ht="15" customHeight="1" x14ac:dyDescent="0.25">
      <c r="A29" s="649" t="str">
        <f>'C4.3'!A10</f>
        <v>C4.3</v>
      </c>
      <c r="B29" s="1333" t="str">
        <f>'C4.3'!E10</f>
        <v>EXISTING ROAD MATERIALS</v>
      </c>
      <c r="C29" s="1334" t="e">
        <f>'C4.3'!#REF!</f>
        <v>#REF!</v>
      </c>
      <c r="D29" s="1335" t="e">
        <f>'C4.3'!#REF!</f>
        <v>#REF!</v>
      </c>
      <c r="E29" s="648"/>
      <c r="F29" s="1336">
        <f>'C4.3'!I136</f>
        <v>30000</v>
      </c>
      <c r="G29" s="1337"/>
    </row>
    <row r="30" spans="1:7" ht="15" customHeight="1" x14ac:dyDescent="0.25">
      <c r="A30" s="649" t="str">
        <f>'C4.4'!A10</f>
        <v>C4.4</v>
      </c>
      <c r="B30" s="1333" t="str">
        <f>'C4.4'!E10</f>
        <v>COMMERCIAL MATERIALS</v>
      </c>
      <c r="C30" s="1334" t="e">
        <f>'C4.4'!#REF!</f>
        <v>#REF!</v>
      </c>
      <c r="D30" s="1335" t="e">
        <f>'C4.4'!#REF!</f>
        <v>#REF!</v>
      </c>
      <c r="E30" s="648"/>
      <c r="F30" s="1336">
        <f>'C4.4'!I82</f>
        <v>450000</v>
      </c>
      <c r="G30" s="1337"/>
    </row>
    <row r="31" spans="1:7" ht="15" customHeight="1" x14ac:dyDescent="0.25">
      <c r="A31" s="649"/>
      <c r="B31" s="1327"/>
      <c r="C31" s="1328"/>
      <c r="D31" s="1329"/>
      <c r="E31" s="648"/>
      <c r="F31" s="1336"/>
      <c r="G31" s="1337"/>
    </row>
    <row r="32" spans="1:7" ht="30" customHeight="1" x14ac:dyDescent="0.25">
      <c r="A32" s="649"/>
      <c r="B32" s="1330" t="s">
        <v>2432</v>
      </c>
      <c r="C32" s="1331"/>
      <c r="D32" s="1332"/>
      <c r="E32" s="648"/>
      <c r="F32" s="1336"/>
      <c r="G32" s="1337"/>
    </row>
    <row r="33" spans="1:7" ht="15" customHeight="1" x14ac:dyDescent="0.25">
      <c r="A33" s="649" t="str">
        <f>'C5.1'!A10</f>
        <v>C5.1</v>
      </c>
      <c r="B33" s="1333" t="str">
        <f>'C5.1'!E10</f>
        <v>ROADBED</v>
      </c>
      <c r="C33" s="1334">
        <f>'C5.1'!F10</f>
        <v>0</v>
      </c>
      <c r="D33" s="1335" t="e">
        <f>'C5.1'!#REF!</f>
        <v>#REF!</v>
      </c>
      <c r="E33" s="648"/>
      <c r="F33" s="1336">
        <f>'C5.1'!I142</f>
        <v>0</v>
      </c>
      <c r="G33" s="1337"/>
    </row>
    <row r="34" spans="1:7" ht="15" customHeight="1" x14ac:dyDescent="0.25">
      <c r="A34" s="649" t="str">
        <f>'C5.2'!A10</f>
        <v>C5.2</v>
      </c>
      <c r="B34" s="1333" t="str">
        <f>'C5.2'!E10</f>
        <v>FILL</v>
      </c>
      <c r="C34" s="1334">
        <f>'C5.2'!F10</f>
        <v>0</v>
      </c>
      <c r="D34" s="1335" t="e">
        <f>'C5.2'!#REF!</f>
        <v>#REF!</v>
      </c>
      <c r="E34" s="648"/>
      <c r="F34" s="1336">
        <f>'C5.2'!I149</f>
        <v>0</v>
      </c>
      <c r="G34" s="1337"/>
    </row>
    <row r="35" spans="1:7" ht="15" customHeight="1" x14ac:dyDescent="0.25">
      <c r="A35" s="649" t="str">
        <f>'C5.3'!A10</f>
        <v>C5.3</v>
      </c>
      <c r="B35" s="1333" t="str">
        <f>'C5.3'!E10</f>
        <v>ROAD PAVEMENT LAYERS</v>
      </c>
      <c r="C35" s="1334">
        <f>'C5.3'!F10</f>
        <v>0</v>
      </c>
      <c r="D35" s="1335" t="e">
        <f>'C5.3'!#REF!</f>
        <v>#REF!</v>
      </c>
      <c r="E35" s="648"/>
      <c r="F35" s="1336">
        <f>'C5.3'!I74</f>
        <v>0</v>
      </c>
      <c r="G35" s="1337"/>
    </row>
    <row r="36" spans="1:7" ht="15" customHeight="1" x14ac:dyDescent="0.25">
      <c r="A36" s="649" t="str">
        <f>'C5.4'!A10</f>
        <v>C5.4</v>
      </c>
      <c r="B36" s="1333" t="str">
        <f>'C5.4'!E10</f>
        <v>STABILISATION</v>
      </c>
      <c r="C36" s="1334">
        <f>'C5.4'!F10</f>
        <v>0</v>
      </c>
      <c r="D36" s="1335" t="e">
        <f>'C5.4'!#REF!</f>
        <v>#REF!</v>
      </c>
      <c r="E36" s="648"/>
      <c r="F36" s="1336">
        <f>'C5.4'!I78</f>
        <v>0</v>
      </c>
      <c r="G36" s="1337"/>
    </row>
    <row r="37" spans="1:7" ht="15" customHeight="1" x14ac:dyDescent="0.25">
      <c r="A37" s="649"/>
      <c r="B37" s="1327"/>
      <c r="C37" s="1328"/>
      <c r="D37" s="1329"/>
      <c r="E37" s="648"/>
      <c r="F37" s="1336"/>
      <c r="G37" s="1337"/>
    </row>
    <row r="38" spans="1:7" ht="15" customHeight="1" x14ac:dyDescent="0.25">
      <c r="A38" s="649"/>
      <c r="B38" s="1330" t="s">
        <v>1934</v>
      </c>
      <c r="C38" s="1331"/>
      <c r="D38" s="1332"/>
      <c r="E38" s="648"/>
      <c r="F38" s="1336"/>
      <c r="G38" s="1337"/>
    </row>
    <row r="39" spans="1:7" ht="15" customHeight="1" x14ac:dyDescent="0.25">
      <c r="A39" s="647" t="str">
        <f>'C6.2'!A10</f>
        <v>C6.2</v>
      </c>
      <c r="B39" s="1333" t="str">
        <f>'C6.2'!E10</f>
        <v>SEGMENTAL BLOCK PAVING LAYERS</v>
      </c>
      <c r="C39" s="1334"/>
      <c r="D39" s="1335"/>
      <c r="E39" s="648"/>
      <c r="F39" s="1336">
        <f>'C6.2'!I81</f>
        <v>50000</v>
      </c>
      <c r="G39" s="1337"/>
    </row>
    <row r="40" spans="1:7" ht="15" customHeight="1" x14ac:dyDescent="0.25">
      <c r="A40" s="649"/>
      <c r="B40" s="1327"/>
      <c r="C40" s="1328"/>
      <c r="D40" s="1329"/>
      <c r="E40" s="648"/>
      <c r="F40" s="1336"/>
      <c r="G40" s="1337"/>
    </row>
    <row r="41" spans="1:7" ht="15" customHeight="1" x14ac:dyDescent="0.25">
      <c r="A41" s="649"/>
      <c r="B41" s="1330" t="s">
        <v>2433</v>
      </c>
      <c r="C41" s="1331"/>
      <c r="D41" s="1332"/>
      <c r="E41" s="648"/>
      <c r="F41" s="1336"/>
      <c r="G41" s="1337"/>
    </row>
    <row r="42" spans="1:7" ht="15" customHeight="1" x14ac:dyDescent="0.25">
      <c r="A42" s="649" t="str">
        <f>'C8.1'!A10</f>
        <v>C8.1</v>
      </c>
      <c r="B42" s="1333" t="str">
        <f>'C8.1'!E10</f>
        <v>PRIME COAT</v>
      </c>
      <c r="C42" s="1334">
        <f>'C8.1'!F10</f>
        <v>0</v>
      </c>
      <c r="D42" s="1335" t="e">
        <f>'C8.1'!#REF!</f>
        <v>#REF!</v>
      </c>
      <c r="E42" s="648"/>
      <c r="F42" s="1336">
        <f>'C8.1'!I85</f>
        <v>0</v>
      </c>
      <c r="G42" s="1337"/>
    </row>
    <row r="43" spans="1:7" ht="15" customHeight="1" x14ac:dyDescent="0.25">
      <c r="A43" s="649"/>
      <c r="B43" s="1327"/>
      <c r="C43" s="1328"/>
      <c r="D43" s="1329"/>
      <c r="E43" s="648"/>
      <c r="F43" s="1336"/>
      <c r="G43" s="1337"/>
    </row>
    <row r="44" spans="1:7" ht="15" customHeight="1" x14ac:dyDescent="0.25">
      <c r="A44" s="649"/>
      <c r="B44" s="1330" t="s">
        <v>515</v>
      </c>
      <c r="C44" s="1331"/>
      <c r="D44" s="1332"/>
      <c r="E44" s="648"/>
      <c r="F44" s="1336"/>
      <c r="G44" s="1337"/>
    </row>
    <row r="45" spans="1:7" ht="15" customHeight="1" x14ac:dyDescent="0.25">
      <c r="A45" s="647" t="str">
        <f>'C9.1'!A10</f>
        <v>C9.1</v>
      </c>
      <c r="B45" s="1333" t="str">
        <f>'C9.1'!E10</f>
        <v>ASPHALT LAYERS</v>
      </c>
      <c r="C45" s="1334" t="e">
        <f>#REF!</f>
        <v>#REF!</v>
      </c>
      <c r="D45" s="1335" t="e">
        <f>#REF!</f>
        <v>#REF!</v>
      </c>
      <c r="E45" s="648"/>
      <c r="F45" s="1336">
        <f>'C9.1'!I214</f>
        <v>0</v>
      </c>
      <c r="G45" s="1337"/>
    </row>
    <row r="46" spans="1:7" ht="15" customHeight="1" x14ac:dyDescent="0.25">
      <c r="A46" s="649"/>
      <c r="B46" s="1327"/>
      <c r="C46" s="1328"/>
      <c r="D46" s="1329"/>
      <c r="E46" s="648"/>
      <c r="F46" s="1336"/>
      <c r="G46" s="1337"/>
    </row>
    <row r="47" spans="1:7" ht="15" customHeight="1" x14ac:dyDescent="0.25">
      <c r="A47" s="649"/>
      <c r="B47" s="1330" t="s">
        <v>2434</v>
      </c>
      <c r="C47" s="1331"/>
      <c r="D47" s="1332"/>
      <c r="E47" s="648"/>
      <c r="F47" s="1336"/>
      <c r="G47" s="1337"/>
    </row>
    <row r="48" spans="1:7" ht="30" customHeight="1" x14ac:dyDescent="0.25">
      <c r="A48" s="649" t="str">
        <f>'C11.1'!A10</f>
        <v>C11.1</v>
      </c>
      <c r="B48" s="1333" t="str">
        <f>'C11.1'!E10</f>
        <v>PITCHING, STONEWORK, CAST IN SITU CONCRETE FOR PROTECTION AGAINST EROSION</v>
      </c>
      <c r="C48" s="1334" t="e">
        <f>'C11.1'!#REF!</f>
        <v>#REF!</v>
      </c>
      <c r="D48" s="1335" t="e">
        <f>'C11.1'!#REF!</f>
        <v>#REF!</v>
      </c>
      <c r="E48" s="648"/>
      <c r="F48" s="1336">
        <f>'C11.1'!I69</f>
        <v>20000</v>
      </c>
      <c r="G48" s="1337"/>
    </row>
    <row r="49" spans="1:7" ht="15" customHeight="1" x14ac:dyDescent="0.25">
      <c r="A49" s="649" t="str">
        <f>'C11.2'!A10</f>
        <v>C11.2</v>
      </c>
      <c r="B49" s="1333" t="str">
        <f>'C11.2'!E10</f>
        <v>NON-STRUCTURAL GABIONS</v>
      </c>
      <c r="C49" s="1334" t="e">
        <f>'C11.2'!#REF!</f>
        <v>#REF!</v>
      </c>
      <c r="D49" s="1335" t="e">
        <f>'C11.2'!#REF!</f>
        <v>#REF!</v>
      </c>
      <c r="E49" s="648"/>
      <c r="F49" s="1336">
        <f>'C11.2'!I68</f>
        <v>0</v>
      </c>
      <c r="G49" s="1337"/>
    </row>
    <row r="50" spans="1:7" ht="15" customHeight="1" x14ac:dyDescent="0.25">
      <c r="A50" s="647" t="str">
        <f>'C11.3'!A10</f>
        <v>C11.3</v>
      </c>
      <c r="B50" s="1333" t="str">
        <f>'C11.3'!E10</f>
        <v>GUIDE BLOCKS AND KILOMETRE MARKERS</v>
      </c>
      <c r="C50" s="1334"/>
      <c r="D50" s="1335"/>
      <c r="E50" s="648"/>
      <c r="F50" s="1336">
        <f>'C11.3'!I86</f>
        <v>0</v>
      </c>
      <c r="G50" s="1337"/>
    </row>
    <row r="51" spans="1:7" ht="15" customHeight="1" x14ac:dyDescent="0.25">
      <c r="A51" s="649" t="str">
        <f>'C11.4'!A10</f>
        <v>C11.4</v>
      </c>
      <c r="B51" s="1333" t="str">
        <f>'C11.4'!E10</f>
        <v>ROAD RESTRAINT SYSTEMS</v>
      </c>
      <c r="C51" s="1334">
        <f>'C11.4'!F13</f>
        <v>0</v>
      </c>
      <c r="D51" s="1335" t="e">
        <f>'C11.4'!#REF!</f>
        <v>#REF!</v>
      </c>
      <c r="E51" s="648"/>
      <c r="F51" s="1336">
        <f>'C11.4'!I118</f>
        <v>0</v>
      </c>
      <c r="G51" s="1337"/>
    </row>
    <row r="52" spans="1:7" ht="15" customHeight="1" x14ac:dyDescent="0.25">
      <c r="A52" s="647" t="str">
        <f>'C11.5'!A10</f>
        <v>C11.5</v>
      </c>
      <c r="B52" s="1333" t="str">
        <f>'C11.5'!E10</f>
        <v>FENCING</v>
      </c>
      <c r="C52" s="1334">
        <f>'C11.5'!F13</f>
        <v>0</v>
      </c>
      <c r="D52" s="1335" t="e">
        <f>'C11.5'!#REF!</f>
        <v>#REF!</v>
      </c>
      <c r="E52" s="648"/>
      <c r="F52" s="1336">
        <f>'C11.5'!I134</f>
        <v>250000</v>
      </c>
      <c r="G52" s="1337"/>
    </row>
    <row r="53" spans="1:7" ht="15" customHeight="1" x14ac:dyDescent="0.25">
      <c r="A53" s="647" t="s">
        <v>2160</v>
      </c>
      <c r="B53" s="1333" t="s">
        <v>2161</v>
      </c>
      <c r="C53" s="1334">
        <f>'C11.5'!F14</f>
        <v>0</v>
      </c>
      <c r="D53" s="1335" t="e">
        <f>'C11.5'!#REF!</f>
        <v>#REF!</v>
      </c>
      <c r="E53" s="648"/>
      <c r="F53" s="1336">
        <f>SUM('C11.6'!I198)</f>
        <v>12000000</v>
      </c>
      <c r="G53" s="1337"/>
    </row>
    <row r="54" spans="1:7" ht="15" customHeight="1" x14ac:dyDescent="0.25">
      <c r="A54" s="647" t="s">
        <v>2252</v>
      </c>
      <c r="B54" s="1333" t="str">
        <f>'C11.7'!E10</f>
        <v>ROAD MARKINGS AND ROAD STUDS</v>
      </c>
      <c r="C54" s="1334">
        <f>'C11.5'!F15</f>
        <v>0</v>
      </c>
      <c r="D54" s="1335" t="e">
        <f>'C11.5'!#REF!</f>
        <v>#REF!</v>
      </c>
      <c r="E54" s="648"/>
      <c r="F54" s="1336">
        <f>'C11.7'!I213</f>
        <v>50000</v>
      </c>
      <c r="G54" s="1337"/>
    </row>
    <row r="55" spans="1:7" ht="15" customHeight="1" x14ac:dyDescent="0.25">
      <c r="A55" s="649" t="str">
        <f>'C11.8'!A10</f>
        <v>C11.8</v>
      </c>
      <c r="B55" s="1333" t="str">
        <f>'C11.8'!E10</f>
        <v>LANDSCAPING AND PLANTING PLANTS</v>
      </c>
      <c r="C55" s="1334">
        <f>'C11.8'!F11</f>
        <v>0</v>
      </c>
      <c r="D55" s="1335" t="e">
        <f>'C11.8'!#REF!</f>
        <v>#REF!</v>
      </c>
      <c r="E55" s="648"/>
      <c r="F55" s="1336">
        <f>'C11.8'!I151</f>
        <v>200000</v>
      </c>
      <c r="G55" s="1337"/>
    </row>
    <row r="56" spans="1:7" ht="30" customHeight="1" x14ac:dyDescent="0.25">
      <c r="A56" s="649" t="str">
        <f>'C11.9'!A10</f>
        <v>C11.9</v>
      </c>
      <c r="B56" s="1333" t="str">
        <f>'C11.9'!E10</f>
        <v>FINISHING THE ROAD AND ROAD RESERVE AND TREATING OLD ROADS</v>
      </c>
      <c r="C56" s="1334">
        <f>'C11.9'!F11</f>
        <v>0</v>
      </c>
      <c r="D56" s="1335" t="e">
        <f>'C11.9'!#REF!</f>
        <v>#REF!</v>
      </c>
      <c r="E56" s="648"/>
      <c r="F56" s="1336">
        <f>'C11.9'!I83</f>
        <v>0</v>
      </c>
      <c r="G56" s="1337"/>
    </row>
    <row r="57" spans="1:7" ht="15" customHeight="1" x14ac:dyDescent="0.25">
      <c r="A57" s="649"/>
      <c r="B57" s="1327"/>
      <c r="C57" s="1328"/>
      <c r="D57" s="1329"/>
      <c r="E57" s="648"/>
      <c r="F57" s="1336"/>
      <c r="G57" s="1337"/>
    </row>
    <row r="58" spans="1:7" ht="15" customHeight="1" x14ac:dyDescent="0.25">
      <c r="A58" s="649"/>
      <c r="B58" s="1330" t="s">
        <v>2435</v>
      </c>
      <c r="C58" s="1331"/>
      <c r="D58" s="1332"/>
      <c r="E58" s="648"/>
      <c r="F58" s="1336"/>
      <c r="G58" s="1337"/>
    </row>
    <row r="59" spans="1:7" ht="15" customHeight="1" x14ac:dyDescent="0.25">
      <c r="A59" s="649" t="s">
        <v>2386</v>
      </c>
      <c r="B59" s="1333" t="s">
        <v>2387</v>
      </c>
      <c r="C59" s="1334"/>
      <c r="D59" s="1335"/>
      <c r="E59" s="648"/>
      <c r="F59" s="1336">
        <f>'C12.6'!I78</f>
        <v>0</v>
      </c>
      <c r="G59" s="1337"/>
    </row>
    <row r="60" spans="1:7" ht="15" customHeight="1" x14ac:dyDescent="0.25">
      <c r="A60" s="649" t="str">
        <f>'C12.7'!A10</f>
        <v>C12.7</v>
      </c>
      <c r="B60" s="1333" t="str">
        <f>'C12.7'!E10</f>
        <v>TRENCHLESS METHODS</v>
      </c>
      <c r="C60" s="1334"/>
      <c r="D60" s="1335"/>
      <c r="E60" s="648"/>
      <c r="F60" s="1336">
        <f>'C12.7'!I84</f>
        <v>2000000</v>
      </c>
      <c r="G60" s="1337"/>
    </row>
    <row r="61" spans="1:7" ht="15" customHeight="1" x14ac:dyDescent="0.25">
      <c r="A61" s="649"/>
      <c r="B61" s="1327"/>
      <c r="C61" s="1328"/>
      <c r="D61" s="1329"/>
      <c r="E61" s="648"/>
      <c r="F61" s="1336"/>
      <c r="G61" s="1337"/>
    </row>
    <row r="62" spans="1:7" ht="15" customHeight="1" x14ac:dyDescent="0.25">
      <c r="A62" s="649"/>
      <c r="B62" s="1330" t="s">
        <v>2436</v>
      </c>
      <c r="C62" s="1331"/>
      <c r="D62" s="1332"/>
      <c r="E62" s="648"/>
      <c r="F62" s="1336"/>
      <c r="G62" s="1337"/>
    </row>
    <row r="63" spans="1:7" ht="30" customHeight="1" x14ac:dyDescent="0.25">
      <c r="A63" s="647" t="str">
        <f>'C20.1'!A10</f>
        <v>C20.1</v>
      </c>
      <c r="B63" s="1333" t="str">
        <f>'C20.1'!E10</f>
        <v>TESTING MATERIALS AND JUDGEMENT OF WORKMANSHIP</v>
      </c>
      <c r="C63" s="1334"/>
      <c r="D63" s="1335"/>
      <c r="E63" s="648"/>
      <c r="F63" s="1336">
        <f>'C20.1'!I74</f>
        <v>82950000</v>
      </c>
      <c r="G63" s="1337"/>
    </row>
    <row r="64" spans="1:7" ht="15.5" x14ac:dyDescent="0.25">
      <c r="A64" s="647"/>
      <c r="B64" s="1327"/>
      <c r="C64" s="1328"/>
      <c r="D64" s="1329"/>
      <c r="E64" s="648"/>
      <c r="F64" s="1336"/>
      <c r="G64" s="1337"/>
    </row>
    <row r="65" spans="1:7" ht="13" x14ac:dyDescent="0.25">
      <c r="A65" s="16"/>
      <c r="B65" s="1344"/>
      <c r="C65" s="1345"/>
      <c r="D65" s="1346"/>
      <c r="E65" s="25"/>
      <c r="F65" s="1340"/>
      <c r="G65" s="1341"/>
    </row>
    <row r="66" spans="1:7" s="18" customFormat="1" ht="19.5" customHeight="1" x14ac:dyDescent="0.25">
      <c r="A66" s="1338" t="s">
        <v>2437</v>
      </c>
      <c r="B66" s="1339"/>
      <c r="C66" s="1339"/>
      <c r="D66" s="1339"/>
      <c r="E66" s="1339"/>
      <c r="F66" s="1342">
        <f>SUM(F8:G65)</f>
        <v>207120000</v>
      </c>
      <c r="G66" s="1343"/>
    </row>
  </sheetData>
  <sheetProtection algorithmName="SHA-512" hashValue="k6/SZSH5oO2xkrLZWHyNQStPJUlwkR9jqB2EjqKaxz0dGHr8Sqa119kgHbelRhbanCyb4INFKjs56jjTTaS1Kw==" saltValue="TomwBO6h8bZ4F89Q0fB7CQ==" spinCount="100000" sheet="1" objects="1" scenarios="1"/>
  <mergeCells count="120">
    <mergeCell ref="F44:G44"/>
    <mergeCell ref="F46:G46"/>
    <mergeCell ref="F47:G47"/>
    <mergeCell ref="F61:G61"/>
    <mergeCell ref="F62:G62"/>
    <mergeCell ref="F57:G57"/>
    <mergeCell ref="F51:G51"/>
    <mergeCell ref="F55:G55"/>
    <mergeCell ref="F56:G56"/>
    <mergeCell ref="F52:G52"/>
    <mergeCell ref="F53:G53"/>
    <mergeCell ref="F54:G54"/>
    <mergeCell ref="F18:G18"/>
    <mergeCell ref="F19:G19"/>
    <mergeCell ref="B33:D33"/>
    <mergeCell ref="B34:D34"/>
    <mergeCell ref="F33:G33"/>
    <mergeCell ref="B49:D49"/>
    <mergeCell ref="F45:G45"/>
    <mergeCell ref="F48:G48"/>
    <mergeCell ref="F49:G49"/>
    <mergeCell ref="B38:D38"/>
    <mergeCell ref="F38:G38"/>
    <mergeCell ref="B39:D39"/>
    <mergeCell ref="F39:G39"/>
    <mergeCell ref="B37:D37"/>
    <mergeCell ref="F37:G37"/>
    <mergeCell ref="B43:D43"/>
    <mergeCell ref="B44:D44"/>
    <mergeCell ref="B46:D46"/>
    <mergeCell ref="B47:D47"/>
    <mergeCell ref="B45:D45"/>
    <mergeCell ref="B48:D48"/>
    <mergeCell ref="B18:D18"/>
    <mergeCell ref="B19:D19"/>
    <mergeCell ref="B26:D26"/>
    <mergeCell ref="F13:G13"/>
    <mergeCell ref="B13:D13"/>
    <mergeCell ref="F23:G23"/>
    <mergeCell ref="F24:G24"/>
    <mergeCell ref="B14:D14"/>
    <mergeCell ref="B15:D15"/>
    <mergeCell ref="F25:G25"/>
    <mergeCell ref="B31:D31"/>
    <mergeCell ref="B32:D32"/>
    <mergeCell ref="F31:G31"/>
    <mergeCell ref="F32:G32"/>
    <mergeCell ref="B29:D29"/>
    <mergeCell ref="B30:D30"/>
    <mergeCell ref="F14:G14"/>
    <mergeCell ref="B16:D16"/>
    <mergeCell ref="B17:D17"/>
    <mergeCell ref="F16:G16"/>
    <mergeCell ref="F17:G17"/>
    <mergeCell ref="B22:D22"/>
    <mergeCell ref="B21:D21"/>
    <mergeCell ref="F22:G22"/>
    <mergeCell ref="F21:G21"/>
    <mergeCell ref="B20:D20"/>
    <mergeCell ref="F15:G15"/>
    <mergeCell ref="E1:G1"/>
    <mergeCell ref="A6:G6"/>
    <mergeCell ref="F7:G7"/>
    <mergeCell ref="F10:G10"/>
    <mergeCell ref="F11:G11"/>
    <mergeCell ref="F12:G12"/>
    <mergeCell ref="B7:D7"/>
    <mergeCell ref="B10:D10"/>
    <mergeCell ref="B11:D11"/>
    <mergeCell ref="B12:D12"/>
    <mergeCell ref="B9:D9"/>
    <mergeCell ref="F9:G9"/>
    <mergeCell ref="F20:G20"/>
    <mergeCell ref="A66:E66"/>
    <mergeCell ref="F65:G65"/>
    <mergeCell ref="F66:G66"/>
    <mergeCell ref="B65:D65"/>
    <mergeCell ref="B64:D64"/>
    <mergeCell ref="F64:G64"/>
    <mergeCell ref="F28:G28"/>
    <mergeCell ref="B50:D50"/>
    <mergeCell ref="F50:G50"/>
    <mergeCell ref="B63:D63"/>
    <mergeCell ref="B61:D61"/>
    <mergeCell ref="B62:D62"/>
    <mergeCell ref="B56:D56"/>
    <mergeCell ref="B51:D51"/>
    <mergeCell ref="B52:D52"/>
    <mergeCell ref="B53:D53"/>
    <mergeCell ref="B54:D54"/>
    <mergeCell ref="B55:D55"/>
    <mergeCell ref="B27:D27"/>
    <mergeCell ref="F26:G26"/>
    <mergeCell ref="F27:G27"/>
    <mergeCell ref="B59:D59"/>
    <mergeCell ref="F59:G59"/>
    <mergeCell ref="B57:D57"/>
    <mergeCell ref="B58:D58"/>
    <mergeCell ref="B60:D60"/>
    <mergeCell ref="F63:G63"/>
    <mergeCell ref="B23:D23"/>
    <mergeCell ref="B24:D24"/>
    <mergeCell ref="B25:D25"/>
    <mergeCell ref="B42:D42"/>
    <mergeCell ref="F42:G42"/>
    <mergeCell ref="B36:D36"/>
    <mergeCell ref="F36:G36"/>
    <mergeCell ref="B40:D40"/>
    <mergeCell ref="B41:D41"/>
    <mergeCell ref="F40:G40"/>
    <mergeCell ref="F41:G41"/>
    <mergeCell ref="B28:D28"/>
    <mergeCell ref="F34:G34"/>
    <mergeCell ref="F35:G35"/>
    <mergeCell ref="F29:G29"/>
    <mergeCell ref="F30:G30"/>
    <mergeCell ref="B35:D35"/>
    <mergeCell ref="F58:G58"/>
    <mergeCell ref="F60:G60"/>
    <mergeCell ref="F43:G43"/>
  </mergeCells>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5331F-CDEB-46B4-B70A-2C481487FE80}">
  <sheetPr>
    <tabColor rgb="FF00B0F0"/>
  </sheetPr>
  <dimension ref="A12:P12"/>
  <sheetViews>
    <sheetView view="pageBreakPreview" zoomScaleNormal="100" zoomScaleSheetLayoutView="100" workbookViewId="0">
      <selection activeCell="H20" sqref="H20"/>
    </sheetView>
  </sheetViews>
  <sheetFormatPr defaultColWidth="8.90625" defaultRowHeight="12.5" x14ac:dyDescent="0.25"/>
  <cols>
    <col min="1" max="16384" width="8.90625" style="23"/>
  </cols>
  <sheetData>
    <row r="12" spans="1:16" ht="42.75" customHeight="1" x14ac:dyDescent="0.25">
      <c r="A12" s="1323" t="s">
        <v>2438</v>
      </c>
      <c r="B12" s="1324"/>
      <c r="C12" s="1324"/>
      <c r="D12" s="1324"/>
      <c r="E12" s="1324"/>
      <c r="F12" s="1324"/>
      <c r="G12" s="1324"/>
      <c r="H12" s="1324"/>
      <c r="I12" s="1324"/>
      <c r="J12" s="1324"/>
      <c r="K12" s="1324"/>
      <c r="L12" s="1324"/>
      <c r="M12" s="1324"/>
      <c r="N12" s="1324"/>
      <c r="O12" s="1324"/>
      <c r="P12" s="1324"/>
    </row>
  </sheetData>
  <sheetProtection algorithmName="SHA-512" hashValue="NkDDVXnL0ZQeKwNn3rNwVVWUYpPYdtYReXDMcMBQfBQMik32+uRbmJTZKCtjmSV9kXKhJ9GZPT4X17L0Eh4RQg==" saltValue="3h1o1ZfFzLKqbZefSCvBLg==" spinCount="100000" sheet="1" objects="1" scenarios="1"/>
  <mergeCells count="1">
    <mergeCell ref="A12:P12"/>
  </mergeCells>
  <pageMargins left="0.78740157480314965" right="0.51181102362204722" top="0.78740157480314965" bottom="0.78740157480314965" header="0.31496062992125984" footer="0.31496062992125984"/>
  <pageSetup paperSize="9" scale="64" orientation="portrait" r:id="rId1"/>
  <headerFooter>
    <oddFooter>&amp;RC3-&amp;P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90458-974A-43FD-AAFA-4B038372C19F}">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tr">
        <f>'2 B0588 COVER'!A3</f>
        <v>CONTRACT SANRAL N002-240-2018/1</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5.75" customHeight="1" x14ac:dyDescent="0.35">
      <c r="A8" s="585" t="s">
        <v>2440</v>
      </c>
      <c r="B8" s="346"/>
      <c r="C8" s="346"/>
      <c r="D8" s="346"/>
      <c r="E8" s="346"/>
      <c r="F8" s="346"/>
      <c r="G8" s="216"/>
      <c r="H8" s="216"/>
    </row>
    <row r="9" spans="1:8" ht="25.5" customHeight="1" x14ac:dyDescent="0.35">
      <c r="A9" s="346"/>
      <c r="B9" s="346"/>
      <c r="C9" s="346"/>
      <c r="D9" s="346"/>
      <c r="E9" s="346"/>
      <c r="F9" s="346"/>
      <c r="G9" s="216"/>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6" spans="1:1" ht="12.75" customHeight="1" x14ac:dyDescent="0.5">
      <c r="A26" s="444"/>
    </row>
    <row r="28" spans="1:1" ht="15" customHeight="1" x14ac:dyDescent="0.25">
      <c r="A28" s="595"/>
    </row>
    <row r="32" spans="1:1" ht="20" x14ac:dyDescent="0.4">
      <c r="A32" s="361" t="s">
        <v>2442</v>
      </c>
    </row>
    <row r="34" spans="1:1" ht="28" x14ac:dyDescent="0.6">
      <c r="A34" s="443"/>
    </row>
    <row r="38" spans="1:1" ht="15.5" x14ac:dyDescent="0.35">
      <c r="A38" s="445" t="s">
        <v>5</v>
      </c>
    </row>
  </sheetData>
  <sheetProtection algorithmName="SHA-512" hashValue="lIkNP4oN1jsYKKnFN/WyStKsB9VkCEUJqNGjmZP3I2CksNsyh/UwYFGbZto+3wY8Cqs8sjyXMk0E1sesDV+YVQ==" saltValue="f2gat9ZKWyuHaLYuwZFyiA==" spinCount="100000" sheet="1" objects="1" scenarios="1"/>
  <pageMargins left="0.78740157480314965" right="0.51181102362204722" top="0.78740157480314965" bottom="0.78740157480314965" header="0.31496062992125984" footer="0.31496062992125984"/>
  <pageSetup paperSize="9" scale="65" firstPageNumber="48" orientation="portrait" r:id="rId1"/>
  <headerFooter>
    <oddFooter>&amp;RC3-&amp;P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17D19-6B83-4384-A524-86B87CCDCCF9}">
  <sheetPr>
    <tabColor theme="8" tint="0.39997558519241921"/>
  </sheetPr>
  <dimension ref="A1:J492"/>
  <sheetViews>
    <sheetView view="pageBreakPreview" topLeftCell="A125" zoomScaleNormal="100" zoomScaleSheetLayoutView="100" workbookViewId="0">
      <selection activeCell="H82" sqref="H82"/>
    </sheetView>
  </sheetViews>
  <sheetFormatPr defaultColWidth="9.08984375" defaultRowHeight="14.5" x14ac:dyDescent="0.35"/>
  <cols>
    <col min="1" max="1" width="9.26953125" style="460" customWidth="1"/>
    <col min="2" max="2" width="10"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8.26953125" style="460" customWidth="1"/>
    <col min="10" max="10" width="11" style="214" bestFit="1" customWidth="1"/>
    <col min="11" max="16384" width="9.08984375" style="214"/>
  </cols>
  <sheetData>
    <row r="1" spans="1:9" ht="15.5" x14ac:dyDescent="0.35">
      <c r="A1" s="347" t="s">
        <v>2439</v>
      </c>
      <c r="B1" s="456"/>
      <c r="C1" s="456"/>
      <c r="D1" s="456"/>
      <c r="E1" s="457"/>
      <c r="F1" s="458"/>
      <c r="G1" s="459"/>
    </row>
    <row r="2" spans="1:9" ht="15.5" x14ac:dyDescent="0.35">
      <c r="A2" s="347" t="s">
        <v>2443</v>
      </c>
      <c r="B2" s="456"/>
      <c r="C2" s="456"/>
      <c r="D2" s="456"/>
      <c r="E2" s="457"/>
      <c r="F2" s="458"/>
      <c r="G2" s="459"/>
    </row>
    <row r="3" spans="1:9" ht="15" customHeight="1" x14ac:dyDescent="0.35">
      <c r="A3" s="1356" t="s">
        <v>2444</v>
      </c>
      <c r="B3" s="1356"/>
      <c r="C3" s="1356"/>
      <c r="D3" s="1356"/>
      <c r="E3" s="1356"/>
      <c r="F3" s="1356"/>
      <c r="G3" s="1356"/>
      <c r="H3" s="1357"/>
      <c r="I3" s="1357"/>
    </row>
    <row r="4" spans="1:9" ht="15" customHeight="1" x14ac:dyDescent="0.35">
      <c r="A4" s="1356"/>
      <c r="B4" s="1356"/>
      <c r="C4" s="1356"/>
      <c r="D4" s="1356"/>
      <c r="E4" s="1356"/>
      <c r="F4" s="1356"/>
      <c r="G4" s="1356"/>
      <c r="H4" s="1357"/>
      <c r="I4" s="1357"/>
    </row>
    <row r="5" spans="1:9" ht="22.5" customHeight="1" x14ac:dyDescent="0.35">
      <c r="A5" s="461" t="s">
        <v>2445</v>
      </c>
      <c r="B5" s="462"/>
      <c r="C5" s="463"/>
      <c r="D5" s="463"/>
      <c r="E5" s="464"/>
      <c r="F5" s="465"/>
      <c r="G5" s="466"/>
      <c r="H5" s="467"/>
      <c r="I5" s="468" t="s">
        <v>2446</v>
      </c>
    </row>
    <row r="6" spans="1:9" x14ac:dyDescent="0.35">
      <c r="A6" s="627" t="s">
        <v>2447</v>
      </c>
      <c r="B6" s="627"/>
      <c r="C6" s="628"/>
      <c r="D6" s="628"/>
      <c r="E6" s="629" t="s">
        <v>12</v>
      </c>
      <c r="F6" s="472" t="s">
        <v>13</v>
      </c>
      <c r="G6" s="473" t="s">
        <v>14</v>
      </c>
      <c r="H6" s="131" t="s">
        <v>15</v>
      </c>
      <c r="I6" s="131" t="s">
        <v>16</v>
      </c>
    </row>
    <row r="7" spans="1:9" x14ac:dyDescent="0.35">
      <c r="A7" s="526"/>
      <c r="B7" s="526"/>
      <c r="C7" s="527"/>
      <c r="D7" s="527"/>
      <c r="E7" s="485"/>
      <c r="F7" s="524"/>
      <c r="G7" s="525"/>
      <c r="H7" s="132"/>
      <c r="I7" s="132"/>
    </row>
    <row r="8" spans="1:9" x14ac:dyDescent="0.35">
      <c r="A8" s="526" t="s">
        <v>2448</v>
      </c>
      <c r="B8" s="483"/>
      <c r="C8" s="484"/>
      <c r="D8" s="484"/>
      <c r="E8" s="485" t="s">
        <v>2449</v>
      </c>
      <c r="F8" s="481"/>
      <c r="G8" s="482"/>
      <c r="H8" s="133"/>
      <c r="I8" s="134"/>
    </row>
    <row r="9" spans="1:9" x14ac:dyDescent="0.35">
      <c r="A9" s="526"/>
      <c r="B9" s="483"/>
      <c r="C9" s="484"/>
      <c r="D9" s="484"/>
      <c r="E9" s="485"/>
      <c r="F9" s="481"/>
      <c r="G9" s="482"/>
      <c r="H9" s="133"/>
      <c r="I9" s="134"/>
    </row>
    <row r="10" spans="1:9" x14ac:dyDescent="0.35">
      <c r="A10" s="486" t="s">
        <v>2450</v>
      </c>
      <c r="B10" s="483"/>
      <c r="C10" s="484"/>
      <c r="D10" s="484"/>
      <c r="E10" s="402" t="s">
        <v>2451</v>
      </c>
      <c r="F10" s="399"/>
      <c r="G10" s="399"/>
      <c r="H10" s="133"/>
      <c r="I10" s="135"/>
    </row>
    <row r="11" spans="1:9" x14ac:dyDescent="0.35">
      <c r="A11" s="574"/>
      <c r="B11" s="483"/>
      <c r="C11" s="484"/>
      <c r="D11" s="484"/>
      <c r="E11" s="403"/>
      <c r="F11" s="399"/>
      <c r="G11" s="399"/>
      <c r="H11" s="133"/>
      <c r="I11" s="135"/>
    </row>
    <row r="12" spans="1:9" s="460" customFormat="1" ht="25" x14ac:dyDescent="0.25">
      <c r="A12" s="486"/>
      <c r="B12" s="486" t="s">
        <v>2452</v>
      </c>
      <c r="C12" s="484"/>
      <c r="D12" s="484"/>
      <c r="E12" s="402" t="s">
        <v>2453</v>
      </c>
      <c r="F12" s="399"/>
      <c r="G12" s="399"/>
      <c r="H12" s="133"/>
      <c r="I12" s="135"/>
    </row>
    <row r="13" spans="1:9" x14ac:dyDescent="0.35">
      <c r="A13" s="526"/>
      <c r="B13" s="526"/>
      <c r="C13" s="527"/>
      <c r="D13" s="527"/>
      <c r="E13" s="485"/>
      <c r="F13" s="524"/>
      <c r="G13" s="525"/>
      <c r="H13" s="132"/>
      <c r="I13" s="132"/>
    </row>
    <row r="14" spans="1:9" x14ac:dyDescent="0.35">
      <c r="A14" s="483"/>
      <c r="B14" s="483"/>
      <c r="C14" s="484" t="s">
        <v>41</v>
      </c>
      <c r="D14" s="484"/>
      <c r="E14" s="555" t="s">
        <v>2454</v>
      </c>
      <c r="F14" s="399" t="s">
        <v>2455</v>
      </c>
      <c r="G14" s="399">
        <v>2</v>
      </c>
      <c r="H14" s="864"/>
      <c r="I14" s="135" t="str">
        <f>IF(H14=0,"",+G14*H14)</f>
        <v/>
      </c>
    </row>
    <row r="15" spans="1:9" x14ac:dyDescent="0.35">
      <c r="A15" s="526"/>
      <c r="B15" s="526"/>
      <c r="C15" s="527"/>
      <c r="D15" s="527"/>
      <c r="E15" s="485"/>
      <c r="F15" s="524"/>
      <c r="G15" s="525"/>
      <c r="H15" s="132"/>
      <c r="I15" s="132"/>
    </row>
    <row r="16" spans="1:9" x14ac:dyDescent="0.35">
      <c r="A16" s="483"/>
      <c r="B16" s="483"/>
      <c r="C16" s="484" t="s">
        <v>44</v>
      </c>
      <c r="D16" s="484"/>
      <c r="E16" s="555" t="s">
        <v>2456</v>
      </c>
      <c r="F16" s="399" t="s">
        <v>2455</v>
      </c>
      <c r="G16" s="399">
        <v>2</v>
      </c>
      <c r="H16" s="864"/>
      <c r="I16" s="135" t="str">
        <f>IF(H16=0,"",+G16*H16)</f>
        <v/>
      </c>
    </row>
    <row r="17" spans="1:9" x14ac:dyDescent="0.35">
      <c r="A17" s="526"/>
      <c r="B17" s="526"/>
      <c r="C17" s="527"/>
      <c r="D17" s="527"/>
      <c r="E17" s="485"/>
      <c r="F17" s="524"/>
      <c r="G17" s="525"/>
      <c r="H17" s="132"/>
      <c r="I17" s="132"/>
    </row>
    <row r="18" spans="1:9" x14ac:dyDescent="0.35">
      <c r="A18" s="526"/>
      <c r="B18" s="526"/>
      <c r="C18" s="527"/>
      <c r="D18" s="527"/>
      <c r="E18" s="485"/>
      <c r="F18" s="524"/>
      <c r="G18" s="525"/>
      <c r="H18" s="132"/>
      <c r="I18" s="132"/>
    </row>
    <row r="19" spans="1:9" x14ac:dyDescent="0.35">
      <c r="A19" s="526"/>
      <c r="B19" s="526"/>
      <c r="C19" s="527"/>
      <c r="D19" s="527"/>
      <c r="E19" s="485"/>
      <c r="F19" s="524"/>
      <c r="G19" s="525"/>
      <c r="H19" s="132"/>
      <c r="I19" s="132"/>
    </row>
    <row r="20" spans="1:9" x14ac:dyDescent="0.35">
      <c r="A20" s="526"/>
      <c r="B20" s="526"/>
      <c r="C20" s="527"/>
      <c r="D20" s="527"/>
      <c r="E20" s="485"/>
      <c r="F20" s="524"/>
      <c r="G20" s="525"/>
      <c r="H20" s="132"/>
      <c r="I20" s="132"/>
    </row>
    <row r="21" spans="1:9" x14ac:dyDescent="0.35">
      <c r="A21" s="526"/>
      <c r="B21" s="526"/>
      <c r="C21" s="527"/>
      <c r="D21" s="527"/>
      <c r="E21" s="485"/>
      <c r="F21" s="524"/>
      <c r="G21" s="525"/>
      <c r="H21" s="132"/>
      <c r="I21" s="132"/>
    </row>
    <row r="22" spans="1:9" x14ac:dyDescent="0.35">
      <c r="A22" s="526"/>
      <c r="B22" s="526"/>
      <c r="C22" s="527"/>
      <c r="D22" s="527"/>
      <c r="E22" s="485"/>
      <c r="F22" s="524"/>
      <c r="G22" s="525"/>
      <c r="H22" s="132"/>
      <c r="I22" s="132"/>
    </row>
    <row r="23" spans="1:9" x14ac:dyDescent="0.35">
      <c r="A23" s="526"/>
      <c r="B23" s="526"/>
      <c r="C23" s="527"/>
      <c r="D23" s="527"/>
      <c r="E23" s="485"/>
      <c r="F23" s="524"/>
      <c r="G23" s="525"/>
      <c r="H23" s="132"/>
      <c r="I23" s="132"/>
    </row>
    <row r="24" spans="1:9" x14ac:dyDescent="0.35">
      <c r="A24" s="526"/>
      <c r="B24" s="526"/>
      <c r="C24" s="527"/>
      <c r="D24" s="527"/>
      <c r="E24" s="485"/>
      <c r="F24" s="524"/>
      <c r="G24" s="525"/>
      <c r="H24" s="132"/>
      <c r="I24" s="132"/>
    </row>
    <row r="25" spans="1:9" x14ac:dyDescent="0.35">
      <c r="A25" s="526"/>
      <c r="B25" s="526"/>
      <c r="C25" s="527"/>
      <c r="D25" s="527"/>
      <c r="E25" s="485"/>
      <c r="F25" s="524"/>
      <c r="G25" s="525"/>
      <c r="H25" s="132"/>
      <c r="I25" s="132"/>
    </row>
    <row r="26" spans="1:9" x14ac:dyDescent="0.35">
      <c r="A26" s="526"/>
      <c r="B26" s="526"/>
      <c r="C26" s="527"/>
      <c r="D26" s="527"/>
      <c r="E26" s="485"/>
      <c r="F26" s="524"/>
      <c r="G26" s="525"/>
      <c r="H26" s="132"/>
      <c r="I26" s="132"/>
    </row>
    <row r="27" spans="1:9" x14ac:dyDescent="0.35">
      <c r="A27" s="526"/>
      <c r="B27" s="526"/>
      <c r="C27" s="527"/>
      <c r="D27" s="527"/>
      <c r="E27" s="485"/>
      <c r="F27" s="524"/>
      <c r="G27" s="525"/>
      <c r="H27" s="132"/>
      <c r="I27" s="132"/>
    </row>
    <row r="28" spans="1:9" x14ac:dyDescent="0.35">
      <c r="A28" s="526"/>
      <c r="B28" s="526"/>
      <c r="C28" s="527"/>
      <c r="D28" s="527"/>
      <c r="E28" s="485"/>
      <c r="F28" s="524"/>
      <c r="G28" s="525"/>
      <c r="H28" s="132"/>
      <c r="I28" s="132"/>
    </row>
    <row r="29" spans="1:9" x14ac:dyDescent="0.35">
      <c r="A29" s="526"/>
      <c r="B29" s="526"/>
      <c r="C29" s="527"/>
      <c r="D29" s="527"/>
      <c r="E29" s="485"/>
      <c r="F29" s="524"/>
      <c r="G29" s="525"/>
      <c r="H29" s="132"/>
      <c r="I29" s="132"/>
    </row>
    <row r="30" spans="1:9" x14ac:dyDescent="0.35">
      <c r="A30" s="526"/>
      <c r="B30" s="526"/>
      <c r="C30" s="527"/>
      <c r="D30" s="527"/>
      <c r="E30" s="485"/>
      <c r="F30" s="524"/>
      <c r="G30" s="525"/>
      <c r="H30" s="132"/>
      <c r="I30" s="132"/>
    </row>
    <row r="31" spans="1:9" x14ac:dyDescent="0.35">
      <c r="A31" s="526"/>
      <c r="B31" s="526"/>
      <c r="C31" s="527"/>
      <c r="D31" s="527"/>
      <c r="E31" s="485"/>
      <c r="F31" s="524"/>
      <c r="G31" s="525"/>
      <c r="H31" s="132"/>
      <c r="I31" s="132"/>
    </row>
    <row r="32" spans="1:9" x14ac:dyDescent="0.35">
      <c r="A32" s="526"/>
      <c r="B32" s="526"/>
      <c r="C32" s="527"/>
      <c r="D32" s="527"/>
      <c r="E32" s="485"/>
      <c r="F32" s="524"/>
      <c r="G32" s="525"/>
      <c r="H32" s="132"/>
      <c r="I32" s="132"/>
    </row>
    <row r="33" spans="1:9" x14ac:dyDescent="0.35">
      <c r="A33" s="526"/>
      <c r="B33" s="526"/>
      <c r="C33" s="527"/>
      <c r="D33" s="527"/>
      <c r="E33" s="485"/>
      <c r="F33" s="524"/>
      <c r="G33" s="525"/>
      <c r="H33" s="132"/>
      <c r="I33" s="132"/>
    </row>
    <row r="34" spans="1:9" x14ac:dyDescent="0.35">
      <c r="A34" s="526"/>
      <c r="B34" s="526"/>
      <c r="C34" s="527"/>
      <c r="D34" s="527"/>
      <c r="E34" s="485"/>
      <c r="F34" s="524"/>
      <c r="G34" s="525"/>
      <c r="H34" s="132"/>
      <c r="I34" s="132"/>
    </row>
    <row r="35" spans="1:9" x14ac:dyDescent="0.35">
      <c r="A35" s="526"/>
      <c r="B35" s="526"/>
      <c r="C35" s="527"/>
      <c r="D35" s="527"/>
      <c r="E35" s="485"/>
      <c r="F35" s="524"/>
      <c r="G35" s="525"/>
      <c r="H35" s="132"/>
      <c r="I35" s="132"/>
    </row>
    <row r="36" spans="1:9" x14ac:dyDescent="0.35">
      <c r="A36" s="526"/>
      <c r="B36" s="526"/>
      <c r="C36" s="527"/>
      <c r="D36" s="527"/>
      <c r="E36" s="485"/>
      <c r="F36" s="524"/>
      <c r="G36" s="525"/>
      <c r="H36" s="132"/>
      <c r="I36" s="132"/>
    </row>
    <row r="37" spans="1:9" x14ac:dyDescent="0.35">
      <c r="A37" s="526"/>
      <c r="B37" s="526"/>
      <c r="C37" s="527"/>
      <c r="D37" s="527"/>
      <c r="E37" s="485"/>
      <c r="F37" s="524"/>
      <c r="G37" s="525"/>
      <c r="H37" s="132"/>
      <c r="I37" s="132"/>
    </row>
    <row r="38" spans="1:9" x14ac:dyDescent="0.35">
      <c r="A38" s="526"/>
      <c r="B38" s="526"/>
      <c r="C38" s="527"/>
      <c r="D38" s="527"/>
      <c r="E38" s="485"/>
      <c r="F38" s="524"/>
      <c r="G38" s="525"/>
      <c r="H38" s="132"/>
      <c r="I38" s="132"/>
    </row>
    <row r="39" spans="1:9" x14ac:dyDescent="0.35">
      <c r="A39" s="526"/>
      <c r="B39" s="526"/>
      <c r="C39" s="527"/>
      <c r="D39" s="527"/>
      <c r="E39" s="485"/>
      <c r="F39" s="524"/>
      <c r="G39" s="525"/>
      <c r="H39" s="132"/>
      <c r="I39" s="132"/>
    </row>
    <row r="40" spans="1:9" x14ac:dyDescent="0.35">
      <c r="A40" s="526"/>
      <c r="B40" s="526"/>
      <c r="C40" s="527"/>
      <c r="D40" s="527"/>
      <c r="E40" s="485"/>
      <c r="F40" s="524"/>
      <c r="G40" s="525"/>
      <c r="H40" s="132"/>
      <c r="I40" s="132"/>
    </row>
    <row r="41" spans="1:9" x14ac:dyDescent="0.35">
      <c r="A41" s="526"/>
      <c r="B41" s="526"/>
      <c r="C41" s="527"/>
      <c r="D41" s="527"/>
      <c r="E41" s="485"/>
      <c r="F41" s="524"/>
      <c r="G41" s="525"/>
      <c r="H41" s="132"/>
      <c r="I41" s="132"/>
    </row>
    <row r="42" spans="1:9" x14ac:dyDescent="0.35">
      <c r="A42" s="526"/>
      <c r="B42" s="526"/>
      <c r="C42" s="527"/>
      <c r="D42" s="527"/>
      <c r="E42" s="485"/>
      <c r="F42" s="524"/>
      <c r="G42" s="525"/>
      <c r="H42" s="132"/>
      <c r="I42" s="132"/>
    </row>
    <row r="43" spans="1:9" x14ac:dyDescent="0.35">
      <c r="A43" s="526"/>
      <c r="B43" s="526"/>
      <c r="C43" s="527"/>
      <c r="D43" s="527"/>
      <c r="E43" s="485"/>
      <c r="F43" s="524"/>
      <c r="G43" s="525"/>
      <c r="H43" s="132"/>
      <c r="I43" s="132"/>
    </row>
    <row r="44" spans="1:9" x14ac:dyDescent="0.35">
      <c r="A44" s="526"/>
      <c r="B44" s="526"/>
      <c r="C44" s="527"/>
      <c r="D44" s="527"/>
      <c r="E44" s="485"/>
      <c r="F44" s="524"/>
      <c r="G44" s="525"/>
      <c r="H44" s="132"/>
      <c r="I44" s="132"/>
    </row>
    <row r="45" spans="1:9" x14ac:dyDescent="0.35">
      <c r="A45" s="526"/>
      <c r="B45" s="526"/>
      <c r="C45" s="527"/>
      <c r="D45" s="527"/>
      <c r="E45" s="485"/>
      <c r="F45" s="524"/>
      <c r="G45" s="525"/>
      <c r="H45" s="132"/>
      <c r="I45" s="132"/>
    </row>
    <row r="46" spans="1:9" x14ac:dyDescent="0.35">
      <c r="A46" s="526"/>
      <c r="B46" s="526"/>
      <c r="C46" s="527"/>
      <c r="D46" s="527"/>
      <c r="E46" s="485"/>
      <c r="F46" s="524"/>
      <c r="G46" s="525"/>
      <c r="H46" s="132"/>
      <c r="I46" s="132"/>
    </row>
    <row r="47" spans="1:9" x14ac:dyDescent="0.35">
      <c r="A47" s="526"/>
      <c r="B47" s="526"/>
      <c r="C47" s="527"/>
      <c r="D47" s="527"/>
      <c r="E47" s="485"/>
      <c r="F47" s="524"/>
      <c r="G47" s="525"/>
      <c r="H47" s="132"/>
      <c r="I47" s="132"/>
    </row>
    <row r="48" spans="1:9" x14ac:dyDescent="0.35">
      <c r="A48" s="526"/>
      <c r="B48" s="526"/>
      <c r="C48" s="527"/>
      <c r="D48" s="527"/>
      <c r="E48" s="485"/>
      <c r="F48" s="524"/>
      <c r="G48" s="525"/>
      <c r="H48" s="132"/>
      <c r="I48" s="132"/>
    </row>
    <row r="49" spans="1:9" x14ac:dyDescent="0.35">
      <c r="A49" s="526"/>
      <c r="B49" s="526"/>
      <c r="C49" s="527"/>
      <c r="D49" s="527"/>
      <c r="E49" s="485"/>
      <c r="F49" s="524"/>
      <c r="G49" s="525"/>
      <c r="H49" s="132"/>
      <c r="I49" s="132"/>
    </row>
    <row r="50" spans="1:9" x14ac:dyDescent="0.35">
      <c r="A50" s="526"/>
      <c r="B50" s="526"/>
      <c r="C50" s="527"/>
      <c r="D50" s="527"/>
      <c r="E50" s="485"/>
      <c r="F50" s="524"/>
      <c r="G50" s="525"/>
      <c r="H50" s="132"/>
      <c r="I50" s="132"/>
    </row>
    <row r="51" spans="1:9" x14ac:dyDescent="0.35">
      <c r="A51" s="526"/>
      <c r="B51" s="526"/>
      <c r="C51" s="527"/>
      <c r="D51" s="527"/>
      <c r="E51" s="485"/>
      <c r="F51" s="524"/>
      <c r="G51" s="525"/>
      <c r="H51" s="132"/>
      <c r="I51" s="132"/>
    </row>
    <row r="52" spans="1:9" x14ac:dyDescent="0.35">
      <c r="A52" s="526"/>
      <c r="B52" s="526"/>
      <c r="C52" s="527"/>
      <c r="D52" s="527"/>
      <c r="E52" s="485"/>
      <c r="F52" s="524"/>
      <c r="G52" s="525"/>
      <c r="H52" s="132"/>
      <c r="I52" s="132"/>
    </row>
    <row r="53" spans="1:9" x14ac:dyDescent="0.35">
      <c r="A53" s="526"/>
      <c r="B53" s="526"/>
      <c r="C53" s="527"/>
      <c r="D53" s="527"/>
      <c r="E53" s="485"/>
      <c r="F53" s="524"/>
      <c r="G53" s="525"/>
      <c r="H53" s="132"/>
      <c r="I53" s="132"/>
    </row>
    <row r="54" spans="1:9" x14ac:dyDescent="0.35">
      <c r="A54" s="526"/>
      <c r="B54" s="526"/>
      <c r="C54" s="527"/>
      <c r="D54" s="527"/>
      <c r="E54" s="485"/>
      <c r="F54" s="524"/>
      <c r="G54" s="525"/>
      <c r="H54" s="132"/>
      <c r="I54" s="132"/>
    </row>
    <row r="55" spans="1:9" x14ac:dyDescent="0.35">
      <c r="A55" s="526"/>
      <c r="B55" s="526"/>
      <c r="C55" s="527"/>
      <c r="D55" s="527"/>
      <c r="E55" s="485"/>
      <c r="F55" s="524"/>
      <c r="G55" s="525"/>
      <c r="H55" s="132"/>
      <c r="I55" s="132"/>
    </row>
    <row r="56" spans="1:9" x14ac:dyDescent="0.35">
      <c r="A56" s="526"/>
      <c r="B56" s="526"/>
      <c r="C56" s="527"/>
      <c r="D56" s="527"/>
      <c r="E56" s="485"/>
      <c r="F56" s="524"/>
      <c r="G56" s="525"/>
      <c r="H56" s="132"/>
      <c r="I56" s="132"/>
    </row>
    <row r="57" spans="1:9" x14ac:dyDescent="0.35">
      <c r="A57" s="526"/>
      <c r="B57" s="526"/>
      <c r="C57" s="527"/>
      <c r="D57" s="527"/>
      <c r="E57" s="485"/>
      <c r="F57" s="524"/>
      <c r="G57" s="525"/>
      <c r="H57" s="132"/>
      <c r="I57" s="132"/>
    </row>
    <row r="58" spans="1:9" x14ac:dyDescent="0.35">
      <c r="A58" s="526"/>
      <c r="B58" s="526"/>
      <c r="C58" s="527"/>
      <c r="D58" s="527"/>
      <c r="E58" s="485"/>
      <c r="F58" s="524"/>
      <c r="G58" s="525"/>
      <c r="H58" s="132"/>
      <c r="I58" s="132"/>
    </row>
    <row r="59" spans="1:9" x14ac:dyDescent="0.35">
      <c r="A59" s="526"/>
      <c r="B59" s="526"/>
      <c r="C59" s="527"/>
      <c r="D59" s="527"/>
      <c r="E59" s="485"/>
      <c r="F59" s="524"/>
      <c r="G59" s="525"/>
      <c r="H59" s="132"/>
      <c r="I59" s="132"/>
    </row>
    <row r="60" spans="1:9" x14ac:dyDescent="0.35">
      <c r="A60" s="526"/>
      <c r="B60" s="526"/>
      <c r="C60" s="527"/>
      <c r="D60" s="527"/>
      <c r="E60" s="485"/>
      <c r="F60" s="524"/>
      <c r="G60" s="525"/>
      <c r="H60" s="132"/>
      <c r="I60" s="132"/>
    </row>
    <row r="61" spans="1:9" x14ac:dyDescent="0.35">
      <c r="A61" s="526"/>
      <c r="B61" s="526"/>
      <c r="C61" s="527"/>
      <c r="D61" s="527"/>
      <c r="E61" s="485"/>
      <c r="F61" s="524"/>
      <c r="G61" s="525"/>
      <c r="H61" s="132"/>
      <c r="I61" s="132"/>
    </row>
    <row r="62" spans="1:9" x14ac:dyDescent="0.35">
      <c r="A62" s="526"/>
      <c r="B62" s="526"/>
      <c r="C62" s="527"/>
      <c r="D62" s="527"/>
      <c r="E62" s="485"/>
      <c r="F62" s="524"/>
      <c r="G62" s="525"/>
      <c r="H62" s="132"/>
      <c r="I62" s="132"/>
    </row>
    <row r="63" spans="1:9" x14ac:dyDescent="0.35">
      <c r="A63" s="526"/>
      <c r="B63" s="526"/>
      <c r="C63" s="527"/>
      <c r="D63" s="527"/>
      <c r="E63" s="485"/>
      <c r="F63" s="524"/>
      <c r="G63" s="525"/>
      <c r="H63" s="132"/>
      <c r="I63" s="132"/>
    </row>
    <row r="64" spans="1:9" x14ac:dyDescent="0.35">
      <c r="A64" s="526"/>
      <c r="B64" s="526"/>
      <c r="C64" s="527"/>
      <c r="D64" s="527"/>
      <c r="E64" s="485"/>
      <c r="F64" s="524"/>
      <c r="G64" s="525"/>
      <c r="H64" s="132"/>
      <c r="I64" s="132"/>
    </row>
    <row r="65" spans="1:9" x14ac:dyDescent="0.35">
      <c r="A65" s="526"/>
      <c r="B65" s="526"/>
      <c r="C65" s="527"/>
      <c r="D65" s="527"/>
      <c r="E65" s="485"/>
      <c r="F65" s="524"/>
      <c r="G65" s="525"/>
      <c r="H65" s="132"/>
      <c r="I65" s="132"/>
    </row>
    <row r="66" spans="1:9" x14ac:dyDescent="0.35">
      <c r="A66" s="526"/>
      <c r="B66" s="526"/>
      <c r="C66" s="527"/>
      <c r="D66" s="527"/>
      <c r="E66" s="485"/>
      <c r="F66" s="524"/>
      <c r="G66" s="525"/>
      <c r="H66" s="132"/>
      <c r="I66" s="132"/>
    </row>
    <row r="67" spans="1:9" x14ac:dyDescent="0.35">
      <c r="A67" s="526"/>
      <c r="B67" s="526"/>
      <c r="C67" s="527"/>
      <c r="D67" s="527"/>
      <c r="E67" s="485"/>
      <c r="F67" s="524"/>
      <c r="G67" s="525"/>
      <c r="H67" s="132"/>
      <c r="I67" s="132"/>
    </row>
    <row r="68" spans="1:9" x14ac:dyDescent="0.35">
      <c r="A68" s="526"/>
      <c r="B68" s="526"/>
      <c r="C68" s="527"/>
      <c r="D68" s="527"/>
      <c r="E68" s="485"/>
      <c r="F68" s="524"/>
      <c r="G68" s="525"/>
      <c r="H68" s="132"/>
      <c r="I68" s="132"/>
    </row>
    <row r="69" spans="1:9" x14ac:dyDescent="0.35">
      <c r="A69" s="526"/>
      <c r="B69" s="526"/>
      <c r="C69" s="527"/>
      <c r="D69" s="527"/>
      <c r="E69" s="485"/>
      <c r="F69" s="524"/>
      <c r="G69" s="525"/>
      <c r="H69" s="132"/>
      <c r="I69" s="132"/>
    </row>
    <row r="70" spans="1:9" x14ac:dyDescent="0.35">
      <c r="A70" s="526"/>
      <c r="B70" s="526"/>
      <c r="C70" s="527"/>
      <c r="D70" s="527"/>
      <c r="E70" s="485"/>
      <c r="F70" s="524"/>
      <c r="G70" s="525"/>
      <c r="H70" s="132"/>
      <c r="I70" s="132"/>
    </row>
    <row r="71" spans="1:9" x14ac:dyDescent="0.35">
      <c r="A71" s="526"/>
      <c r="B71" s="526"/>
      <c r="C71" s="527"/>
      <c r="D71" s="527"/>
      <c r="E71" s="485"/>
      <c r="F71" s="524"/>
      <c r="G71" s="525"/>
      <c r="H71" s="132"/>
      <c r="I71" s="132"/>
    </row>
    <row r="72" spans="1:9" ht="18.75" customHeight="1" x14ac:dyDescent="0.35">
      <c r="A72" s="526"/>
      <c r="B72" s="526"/>
      <c r="C72" s="527"/>
      <c r="D72" s="527"/>
      <c r="E72" s="485"/>
      <c r="F72" s="524"/>
      <c r="G72" s="525"/>
      <c r="H72" s="132"/>
      <c r="I72" s="132"/>
    </row>
    <row r="73" spans="1:9" x14ac:dyDescent="0.35">
      <c r="A73" s="526"/>
      <c r="B73" s="526"/>
      <c r="C73" s="527"/>
      <c r="D73" s="527"/>
      <c r="E73" s="485"/>
      <c r="F73" s="524"/>
      <c r="G73" s="525"/>
      <c r="H73" s="132"/>
      <c r="I73" s="132"/>
    </row>
    <row r="74" spans="1:9" x14ac:dyDescent="0.35">
      <c r="A74" s="526"/>
      <c r="B74" s="526"/>
      <c r="C74" s="527"/>
      <c r="D74" s="527"/>
      <c r="E74" s="485"/>
      <c r="F74" s="524"/>
      <c r="G74" s="525"/>
      <c r="H74" s="132"/>
      <c r="I74" s="132"/>
    </row>
    <row r="75" spans="1:9" x14ac:dyDescent="0.35">
      <c r="A75" s="499" t="s">
        <v>172</v>
      </c>
      <c r="B75" s="499"/>
      <c r="C75" s="499"/>
      <c r="D75" s="499"/>
      <c r="E75" s="500"/>
      <c r="F75" s="501"/>
      <c r="G75" s="502"/>
      <c r="H75" s="499"/>
      <c r="I75" s="136" t="str">
        <f>IF(SUM(I5:I74)=0,"",SUM(I5:I74))</f>
        <v/>
      </c>
    </row>
    <row r="76" spans="1:9" x14ac:dyDescent="0.35">
      <c r="A76" s="627" t="s">
        <v>2447</v>
      </c>
      <c r="B76" s="627"/>
      <c r="C76" s="628"/>
      <c r="D76" s="628"/>
      <c r="E76" s="629" t="s">
        <v>12</v>
      </c>
      <c r="F76" s="472" t="s">
        <v>13</v>
      </c>
      <c r="G76" s="473" t="s">
        <v>14</v>
      </c>
      <c r="H76" s="131" t="s">
        <v>15</v>
      </c>
      <c r="I76" s="131" t="s">
        <v>16</v>
      </c>
    </row>
    <row r="77" spans="1:9" x14ac:dyDescent="0.35">
      <c r="A77" s="483"/>
      <c r="B77" s="483"/>
      <c r="C77" s="484"/>
      <c r="D77" s="484"/>
      <c r="E77" s="485"/>
      <c r="F77" s="481"/>
      <c r="G77" s="482"/>
      <c r="H77" s="133"/>
      <c r="I77" s="134"/>
    </row>
    <row r="78" spans="1:9" x14ac:dyDescent="0.35">
      <c r="A78" s="526" t="s">
        <v>2457</v>
      </c>
      <c r="B78" s="483"/>
      <c r="C78" s="484"/>
      <c r="D78" s="484"/>
      <c r="E78" s="485" t="s">
        <v>2458</v>
      </c>
      <c r="F78" s="482"/>
      <c r="G78" s="482"/>
      <c r="H78" s="482"/>
      <c r="I78" s="134"/>
    </row>
    <row r="79" spans="1:9" x14ac:dyDescent="0.35">
      <c r="A79" s="483"/>
      <c r="B79" s="483"/>
      <c r="C79" s="484"/>
      <c r="D79" s="484"/>
      <c r="E79" s="555"/>
      <c r="F79" s="482"/>
      <c r="G79" s="482"/>
      <c r="H79" s="482"/>
      <c r="I79" s="134"/>
    </row>
    <row r="80" spans="1:9" s="490" customFormat="1" ht="13" x14ac:dyDescent="0.3">
      <c r="A80" s="575" t="s">
        <v>2459</v>
      </c>
      <c r="B80" s="483"/>
      <c r="C80" s="484"/>
      <c r="D80" s="484"/>
      <c r="E80" s="403" t="s">
        <v>2460</v>
      </c>
      <c r="F80" s="399"/>
      <c r="G80" s="399"/>
      <c r="H80" s="133"/>
      <c r="I80" s="135"/>
    </row>
    <row r="81" spans="1:10" s="490" customFormat="1" ht="13" x14ac:dyDescent="0.3">
      <c r="A81" s="574"/>
      <c r="B81" s="483"/>
      <c r="C81" s="484"/>
      <c r="D81" s="484"/>
      <c r="E81" s="403"/>
      <c r="F81" s="399"/>
      <c r="G81" s="399"/>
      <c r="H81" s="133"/>
      <c r="I81" s="135"/>
    </row>
    <row r="82" spans="1:10" s="490" customFormat="1" ht="13" x14ac:dyDescent="0.3">
      <c r="A82" s="575"/>
      <c r="B82" s="575" t="s">
        <v>2461</v>
      </c>
      <c r="C82" s="484"/>
      <c r="D82" s="484"/>
      <c r="E82" s="402" t="s">
        <v>2462</v>
      </c>
      <c r="F82" s="482" t="s">
        <v>365</v>
      </c>
      <c r="G82" s="399">
        <v>120</v>
      </c>
      <c r="H82" s="864"/>
      <c r="I82" s="135" t="str">
        <f>IF(H82=0,"",+G82*H82)</f>
        <v/>
      </c>
      <c r="J82" s="640"/>
    </row>
    <row r="83" spans="1:10" s="490" customFormat="1" ht="13" x14ac:dyDescent="0.3">
      <c r="A83" s="575"/>
      <c r="B83" s="483"/>
      <c r="C83" s="484"/>
      <c r="D83" s="484"/>
      <c r="E83" s="402"/>
      <c r="F83" s="399"/>
      <c r="G83" s="399"/>
      <c r="H83" s="133"/>
      <c r="I83" s="135"/>
    </row>
    <row r="84" spans="1:10" s="490" customFormat="1" ht="13" x14ac:dyDescent="0.3">
      <c r="A84" s="575"/>
      <c r="B84" s="575" t="s">
        <v>2463</v>
      </c>
      <c r="C84" s="484"/>
      <c r="D84" s="484"/>
      <c r="E84" s="402" t="s">
        <v>2464</v>
      </c>
      <c r="F84" s="482" t="s">
        <v>57</v>
      </c>
      <c r="G84" s="399">
        <v>2</v>
      </c>
      <c r="H84" s="864"/>
      <c r="I84" s="135" t="str">
        <f>IF(H84=0,"",+G84*H84)</f>
        <v/>
      </c>
    </row>
    <row r="85" spans="1:10" s="490" customFormat="1" ht="13" x14ac:dyDescent="0.3">
      <c r="A85" s="575"/>
      <c r="B85" s="483"/>
      <c r="C85" s="484"/>
      <c r="D85" s="484"/>
      <c r="E85" s="403"/>
      <c r="F85" s="482"/>
      <c r="G85" s="399"/>
      <c r="H85" s="133"/>
      <c r="I85" s="135"/>
    </row>
    <row r="86" spans="1:10" s="490" customFormat="1" ht="13" x14ac:dyDescent="0.3">
      <c r="A86" s="486"/>
      <c r="B86" s="483"/>
      <c r="C86" s="484"/>
      <c r="D86" s="484"/>
      <c r="E86" s="402"/>
      <c r="F86" s="399"/>
      <c r="G86" s="399"/>
      <c r="H86" s="133"/>
      <c r="I86" s="135"/>
    </row>
    <row r="87" spans="1:10" x14ac:dyDescent="0.35">
      <c r="A87" s="483"/>
      <c r="B87" s="483"/>
      <c r="C87" s="484"/>
      <c r="D87" s="484"/>
      <c r="E87" s="485"/>
      <c r="F87" s="482"/>
      <c r="G87" s="482"/>
      <c r="H87" s="133"/>
      <c r="I87" s="134"/>
    </row>
    <row r="88" spans="1:10" x14ac:dyDescent="0.35">
      <c r="A88" s="483"/>
      <c r="B88" s="483"/>
      <c r="C88" s="484"/>
      <c r="D88" s="484"/>
      <c r="E88" s="485"/>
      <c r="F88" s="482"/>
      <c r="G88" s="482"/>
      <c r="H88" s="133"/>
      <c r="I88" s="134"/>
    </row>
    <row r="89" spans="1:10" x14ac:dyDescent="0.35">
      <c r="A89" s="483"/>
      <c r="B89" s="483"/>
      <c r="C89" s="484"/>
      <c r="D89" s="484"/>
      <c r="E89" s="555"/>
      <c r="F89" s="482"/>
      <c r="G89" s="482"/>
      <c r="H89" s="133"/>
      <c r="I89" s="135"/>
    </row>
    <row r="90" spans="1:10" x14ac:dyDescent="0.35">
      <c r="A90" s="483"/>
      <c r="B90" s="483"/>
      <c r="C90" s="484"/>
      <c r="D90" s="484"/>
      <c r="E90" s="485"/>
      <c r="F90" s="481"/>
      <c r="G90" s="482"/>
      <c r="H90" s="133"/>
      <c r="I90" s="134"/>
    </row>
    <row r="91" spans="1:10" x14ac:dyDescent="0.35">
      <c r="A91" s="483"/>
      <c r="B91" s="483"/>
      <c r="C91" s="484"/>
      <c r="D91" s="484"/>
      <c r="E91" s="485"/>
      <c r="F91" s="481"/>
      <c r="G91" s="482"/>
      <c r="H91" s="133"/>
      <c r="I91" s="134"/>
    </row>
    <row r="92" spans="1:10" x14ac:dyDescent="0.35">
      <c r="A92" s="483"/>
      <c r="B92" s="483"/>
      <c r="C92" s="484"/>
      <c r="D92" s="484"/>
      <c r="E92" s="485"/>
      <c r="F92" s="481"/>
      <c r="G92" s="482"/>
      <c r="H92" s="133"/>
      <c r="I92" s="134"/>
    </row>
    <row r="93" spans="1:10" x14ac:dyDescent="0.35">
      <c r="A93" s="483"/>
      <c r="B93" s="483"/>
      <c r="C93" s="484"/>
      <c r="D93" s="484"/>
      <c r="E93" s="485"/>
      <c r="F93" s="481"/>
      <c r="G93" s="482"/>
      <c r="H93" s="133"/>
      <c r="I93" s="134"/>
    </row>
    <row r="94" spans="1:10" x14ac:dyDescent="0.35">
      <c r="A94" s="483"/>
      <c r="B94" s="483"/>
      <c r="C94" s="484"/>
      <c r="D94" s="484"/>
      <c r="E94" s="485"/>
      <c r="F94" s="481"/>
      <c r="G94" s="482"/>
      <c r="H94" s="133"/>
      <c r="I94" s="134"/>
    </row>
    <row r="95" spans="1:10" x14ac:dyDescent="0.35">
      <c r="A95" s="483"/>
      <c r="B95" s="483"/>
      <c r="C95" s="484"/>
      <c r="D95" s="484"/>
      <c r="E95" s="485"/>
      <c r="F95" s="481"/>
      <c r="G95" s="482"/>
      <c r="H95" s="133"/>
      <c r="I95" s="134"/>
    </row>
    <row r="96" spans="1:10" x14ac:dyDescent="0.35">
      <c r="A96" s="483"/>
      <c r="B96" s="483"/>
      <c r="C96" s="484"/>
      <c r="D96" s="484"/>
      <c r="E96" s="485"/>
      <c r="F96" s="481"/>
      <c r="G96" s="482"/>
      <c r="H96" s="133"/>
      <c r="I96" s="134"/>
    </row>
    <row r="97" spans="1:9" x14ac:dyDescent="0.35">
      <c r="A97" s="483"/>
      <c r="B97" s="483"/>
      <c r="C97" s="484"/>
      <c r="D97" s="484"/>
      <c r="E97" s="485"/>
      <c r="F97" s="481"/>
      <c r="G97" s="482"/>
      <c r="H97" s="133"/>
      <c r="I97" s="134"/>
    </row>
    <row r="98" spans="1:9" x14ac:dyDescent="0.35">
      <c r="A98" s="483"/>
      <c r="B98" s="483"/>
      <c r="C98" s="484"/>
      <c r="D98" s="484"/>
      <c r="E98" s="485"/>
      <c r="F98" s="481"/>
      <c r="G98" s="482"/>
      <c r="H98" s="133"/>
      <c r="I98" s="134"/>
    </row>
    <row r="99" spans="1:9" x14ac:dyDescent="0.35">
      <c r="A99" s="483"/>
      <c r="B99" s="483"/>
      <c r="C99" s="484"/>
      <c r="D99" s="484"/>
      <c r="E99" s="485"/>
      <c r="F99" s="481"/>
      <c r="G99" s="482"/>
      <c r="H99" s="133"/>
      <c r="I99" s="134"/>
    </row>
    <row r="100" spans="1:9" x14ac:dyDescent="0.35">
      <c r="A100" s="483"/>
      <c r="B100" s="483"/>
      <c r="C100" s="484"/>
      <c r="D100" s="484"/>
      <c r="E100" s="485"/>
      <c r="F100" s="481"/>
      <c r="G100" s="482"/>
      <c r="H100" s="133"/>
      <c r="I100" s="134"/>
    </row>
    <row r="101" spans="1:9" x14ac:dyDescent="0.35">
      <c r="A101" s="483"/>
      <c r="B101" s="483"/>
      <c r="C101" s="484"/>
      <c r="D101" s="484"/>
      <c r="E101" s="485"/>
      <c r="F101" s="481"/>
      <c r="G101" s="482"/>
      <c r="H101" s="133"/>
      <c r="I101" s="134"/>
    </row>
    <row r="102" spans="1:9" x14ac:dyDescent="0.35">
      <c r="A102" s="483"/>
      <c r="B102" s="483"/>
      <c r="C102" s="484"/>
      <c r="D102" s="484"/>
      <c r="E102" s="485"/>
      <c r="F102" s="481"/>
      <c r="G102" s="482"/>
      <c r="H102" s="133"/>
      <c r="I102" s="134"/>
    </row>
    <row r="103" spans="1:9" x14ac:dyDescent="0.35">
      <c r="A103" s="483"/>
      <c r="B103" s="483"/>
      <c r="C103" s="484"/>
      <c r="D103" s="484"/>
      <c r="E103" s="485"/>
      <c r="F103" s="481"/>
      <c r="G103" s="482"/>
      <c r="H103" s="133"/>
      <c r="I103" s="134"/>
    </row>
    <row r="104" spans="1:9" x14ac:dyDescent="0.35">
      <c r="A104" s="483"/>
      <c r="B104" s="483"/>
      <c r="C104" s="484"/>
      <c r="D104" s="484"/>
      <c r="E104" s="485"/>
      <c r="F104" s="481"/>
      <c r="G104" s="482"/>
      <c r="H104" s="133"/>
      <c r="I104" s="134"/>
    </row>
    <row r="105" spans="1:9" x14ac:dyDescent="0.35">
      <c r="A105" s="483"/>
      <c r="B105" s="483"/>
      <c r="C105" s="484"/>
      <c r="D105" s="484"/>
      <c r="E105" s="485"/>
      <c r="F105" s="481"/>
      <c r="G105" s="482"/>
      <c r="H105" s="133"/>
      <c r="I105" s="134"/>
    </row>
    <row r="106" spans="1:9" x14ac:dyDescent="0.35">
      <c r="A106" s="483"/>
      <c r="B106" s="483"/>
      <c r="C106" s="484"/>
      <c r="D106" s="484"/>
      <c r="E106" s="485"/>
      <c r="F106" s="481"/>
      <c r="G106" s="482"/>
      <c r="H106" s="133"/>
      <c r="I106" s="134"/>
    </row>
    <row r="107" spans="1:9" x14ac:dyDescent="0.35">
      <c r="A107" s="483"/>
      <c r="B107" s="483"/>
      <c r="C107" s="484"/>
      <c r="D107" s="484"/>
      <c r="E107" s="485"/>
      <c r="F107" s="481"/>
      <c r="G107" s="482"/>
      <c r="H107" s="133"/>
      <c r="I107" s="134"/>
    </row>
    <row r="108" spans="1:9" x14ac:dyDescent="0.35">
      <c r="A108" s="483"/>
      <c r="B108" s="483"/>
      <c r="C108" s="484"/>
      <c r="D108" s="484"/>
      <c r="E108" s="485"/>
      <c r="F108" s="481"/>
      <c r="G108" s="482"/>
      <c r="H108" s="133"/>
      <c r="I108" s="134"/>
    </row>
    <row r="109" spans="1:9" x14ac:dyDescent="0.35">
      <c r="A109" s="483"/>
      <c r="B109" s="483"/>
      <c r="C109" s="484"/>
      <c r="D109" s="484"/>
      <c r="E109" s="485"/>
      <c r="F109" s="481"/>
      <c r="G109" s="482"/>
      <c r="H109" s="133"/>
      <c r="I109" s="134"/>
    </row>
    <row r="110" spans="1:9" x14ac:dyDescent="0.35">
      <c r="A110" s="483"/>
      <c r="B110" s="483"/>
      <c r="C110" s="484"/>
      <c r="D110" s="484"/>
      <c r="E110" s="485"/>
      <c r="F110" s="481"/>
      <c r="G110" s="482"/>
      <c r="H110" s="133"/>
      <c r="I110" s="134"/>
    </row>
    <row r="111" spans="1:9" x14ac:dyDescent="0.35">
      <c r="A111" s="483"/>
      <c r="B111" s="483"/>
      <c r="C111" s="484"/>
      <c r="D111" s="484"/>
      <c r="E111" s="485"/>
      <c r="F111" s="481"/>
      <c r="G111" s="482"/>
      <c r="H111" s="133"/>
      <c r="I111" s="134"/>
    </row>
    <row r="112" spans="1:9" x14ac:dyDescent="0.35">
      <c r="A112" s="483"/>
      <c r="B112" s="483"/>
      <c r="C112" s="484"/>
      <c r="D112" s="484"/>
      <c r="E112" s="485"/>
      <c r="F112" s="481"/>
      <c r="G112" s="482"/>
      <c r="H112" s="133"/>
      <c r="I112" s="134"/>
    </row>
    <row r="113" spans="1:9" x14ac:dyDescent="0.35">
      <c r="A113" s="483"/>
      <c r="B113" s="483"/>
      <c r="C113" s="484"/>
      <c r="D113" s="484"/>
      <c r="E113" s="485"/>
      <c r="F113" s="481"/>
      <c r="G113" s="482"/>
      <c r="H113" s="133"/>
      <c r="I113" s="134"/>
    </row>
    <row r="114" spans="1:9" x14ac:dyDescent="0.35">
      <c r="A114" s="483"/>
      <c r="B114" s="483"/>
      <c r="C114" s="484"/>
      <c r="D114" s="484"/>
      <c r="E114" s="485"/>
      <c r="F114" s="481"/>
      <c r="G114" s="482"/>
      <c r="H114" s="133"/>
      <c r="I114" s="134"/>
    </row>
    <row r="115" spans="1:9" x14ac:dyDescent="0.35">
      <c r="A115" s="483"/>
      <c r="B115" s="483"/>
      <c r="C115" s="484"/>
      <c r="D115" s="484"/>
      <c r="E115" s="485"/>
      <c r="F115" s="481"/>
      <c r="G115" s="482"/>
      <c r="H115" s="133"/>
      <c r="I115" s="134"/>
    </row>
    <row r="116" spans="1:9" x14ac:dyDescent="0.35">
      <c r="A116" s="483"/>
      <c r="B116" s="483"/>
      <c r="C116" s="484"/>
      <c r="D116" s="484"/>
      <c r="E116" s="485"/>
      <c r="F116" s="481"/>
      <c r="G116" s="482"/>
      <c r="H116" s="133"/>
      <c r="I116" s="134"/>
    </row>
    <row r="117" spans="1:9" x14ac:dyDescent="0.35">
      <c r="A117" s="483"/>
      <c r="B117" s="483"/>
      <c r="C117" s="484"/>
      <c r="D117" s="484"/>
      <c r="E117" s="485"/>
      <c r="F117" s="481"/>
      <c r="G117" s="482"/>
      <c r="H117" s="133"/>
      <c r="I117" s="134"/>
    </row>
    <row r="118" spans="1:9" x14ac:dyDescent="0.35">
      <c r="A118" s="483"/>
      <c r="B118" s="483"/>
      <c r="C118" s="484"/>
      <c r="D118" s="484"/>
      <c r="E118" s="485"/>
      <c r="F118" s="481"/>
      <c r="G118" s="482"/>
      <c r="H118" s="133"/>
      <c r="I118" s="134"/>
    </row>
    <row r="119" spans="1:9" x14ac:dyDescent="0.35">
      <c r="A119" s="483"/>
      <c r="B119" s="483"/>
      <c r="C119" s="484"/>
      <c r="D119" s="484"/>
      <c r="E119" s="485"/>
      <c r="F119" s="481"/>
      <c r="G119" s="482"/>
      <c r="H119" s="133"/>
      <c r="I119" s="134"/>
    </row>
    <row r="120" spans="1:9" x14ac:dyDescent="0.35">
      <c r="A120" s="483"/>
      <c r="B120" s="483"/>
      <c r="C120" s="484"/>
      <c r="D120" s="484"/>
      <c r="E120" s="485"/>
      <c r="F120" s="481"/>
      <c r="G120" s="482"/>
      <c r="H120" s="133"/>
      <c r="I120" s="134"/>
    </row>
    <row r="121" spans="1:9" x14ac:dyDescent="0.35">
      <c r="A121" s="483"/>
      <c r="B121" s="483"/>
      <c r="C121" s="484"/>
      <c r="D121" s="484"/>
      <c r="E121" s="485"/>
      <c r="F121" s="481"/>
      <c r="G121" s="482"/>
      <c r="H121" s="133"/>
      <c r="I121" s="134"/>
    </row>
    <row r="122" spans="1:9" x14ac:dyDescent="0.35">
      <c r="A122" s="483"/>
      <c r="B122" s="483"/>
      <c r="C122" s="484"/>
      <c r="D122" s="484"/>
      <c r="E122" s="485"/>
      <c r="F122" s="481"/>
      <c r="G122" s="482"/>
      <c r="H122" s="133"/>
      <c r="I122" s="134"/>
    </row>
    <row r="123" spans="1:9" x14ac:dyDescent="0.35">
      <c r="A123" s="483"/>
      <c r="B123" s="483"/>
      <c r="C123" s="484"/>
      <c r="D123" s="484"/>
      <c r="E123" s="485"/>
      <c r="F123" s="481"/>
      <c r="G123" s="482"/>
      <c r="H123" s="133"/>
      <c r="I123" s="134"/>
    </row>
    <row r="124" spans="1:9" x14ac:dyDescent="0.35">
      <c r="A124" s="483"/>
      <c r="B124" s="483"/>
      <c r="C124" s="484"/>
      <c r="D124" s="484"/>
      <c r="E124" s="485"/>
      <c r="F124" s="481"/>
      <c r="G124" s="482"/>
      <c r="H124" s="133"/>
      <c r="I124" s="134"/>
    </row>
    <row r="125" spans="1:9" x14ac:dyDescent="0.35">
      <c r="A125" s="483"/>
      <c r="B125" s="483"/>
      <c r="C125" s="484"/>
      <c r="D125" s="484"/>
      <c r="E125" s="485"/>
      <c r="F125" s="481"/>
      <c r="G125" s="482"/>
      <c r="H125" s="133"/>
      <c r="I125" s="134"/>
    </row>
    <row r="126" spans="1:9" x14ac:dyDescent="0.35">
      <c r="A126" s="483"/>
      <c r="B126" s="483"/>
      <c r="C126" s="484"/>
      <c r="D126" s="484"/>
      <c r="E126" s="485"/>
      <c r="F126" s="481"/>
      <c r="G126" s="482"/>
      <c r="H126" s="133"/>
      <c r="I126" s="134"/>
    </row>
    <row r="127" spans="1:9" x14ac:dyDescent="0.35">
      <c r="A127" s="483"/>
      <c r="B127" s="483"/>
      <c r="C127" s="484"/>
      <c r="D127" s="484"/>
      <c r="E127" s="485"/>
      <c r="F127" s="481"/>
      <c r="G127" s="482"/>
      <c r="H127" s="133"/>
      <c r="I127" s="134"/>
    </row>
    <row r="128" spans="1:9" x14ac:dyDescent="0.35">
      <c r="A128" s="483"/>
      <c r="B128" s="483"/>
      <c r="C128" s="484"/>
      <c r="D128" s="484"/>
      <c r="E128" s="485"/>
      <c r="F128" s="481"/>
      <c r="G128" s="482"/>
      <c r="H128" s="133"/>
      <c r="I128" s="134"/>
    </row>
    <row r="129" spans="1:9" x14ac:dyDescent="0.35">
      <c r="A129" s="483"/>
      <c r="B129" s="483"/>
      <c r="C129" s="484"/>
      <c r="D129" s="484"/>
      <c r="E129" s="485"/>
      <c r="F129" s="481"/>
      <c r="G129" s="482"/>
      <c r="H129" s="133"/>
      <c r="I129" s="134"/>
    </row>
    <row r="130" spans="1:9" x14ac:dyDescent="0.35">
      <c r="A130" s="483"/>
      <c r="B130" s="483"/>
      <c r="C130" s="484"/>
      <c r="D130" s="484"/>
      <c r="E130" s="485"/>
      <c r="F130" s="481"/>
      <c r="G130" s="482"/>
      <c r="H130" s="133"/>
      <c r="I130" s="134"/>
    </row>
    <row r="131" spans="1:9" x14ac:dyDescent="0.35">
      <c r="A131" s="483"/>
      <c r="B131" s="483"/>
      <c r="C131" s="484"/>
      <c r="D131" s="484"/>
      <c r="E131" s="485"/>
      <c r="F131" s="481"/>
      <c r="G131" s="482"/>
      <c r="H131" s="133"/>
      <c r="I131" s="134"/>
    </row>
    <row r="132" spans="1:9" x14ac:dyDescent="0.35">
      <c r="A132" s="483"/>
      <c r="B132" s="483"/>
      <c r="C132" s="484"/>
      <c r="D132" s="484"/>
      <c r="E132" s="485"/>
      <c r="F132" s="481"/>
      <c r="G132" s="482"/>
      <c r="H132" s="133"/>
      <c r="I132" s="134"/>
    </row>
    <row r="133" spans="1:9" x14ac:dyDescent="0.35">
      <c r="A133" s="483"/>
      <c r="B133" s="483"/>
      <c r="C133" s="484"/>
      <c r="D133" s="484"/>
      <c r="E133" s="485"/>
      <c r="F133" s="481"/>
      <c r="G133" s="482"/>
      <c r="H133" s="133"/>
      <c r="I133" s="134"/>
    </row>
    <row r="134" spans="1:9" x14ac:dyDescent="0.35">
      <c r="A134" s="483"/>
      <c r="B134" s="483"/>
      <c r="C134" s="484"/>
      <c r="D134" s="484"/>
      <c r="E134" s="485"/>
      <c r="F134" s="481"/>
      <c r="G134" s="482"/>
      <c r="H134" s="133"/>
      <c r="I134" s="134"/>
    </row>
    <row r="135" spans="1:9" x14ac:dyDescent="0.35">
      <c r="A135" s="483"/>
      <c r="B135" s="483"/>
      <c r="C135" s="484"/>
      <c r="D135" s="484"/>
      <c r="E135" s="485"/>
      <c r="F135" s="481"/>
      <c r="G135" s="482"/>
      <c r="H135" s="133"/>
      <c r="I135" s="134"/>
    </row>
    <row r="136" spans="1:9" x14ac:dyDescent="0.35">
      <c r="A136" s="483"/>
      <c r="B136" s="483"/>
      <c r="C136" s="484"/>
      <c r="D136" s="484"/>
      <c r="E136" s="485"/>
      <c r="F136" s="481"/>
      <c r="G136" s="482"/>
      <c r="H136" s="133"/>
      <c r="I136" s="134"/>
    </row>
    <row r="137" spans="1:9" x14ac:dyDescent="0.35">
      <c r="A137" s="483"/>
      <c r="B137" s="483"/>
      <c r="C137" s="484"/>
      <c r="D137" s="484"/>
      <c r="E137" s="485"/>
      <c r="F137" s="481"/>
      <c r="G137" s="482"/>
      <c r="H137" s="133"/>
      <c r="I137" s="134"/>
    </row>
    <row r="138" spans="1:9" x14ac:dyDescent="0.35">
      <c r="A138" s="483"/>
      <c r="B138" s="483"/>
      <c r="C138" s="484"/>
      <c r="D138" s="484"/>
      <c r="E138" s="485"/>
      <c r="F138" s="481"/>
      <c r="G138" s="482"/>
      <c r="H138" s="133"/>
      <c r="I138" s="134"/>
    </row>
    <row r="139" spans="1:9" x14ac:dyDescent="0.35">
      <c r="A139" s="483"/>
      <c r="B139" s="483"/>
      <c r="C139" s="484"/>
      <c r="D139" s="484"/>
      <c r="E139" s="485"/>
      <c r="F139" s="481"/>
      <c r="G139" s="482"/>
      <c r="H139" s="133"/>
      <c r="I139" s="134"/>
    </row>
    <row r="140" spans="1:9" x14ac:dyDescent="0.35">
      <c r="A140" s="483"/>
      <c r="B140" s="483"/>
      <c r="C140" s="484"/>
      <c r="D140" s="484"/>
      <c r="E140" s="485"/>
      <c r="F140" s="481"/>
      <c r="G140" s="482"/>
      <c r="H140" s="133"/>
      <c r="I140" s="134"/>
    </row>
    <row r="141" spans="1:9" x14ac:dyDescent="0.35">
      <c r="A141" s="483"/>
      <c r="B141" s="483"/>
      <c r="C141" s="484"/>
      <c r="D141" s="484"/>
      <c r="E141" s="485"/>
      <c r="F141" s="481"/>
      <c r="G141" s="482"/>
      <c r="H141" s="133"/>
      <c r="I141" s="134"/>
    </row>
    <row r="142" spans="1:9" x14ac:dyDescent="0.35">
      <c r="A142" s="483"/>
      <c r="B142" s="483"/>
      <c r="C142" s="484"/>
      <c r="D142" s="484"/>
      <c r="E142" s="485"/>
      <c r="F142" s="481"/>
      <c r="G142" s="482"/>
      <c r="H142" s="133"/>
      <c r="I142" s="134"/>
    </row>
    <row r="143" spans="1:9" x14ac:dyDescent="0.35">
      <c r="A143" s="483"/>
      <c r="B143" s="483"/>
      <c r="C143" s="484"/>
      <c r="D143" s="484"/>
      <c r="E143" s="485"/>
      <c r="F143" s="481"/>
      <c r="G143" s="482"/>
      <c r="H143" s="133"/>
      <c r="I143" s="134"/>
    </row>
    <row r="144" spans="1:9" ht="21" customHeight="1" x14ac:dyDescent="0.35">
      <c r="A144" s="483"/>
      <c r="B144" s="483"/>
      <c r="C144" s="484"/>
      <c r="D144" s="484"/>
      <c r="E144" s="485"/>
      <c r="F144" s="481"/>
      <c r="G144" s="482"/>
      <c r="H144" s="133"/>
      <c r="I144" s="134"/>
    </row>
    <row r="145" spans="1:9" x14ac:dyDescent="0.35">
      <c r="A145" s="483"/>
      <c r="B145" s="483"/>
      <c r="C145" s="484"/>
      <c r="D145" s="484"/>
      <c r="E145" s="485"/>
      <c r="F145" s="481"/>
      <c r="G145" s="482"/>
      <c r="H145" s="133"/>
      <c r="I145" s="134"/>
    </row>
    <row r="146" spans="1:9" x14ac:dyDescent="0.35">
      <c r="A146" s="499" t="s">
        <v>172</v>
      </c>
      <c r="B146" s="499"/>
      <c r="C146" s="499"/>
      <c r="D146" s="499"/>
      <c r="E146" s="500"/>
      <c r="F146" s="501"/>
      <c r="G146" s="502"/>
      <c r="H146" s="499"/>
      <c r="I146" s="136">
        <f>SUM(I77:I144)</f>
        <v>0</v>
      </c>
    </row>
    <row r="147" spans="1:9" x14ac:dyDescent="0.35">
      <c r="A147" s="627" t="s">
        <v>2447</v>
      </c>
      <c r="B147" s="627"/>
      <c r="C147" s="628"/>
      <c r="D147" s="628"/>
      <c r="E147" s="629" t="s">
        <v>12</v>
      </c>
      <c r="F147" s="472" t="s">
        <v>13</v>
      </c>
      <c r="G147" s="473" t="s">
        <v>14</v>
      </c>
      <c r="H147" s="131" t="s">
        <v>15</v>
      </c>
      <c r="I147" s="131" t="s">
        <v>16</v>
      </c>
    </row>
    <row r="148" spans="1:9" x14ac:dyDescent="0.35">
      <c r="A148" s="483"/>
      <c r="B148" s="483"/>
      <c r="C148" s="484"/>
      <c r="D148" s="484"/>
      <c r="E148" s="485"/>
      <c r="F148" s="481"/>
      <c r="G148" s="482"/>
      <c r="H148" s="133"/>
      <c r="I148" s="134"/>
    </row>
    <row r="149" spans="1:9" x14ac:dyDescent="0.35">
      <c r="A149" s="526" t="s">
        <v>2465</v>
      </c>
      <c r="B149" s="483"/>
      <c r="C149" s="484"/>
      <c r="D149" s="484"/>
      <c r="E149" s="485" t="s">
        <v>2466</v>
      </c>
      <c r="F149" s="481"/>
      <c r="G149" s="482"/>
      <c r="H149" s="133"/>
      <c r="I149" s="134"/>
    </row>
    <row r="150" spans="1:9" x14ac:dyDescent="0.35">
      <c r="A150" s="483"/>
      <c r="B150" s="483"/>
      <c r="C150" s="484"/>
      <c r="D150" s="484"/>
      <c r="E150" s="485"/>
      <c r="F150" s="481"/>
      <c r="G150" s="482"/>
      <c r="H150" s="133"/>
      <c r="I150" s="134"/>
    </row>
    <row r="151" spans="1:9" s="490" customFormat="1" ht="26" x14ac:dyDescent="0.3">
      <c r="A151" s="486" t="s">
        <v>2467</v>
      </c>
      <c r="B151" s="483"/>
      <c r="C151" s="484"/>
      <c r="D151" s="484"/>
      <c r="E151" s="403" t="s">
        <v>2468</v>
      </c>
      <c r="F151" s="399"/>
      <c r="G151" s="399"/>
      <c r="H151" s="615"/>
      <c r="I151" s="492"/>
    </row>
    <row r="152" spans="1:9" s="490" customFormat="1" ht="13" x14ac:dyDescent="0.3">
      <c r="A152" s="483"/>
      <c r="B152" s="483"/>
      <c r="C152" s="484"/>
      <c r="D152" s="484"/>
      <c r="E152" s="402"/>
      <c r="F152" s="399"/>
      <c r="G152" s="399"/>
      <c r="H152" s="615"/>
      <c r="I152" s="492"/>
    </row>
    <row r="153" spans="1:9" s="490" customFormat="1" ht="25" x14ac:dyDescent="0.3">
      <c r="A153" s="483"/>
      <c r="B153" s="486" t="s">
        <v>2469</v>
      </c>
      <c r="C153" s="484"/>
      <c r="D153" s="484"/>
      <c r="E153" s="402" t="s">
        <v>2470</v>
      </c>
      <c r="F153" s="481"/>
      <c r="G153" s="399"/>
      <c r="H153" s="133"/>
      <c r="I153" s="135"/>
    </row>
    <row r="154" spans="1:9" s="490" customFormat="1" ht="13" x14ac:dyDescent="0.3">
      <c r="A154" s="483"/>
      <c r="B154" s="483"/>
      <c r="C154" s="484"/>
      <c r="D154" s="484"/>
      <c r="E154" s="402"/>
      <c r="F154" s="399"/>
      <c r="G154" s="399"/>
      <c r="H154" s="133"/>
      <c r="I154" s="135"/>
    </row>
    <row r="155" spans="1:9" s="490" customFormat="1" ht="13" x14ac:dyDescent="0.3">
      <c r="A155" s="483"/>
      <c r="B155" s="483"/>
      <c r="C155" s="484" t="s">
        <v>41</v>
      </c>
      <c r="D155" s="484"/>
      <c r="E155" s="402" t="s">
        <v>2471</v>
      </c>
      <c r="F155" s="399" t="s">
        <v>2472</v>
      </c>
      <c r="G155" s="399" t="s">
        <v>2473</v>
      </c>
      <c r="H155" s="620" t="s">
        <v>2473</v>
      </c>
      <c r="I155" s="865"/>
    </row>
    <row r="156" spans="1:9" x14ac:dyDescent="0.35">
      <c r="A156" s="483"/>
      <c r="B156" s="483"/>
      <c r="C156" s="484"/>
      <c r="D156" s="484"/>
      <c r="E156" s="485"/>
      <c r="F156" s="481"/>
      <c r="G156" s="482"/>
      <c r="H156" s="133"/>
      <c r="I156" s="134"/>
    </row>
    <row r="157" spans="1:9" x14ac:dyDescent="0.35">
      <c r="A157" s="483"/>
      <c r="B157" s="483"/>
      <c r="C157" s="484" t="s">
        <v>44</v>
      </c>
      <c r="D157" s="484"/>
      <c r="E157" s="555" t="s">
        <v>2474</v>
      </c>
      <c r="F157" s="399" t="s">
        <v>2472</v>
      </c>
      <c r="G157" s="399" t="s">
        <v>2473</v>
      </c>
      <c r="H157" s="620" t="s">
        <v>2473</v>
      </c>
      <c r="I157" s="865"/>
    </row>
    <row r="158" spans="1:9" x14ac:dyDescent="0.35">
      <c r="A158" s="483"/>
      <c r="B158" s="483"/>
      <c r="C158" s="484"/>
      <c r="D158" s="484"/>
      <c r="E158" s="485"/>
      <c r="F158" s="481"/>
      <c r="G158" s="482"/>
      <c r="H158" s="133"/>
      <c r="I158" s="134"/>
    </row>
    <row r="159" spans="1:9" x14ac:dyDescent="0.35">
      <c r="A159" s="483"/>
      <c r="B159" s="483"/>
      <c r="C159" s="484" t="s">
        <v>1091</v>
      </c>
      <c r="D159" s="484"/>
      <c r="E159" s="555" t="s">
        <v>2475</v>
      </c>
      <c r="F159" s="399" t="s">
        <v>2472</v>
      </c>
      <c r="G159" s="399" t="s">
        <v>2473</v>
      </c>
      <c r="H159" s="620" t="s">
        <v>2473</v>
      </c>
      <c r="I159" s="865"/>
    </row>
    <row r="160" spans="1:9" x14ac:dyDescent="0.35">
      <c r="A160" s="483"/>
      <c r="B160" s="483"/>
      <c r="C160" s="484"/>
      <c r="D160" s="484"/>
      <c r="E160" s="485"/>
      <c r="F160" s="481"/>
      <c r="G160" s="482"/>
      <c r="H160" s="133"/>
      <c r="I160" s="134"/>
    </row>
    <row r="161" spans="1:9" x14ac:dyDescent="0.35">
      <c r="A161" s="483"/>
      <c r="B161" s="483"/>
      <c r="C161" s="484"/>
      <c r="D161" s="484"/>
      <c r="E161" s="485"/>
      <c r="F161" s="481"/>
      <c r="G161" s="482"/>
      <c r="H161" s="133"/>
      <c r="I161" s="134"/>
    </row>
    <row r="162" spans="1:9" x14ac:dyDescent="0.35">
      <c r="A162" s="483"/>
      <c r="B162" s="483"/>
      <c r="C162" s="484"/>
      <c r="D162" s="484"/>
      <c r="E162" s="485"/>
      <c r="F162" s="481"/>
      <c r="G162" s="482"/>
      <c r="H162" s="133"/>
      <c r="I162" s="134"/>
    </row>
    <row r="163" spans="1:9" x14ac:dyDescent="0.35">
      <c r="A163" s="483"/>
      <c r="B163" s="483"/>
      <c r="C163" s="484"/>
      <c r="D163" s="484"/>
      <c r="E163" s="485"/>
      <c r="F163" s="481"/>
      <c r="G163" s="482"/>
      <c r="H163" s="133"/>
      <c r="I163" s="134"/>
    </row>
    <row r="164" spans="1:9" x14ac:dyDescent="0.35">
      <c r="A164" s="483"/>
      <c r="B164" s="483"/>
      <c r="C164" s="484"/>
      <c r="D164" s="484"/>
      <c r="E164" s="485"/>
      <c r="F164" s="481"/>
      <c r="G164" s="482"/>
      <c r="H164" s="133"/>
      <c r="I164" s="134"/>
    </row>
    <row r="165" spans="1:9" x14ac:dyDescent="0.35">
      <c r="A165" s="483"/>
      <c r="B165" s="483"/>
      <c r="C165" s="484"/>
      <c r="D165" s="484"/>
      <c r="E165" s="485"/>
      <c r="F165" s="481"/>
      <c r="G165" s="482"/>
      <c r="H165" s="133"/>
      <c r="I165" s="134"/>
    </row>
    <row r="166" spans="1:9" x14ac:dyDescent="0.35">
      <c r="A166" s="483"/>
      <c r="B166" s="483"/>
      <c r="C166" s="484"/>
      <c r="D166" s="484"/>
      <c r="E166" s="485"/>
      <c r="F166" s="481"/>
      <c r="G166" s="482"/>
      <c r="H166" s="133"/>
      <c r="I166" s="134"/>
    </row>
    <row r="167" spans="1:9" x14ac:dyDescent="0.35">
      <c r="A167" s="483"/>
      <c r="B167" s="483"/>
      <c r="C167" s="484"/>
      <c r="D167" s="484"/>
      <c r="E167" s="485"/>
      <c r="F167" s="481"/>
      <c r="G167" s="482"/>
      <c r="H167" s="133"/>
      <c r="I167" s="134"/>
    </row>
    <row r="168" spans="1:9" x14ac:dyDescent="0.35">
      <c r="A168" s="483"/>
      <c r="B168" s="483"/>
      <c r="C168" s="484"/>
      <c r="D168" s="484"/>
      <c r="E168" s="485"/>
      <c r="F168" s="481"/>
      <c r="G168" s="482"/>
      <c r="H168" s="133"/>
      <c r="I168" s="134"/>
    </row>
    <row r="169" spans="1:9" x14ac:dyDescent="0.35">
      <c r="A169" s="483"/>
      <c r="B169" s="483"/>
      <c r="C169" s="484"/>
      <c r="D169" s="484"/>
      <c r="E169" s="485"/>
      <c r="F169" s="481"/>
      <c r="G169" s="482"/>
      <c r="H169" s="133"/>
      <c r="I169" s="134"/>
    </row>
    <row r="170" spans="1:9" x14ac:dyDescent="0.35">
      <c r="A170" s="483"/>
      <c r="B170" s="483"/>
      <c r="C170" s="484"/>
      <c r="D170" s="484"/>
      <c r="E170" s="485"/>
      <c r="F170" s="481"/>
      <c r="G170" s="482"/>
      <c r="H170" s="133"/>
      <c r="I170" s="134"/>
    </row>
    <row r="171" spans="1:9" x14ac:dyDescent="0.35">
      <c r="A171" s="483"/>
      <c r="B171" s="483"/>
      <c r="C171" s="484"/>
      <c r="D171" s="484"/>
      <c r="E171" s="485"/>
      <c r="F171" s="481"/>
      <c r="G171" s="482"/>
      <c r="H171" s="133"/>
      <c r="I171" s="134"/>
    </row>
    <row r="172" spans="1:9" x14ac:dyDescent="0.35">
      <c r="A172" s="483"/>
      <c r="B172" s="483"/>
      <c r="C172" s="484"/>
      <c r="D172" s="484"/>
      <c r="E172" s="485"/>
      <c r="F172" s="481"/>
      <c r="G172" s="482"/>
      <c r="H172" s="133"/>
      <c r="I172" s="134"/>
    </row>
    <row r="173" spans="1:9" x14ac:dyDescent="0.35">
      <c r="A173" s="483"/>
      <c r="B173" s="483"/>
      <c r="C173" s="484"/>
      <c r="D173" s="484"/>
      <c r="E173" s="485"/>
      <c r="F173" s="481"/>
      <c r="G173" s="482"/>
      <c r="H173" s="133"/>
      <c r="I173" s="134"/>
    </row>
    <row r="174" spans="1:9" x14ac:dyDescent="0.35">
      <c r="A174" s="483"/>
      <c r="B174" s="483"/>
      <c r="C174" s="484"/>
      <c r="D174" s="484"/>
      <c r="E174" s="485"/>
      <c r="F174" s="481"/>
      <c r="G174" s="482"/>
      <c r="H174" s="133"/>
      <c r="I174" s="134"/>
    </row>
    <row r="175" spans="1:9" x14ac:dyDescent="0.35">
      <c r="A175" s="483"/>
      <c r="B175" s="483"/>
      <c r="C175" s="484"/>
      <c r="D175" s="484"/>
      <c r="E175" s="485"/>
      <c r="F175" s="481"/>
      <c r="G175" s="482"/>
      <c r="H175" s="133"/>
      <c r="I175" s="134"/>
    </row>
    <row r="176" spans="1:9" x14ac:dyDescent="0.35">
      <c r="A176" s="483"/>
      <c r="B176" s="483"/>
      <c r="C176" s="484"/>
      <c r="D176" s="484"/>
      <c r="E176" s="485"/>
      <c r="F176" s="481"/>
      <c r="G176" s="482"/>
      <c r="H176" s="133"/>
      <c r="I176" s="134"/>
    </row>
    <row r="177" spans="1:9" x14ac:dyDescent="0.35">
      <c r="A177" s="483"/>
      <c r="B177" s="483"/>
      <c r="C177" s="484"/>
      <c r="D177" s="484"/>
      <c r="E177" s="485"/>
      <c r="F177" s="481"/>
      <c r="G177" s="482"/>
      <c r="H177" s="133"/>
      <c r="I177" s="134"/>
    </row>
    <row r="178" spans="1:9" x14ac:dyDescent="0.35">
      <c r="A178" s="483"/>
      <c r="B178" s="483"/>
      <c r="C178" s="484"/>
      <c r="D178" s="484"/>
      <c r="E178" s="485"/>
      <c r="F178" s="481"/>
      <c r="G178" s="482"/>
      <c r="H178" s="133"/>
      <c r="I178" s="134"/>
    </row>
    <row r="179" spans="1:9" x14ac:dyDescent="0.35">
      <c r="A179" s="483"/>
      <c r="B179" s="483"/>
      <c r="C179" s="484"/>
      <c r="D179" s="484"/>
      <c r="E179" s="485"/>
      <c r="F179" s="481"/>
      <c r="G179" s="482"/>
      <c r="H179" s="133"/>
      <c r="I179" s="134"/>
    </row>
    <row r="180" spans="1:9" x14ac:dyDescent="0.35">
      <c r="A180" s="483"/>
      <c r="B180" s="483"/>
      <c r="C180" s="484"/>
      <c r="D180" s="484"/>
      <c r="E180" s="485"/>
      <c r="F180" s="481"/>
      <c r="G180" s="482"/>
      <c r="H180" s="133"/>
      <c r="I180" s="134"/>
    </row>
    <row r="181" spans="1:9" x14ac:dyDescent="0.35">
      <c r="A181" s="483"/>
      <c r="B181" s="483"/>
      <c r="C181" s="484"/>
      <c r="D181" s="484"/>
      <c r="E181" s="485"/>
      <c r="F181" s="481"/>
      <c r="G181" s="482"/>
      <c r="H181" s="133"/>
      <c r="I181" s="134"/>
    </row>
    <row r="182" spans="1:9" x14ac:dyDescent="0.35">
      <c r="A182" s="483"/>
      <c r="B182" s="483"/>
      <c r="C182" s="484"/>
      <c r="D182" s="484"/>
      <c r="E182" s="485"/>
      <c r="F182" s="481"/>
      <c r="G182" s="482"/>
      <c r="H182" s="133"/>
      <c r="I182" s="134"/>
    </row>
    <row r="183" spans="1:9" x14ac:dyDescent="0.35">
      <c r="A183" s="483"/>
      <c r="B183" s="483"/>
      <c r="C183" s="484"/>
      <c r="D183" s="484"/>
      <c r="E183" s="485"/>
      <c r="F183" s="481"/>
      <c r="G183" s="482"/>
      <c r="H183" s="133"/>
      <c r="I183" s="134"/>
    </row>
    <row r="184" spans="1:9" x14ac:dyDescent="0.35">
      <c r="A184" s="483"/>
      <c r="B184" s="483"/>
      <c r="C184" s="484"/>
      <c r="D184" s="484"/>
      <c r="E184" s="485"/>
      <c r="F184" s="481"/>
      <c r="G184" s="482"/>
      <c r="H184" s="133"/>
      <c r="I184" s="134"/>
    </row>
    <row r="185" spans="1:9" x14ac:dyDescent="0.35">
      <c r="A185" s="483"/>
      <c r="B185" s="483"/>
      <c r="C185" s="484"/>
      <c r="D185" s="484"/>
      <c r="E185" s="485"/>
      <c r="F185" s="481"/>
      <c r="G185" s="482"/>
      <c r="H185" s="133"/>
      <c r="I185" s="134"/>
    </row>
    <row r="186" spans="1:9" x14ac:dyDescent="0.35">
      <c r="A186" s="483"/>
      <c r="B186" s="483"/>
      <c r="C186" s="484"/>
      <c r="D186" s="484"/>
      <c r="E186" s="485"/>
      <c r="F186" s="481"/>
      <c r="G186" s="482"/>
      <c r="H186" s="133"/>
      <c r="I186" s="134"/>
    </row>
    <row r="187" spans="1:9" x14ac:dyDescent="0.35">
      <c r="A187" s="483"/>
      <c r="B187" s="483"/>
      <c r="C187" s="484"/>
      <c r="D187" s="484"/>
      <c r="E187" s="485"/>
      <c r="F187" s="481"/>
      <c r="G187" s="482"/>
      <c r="H187" s="133"/>
      <c r="I187" s="134"/>
    </row>
    <row r="188" spans="1:9" x14ac:dyDescent="0.35">
      <c r="A188" s="483"/>
      <c r="B188" s="483"/>
      <c r="C188" s="484"/>
      <c r="D188" s="484"/>
      <c r="E188" s="485"/>
      <c r="F188" s="481"/>
      <c r="G188" s="482"/>
      <c r="H188" s="133"/>
      <c r="I188" s="134"/>
    </row>
    <row r="189" spans="1:9" x14ac:dyDescent="0.35">
      <c r="A189" s="483"/>
      <c r="B189" s="483"/>
      <c r="C189" s="484"/>
      <c r="D189" s="484"/>
      <c r="E189" s="485"/>
      <c r="F189" s="481"/>
      <c r="G189" s="482"/>
      <c r="H189" s="133"/>
      <c r="I189" s="134"/>
    </row>
    <row r="190" spans="1:9" x14ac:dyDescent="0.35">
      <c r="A190" s="483"/>
      <c r="B190" s="483"/>
      <c r="C190" s="484"/>
      <c r="D190" s="484"/>
      <c r="E190" s="485"/>
      <c r="F190" s="481"/>
      <c r="G190" s="482"/>
      <c r="H190" s="133"/>
      <c r="I190" s="134"/>
    </row>
    <row r="191" spans="1:9" x14ac:dyDescent="0.35">
      <c r="A191" s="483"/>
      <c r="B191" s="483"/>
      <c r="C191" s="484"/>
      <c r="D191" s="484"/>
      <c r="E191" s="485"/>
      <c r="F191" s="481"/>
      <c r="G191" s="482"/>
      <c r="H191" s="133"/>
      <c r="I191" s="134"/>
    </row>
    <row r="192" spans="1:9" x14ac:dyDescent="0.35">
      <c r="A192" s="483"/>
      <c r="B192" s="483"/>
      <c r="C192" s="484"/>
      <c r="D192" s="484"/>
      <c r="E192" s="485"/>
      <c r="F192" s="481"/>
      <c r="G192" s="482"/>
      <c r="H192" s="133"/>
      <c r="I192" s="134"/>
    </row>
    <row r="193" spans="1:9" x14ac:dyDescent="0.35">
      <c r="A193" s="483"/>
      <c r="B193" s="483"/>
      <c r="C193" s="484"/>
      <c r="D193" s="484"/>
      <c r="E193" s="485"/>
      <c r="F193" s="481"/>
      <c r="G193" s="482"/>
      <c r="H193" s="133"/>
      <c r="I193" s="134"/>
    </row>
    <row r="194" spans="1:9" x14ac:dyDescent="0.35">
      <c r="A194" s="483"/>
      <c r="B194" s="483"/>
      <c r="C194" s="484"/>
      <c r="D194" s="484"/>
      <c r="E194" s="485"/>
      <c r="F194" s="481"/>
      <c r="G194" s="482"/>
      <c r="H194" s="133"/>
      <c r="I194" s="134"/>
    </row>
    <row r="195" spans="1:9" x14ac:dyDescent="0.35">
      <c r="A195" s="483"/>
      <c r="B195" s="483"/>
      <c r="C195" s="484"/>
      <c r="D195" s="484"/>
      <c r="E195" s="485"/>
      <c r="F195" s="481"/>
      <c r="G195" s="482"/>
      <c r="H195" s="133"/>
      <c r="I195" s="134"/>
    </row>
    <row r="196" spans="1:9" x14ac:dyDescent="0.35">
      <c r="A196" s="483"/>
      <c r="B196" s="483"/>
      <c r="C196" s="484"/>
      <c r="D196" s="484"/>
      <c r="E196" s="485"/>
      <c r="F196" s="481"/>
      <c r="G196" s="482"/>
      <c r="H196" s="133"/>
      <c r="I196" s="134"/>
    </row>
    <row r="197" spans="1:9" x14ac:dyDescent="0.35">
      <c r="A197" s="483"/>
      <c r="B197" s="483"/>
      <c r="C197" s="484"/>
      <c r="D197" s="484"/>
      <c r="E197" s="485"/>
      <c r="F197" s="481"/>
      <c r="G197" s="482"/>
      <c r="H197" s="133"/>
      <c r="I197" s="134"/>
    </row>
    <row r="198" spans="1:9" x14ac:dyDescent="0.35">
      <c r="A198" s="483"/>
      <c r="B198" s="483"/>
      <c r="C198" s="484"/>
      <c r="D198" s="484"/>
      <c r="E198" s="485"/>
      <c r="F198" s="481"/>
      <c r="G198" s="482"/>
      <c r="H198" s="133"/>
      <c r="I198" s="134"/>
    </row>
    <row r="199" spans="1:9" x14ac:dyDescent="0.35">
      <c r="A199" s="483"/>
      <c r="B199" s="483"/>
      <c r="C199" s="484"/>
      <c r="D199" s="484"/>
      <c r="E199" s="485"/>
      <c r="F199" s="481"/>
      <c r="G199" s="482"/>
      <c r="H199" s="133"/>
      <c r="I199" s="134"/>
    </row>
    <row r="200" spans="1:9" x14ac:dyDescent="0.35">
      <c r="A200" s="483"/>
      <c r="B200" s="483"/>
      <c r="C200" s="484"/>
      <c r="D200" s="484"/>
      <c r="E200" s="485"/>
      <c r="F200" s="481"/>
      <c r="G200" s="482"/>
      <c r="H200" s="133"/>
      <c r="I200" s="134"/>
    </row>
    <row r="201" spans="1:9" x14ac:dyDescent="0.35">
      <c r="A201" s="483"/>
      <c r="B201" s="483"/>
      <c r="C201" s="484"/>
      <c r="D201" s="484"/>
      <c r="E201" s="485"/>
      <c r="F201" s="481"/>
      <c r="G201" s="482"/>
      <c r="H201" s="133"/>
      <c r="I201" s="134"/>
    </row>
    <row r="202" spans="1:9" x14ac:dyDescent="0.35">
      <c r="A202" s="483"/>
      <c r="B202" s="483"/>
      <c r="C202" s="484"/>
      <c r="D202" s="484"/>
      <c r="E202" s="485"/>
      <c r="F202" s="481"/>
      <c r="G202" s="482"/>
      <c r="H202" s="133"/>
      <c r="I202" s="134"/>
    </row>
    <row r="203" spans="1:9" x14ac:dyDescent="0.35">
      <c r="A203" s="483"/>
      <c r="B203" s="483"/>
      <c r="C203" s="484"/>
      <c r="D203" s="484"/>
      <c r="E203" s="485"/>
      <c r="F203" s="481"/>
      <c r="G203" s="482"/>
      <c r="H203" s="133"/>
      <c r="I203" s="134"/>
    </row>
    <row r="204" spans="1:9" x14ac:dyDescent="0.35">
      <c r="A204" s="483"/>
      <c r="B204" s="483"/>
      <c r="C204" s="484"/>
      <c r="D204" s="484"/>
      <c r="E204" s="485"/>
      <c r="F204" s="481"/>
      <c r="G204" s="482"/>
      <c r="H204" s="133"/>
      <c r="I204" s="134"/>
    </row>
    <row r="205" spans="1:9" x14ac:dyDescent="0.35">
      <c r="A205" s="483"/>
      <c r="B205" s="483"/>
      <c r="C205" s="484"/>
      <c r="D205" s="484"/>
      <c r="E205" s="485"/>
      <c r="F205" s="481"/>
      <c r="G205" s="482"/>
      <c r="H205" s="133"/>
      <c r="I205" s="134"/>
    </row>
    <row r="206" spans="1:9" x14ac:dyDescent="0.35">
      <c r="A206" s="483"/>
      <c r="B206" s="483"/>
      <c r="C206" s="484"/>
      <c r="D206" s="484"/>
      <c r="E206" s="485"/>
      <c r="F206" s="481"/>
      <c r="G206" s="482"/>
      <c r="H206" s="133"/>
      <c r="I206" s="134"/>
    </row>
    <row r="207" spans="1:9" x14ac:dyDescent="0.35">
      <c r="A207" s="483"/>
      <c r="B207" s="483"/>
      <c r="C207" s="484"/>
      <c r="D207" s="484"/>
      <c r="E207" s="485"/>
      <c r="F207" s="481"/>
      <c r="G207" s="482"/>
      <c r="H207" s="133"/>
      <c r="I207" s="134"/>
    </row>
    <row r="208" spans="1:9" x14ac:dyDescent="0.35">
      <c r="A208" s="483"/>
      <c r="B208" s="483"/>
      <c r="C208" s="484"/>
      <c r="D208" s="484"/>
      <c r="E208" s="485"/>
      <c r="F208" s="481"/>
      <c r="G208" s="482"/>
      <c r="H208" s="133"/>
      <c r="I208" s="134"/>
    </row>
    <row r="209" spans="1:9" x14ac:dyDescent="0.35">
      <c r="A209" s="483"/>
      <c r="B209" s="483"/>
      <c r="C209" s="484"/>
      <c r="D209" s="484"/>
      <c r="E209" s="485"/>
      <c r="F209" s="481"/>
      <c r="G209" s="482"/>
      <c r="H209" s="133"/>
      <c r="I209" s="134"/>
    </row>
    <row r="210" spans="1:9" x14ac:dyDescent="0.35">
      <c r="A210" s="483"/>
      <c r="B210" s="483"/>
      <c r="C210" s="484"/>
      <c r="D210" s="484"/>
      <c r="E210" s="485"/>
      <c r="F210" s="481"/>
      <c r="G210" s="482"/>
      <c r="H210" s="133"/>
      <c r="I210" s="134"/>
    </row>
    <row r="211" spans="1:9" x14ac:dyDescent="0.35">
      <c r="A211" s="483"/>
      <c r="B211" s="483"/>
      <c r="C211" s="484"/>
      <c r="D211" s="484"/>
      <c r="E211" s="485"/>
      <c r="F211" s="481"/>
      <c r="G211" s="482"/>
      <c r="H211" s="133"/>
      <c r="I211" s="134"/>
    </row>
    <row r="212" spans="1:9" x14ac:dyDescent="0.35">
      <c r="A212" s="483"/>
      <c r="B212" s="483"/>
      <c r="C212" s="484"/>
      <c r="D212" s="484"/>
      <c r="E212" s="485"/>
      <c r="F212" s="481"/>
      <c r="G212" s="482"/>
      <c r="H212" s="133"/>
      <c r="I212" s="134"/>
    </row>
    <row r="213" spans="1:9" x14ac:dyDescent="0.35">
      <c r="A213" s="483"/>
      <c r="B213" s="483"/>
      <c r="C213" s="484"/>
      <c r="D213" s="484"/>
      <c r="E213" s="485"/>
      <c r="F213" s="481"/>
      <c r="G213" s="482"/>
      <c r="H213" s="133"/>
      <c r="I213" s="134"/>
    </row>
    <row r="214" spans="1:9" x14ac:dyDescent="0.35">
      <c r="A214" s="499" t="s">
        <v>172</v>
      </c>
      <c r="B214" s="499"/>
      <c r="C214" s="499"/>
      <c r="D214" s="499"/>
      <c r="E214" s="500"/>
      <c r="F214" s="501"/>
      <c r="G214" s="502"/>
      <c r="H214" s="499"/>
      <c r="I214" s="136" t="str">
        <f>IF(SUM(I148:I213)=0,"",SUM(I148:I213))</f>
        <v/>
      </c>
    </row>
    <row r="215" spans="1:9" x14ac:dyDescent="0.35">
      <c r="A215" s="627" t="s">
        <v>2447</v>
      </c>
      <c r="B215" s="627"/>
      <c r="C215" s="628"/>
      <c r="D215" s="628"/>
      <c r="E215" s="629" t="s">
        <v>12</v>
      </c>
      <c r="F215" s="472" t="s">
        <v>13</v>
      </c>
      <c r="G215" s="473" t="s">
        <v>14</v>
      </c>
      <c r="H215" s="131" t="s">
        <v>15</v>
      </c>
      <c r="I215" s="131" t="s">
        <v>16</v>
      </c>
    </row>
    <row r="216" spans="1:9" x14ac:dyDescent="0.35">
      <c r="A216" s="483"/>
      <c r="B216" s="483"/>
      <c r="C216" s="484"/>
      <c r="D216" s="484"/>
      <c r="E216" s="485"/>
      <c r="F216" s="481"/>
      <c r="G216" s="482"/>
      <c r="H216" s="133"/>
      <c r="I216" s="134"/>
    </row>
    <row r="217" spans="1:9" ht="26" x14ac:dyDescent="0.35">
      <c r="A217" s="526" t="s">
        <v>2476</v>
      </c>
      <c r="B217" s="483"/>
      <c r="C217" s="484"/>
      <c r="D217" s="484"/>
      <c r="E217" s="485" t="s">
        <v>2477</v>
      </c>
      <c r="F217" s="481"/>
      <c r="G217" s="482"/>
      <c r="H217" s="133"/>
      <c r="I217" s="134"/>
    </row>
    <row r="218" spans="1:9" x14ac:dyDescent="0.35">
      <c r="A218" s="483"/>
      <c r="B218" s="483"/>
      <c r="C218" s="484"/>
      <c r="D218" s="484"/>
      <c r="E218" s="485"/>
      <c r="F218" s="481"/>
      <c r="G218" s="482"/>
      <c r="H218" s="133"/>
      <c r="I218" s="134"/>
    </row>
    <row r="219" spans="1:9" s="490" customFormat="1" ht="13" x14ac:dyDescent="0.3">
      <c r="A219" s="486" t="s">
        <v>2478</v>
      </c>
      <c r="B219" s="483"/>
      <c r="C219" s="484"/>
      <c r="D219" s="484"/>
      <c r="E219" s="403" t="s">
        <v>2479</v>
      </c>
      <c r="F219" s="399"/>
      <c r="G219" s="399"/>
      <c r="H219" s="615"/>
      <c r="I219" s="492"/>
    </row>
    <row r="220" spans="1:9" s="490" customFormat="1" ht="13" x14ac:dyDescent="0.3">
      <c r="A220" s="483"/>
      <c r="B220" s="483"/>
      <c r="C220" s="484"/>
      <c r="D220" s="484"/>
      <c r="E220" s="402"/>
      <c r="F220" s="399"/>
      <c r="G220" s="399"/>
      <c r="H220" s="615"/>
      <c r="I220" s="492"/>
    </row>
    <row r="221" spans="1:9" s="490" customFormat="1" ht="13" x14ac:dyDescent="0.3">
      <c r="A221" s="483"/>
      <c r="B221" s="486" t="s">
        <v>2480</v>
      </c>
      <c r="C221" s="484"/>
      <c r="D221" s="484"/>
      <c r="E221" s="402" t="s">
        <v>2481</v>
      </c>
      <c r="F221" s="481"/>
      <c r="G221" s="399"/>
      <c r="H221" s="133"/>
      <c r="I221" s="135"/>
    </row>
    <row r="222" spans="1:9" s="490" customFormat="1" ht="13" x14ac:dyDescent="0.3">
      <c r="A222" s="483"/>
      <c r="B222" s="483"/>
      <c r="C222" s="484"/>
      <c r="D222" s="484"/>
      <c r="E222" s="402"/>
      <c r="F222" s="399"/>
      <c r="G222" s="399"/>
      <c r="H222" s="133"/>
      <c r="I222" s="135"/>
    </row>
    <row r="223" spans="1:9" s="493" customFormat="1" ht="25" x14ac:dyDescent="0.25">
      <c r="A223" s="483"/>
      <c r="B223" s="483"/>
      <c r="C223" s="484" t="s">
        <v>41</v>
      </c>
      <c r="D223" s="484"/>
      <c r="E223" s="402" t="s">
        <v>2482</v>
      </c>
      <c r="F223" s="482" t="s">
        <v>660</v>
      </c>
      <c r="G223" s="399">
        <v>6</v>
      </c>
      <c r="H223" s="864"/>
      <c r="I223" s="135" t="str">
        <f>IF(H223=0,"",+G223*H223)</f>
        <v/>
      </c>
    </row>
    <row r="224" spans="1:9" s="490" customFormat="1" ht="13" x14ac:dyDescent="0.3">
      <c r="A224" s="483"/>
      <c r="B224" s="483"/>
      <c r="C224" s="484"/>
      <c r="D224" s="484"/>
      <c r="E224" s="402"/>
      <c r="F224" s="399"/>
      <c r="G224" s="399"/>
      <c r="H224" s="133"/>
      <c r="I224" s="135"/>
    </row>
    <row r="225" spans="1:9" s="490" customFormat="1" ht="13" x14ac:dyDescent="0.3">
      <c r="A225" s="483"/>
      <c r="B225" s="486"/>
      <c r="C225" s="484"/>
      <c r="D225" s="484"/>
      <c r="E225" s="402"/>
      <c r="F225" s="481"/>
      <c r="G225" s="399"/>
      <c r="H225" s="133"/>
      <c r="I225" s="135"/>
    </row>
    <row r="226" spans="1:9" s="490" customFormat="1" ht="13" x14ac:dyDescent="0.3">
      <c r="A226" s="483"/>
      <c r="B226" s="483"/>
      <c r="C226" s="484"/>
      <c r="D226" s="484"/>
      <c r="E226" s="402"/>
      <c r="F226" s="399"/>
      <c r="G226" s="399"/>
      <c r="H226" s="133"/>
      <c r="I226" s="135"/>
    </row>
    <row r="227" spans="1:9" s="490" customFormat="1" ht="13" x14ac:dyDescent="0.3">
      <c r="A227" s="483"/>
      <c r="B227" s="486"/>
      <c r="C227" s="484"/>
      <c r="D227" s="484"/>
      <c r="E227" s="402"/>
      <c r="F227" s="481"/>
      <c r="G227" s="399"/>
      <c r="H227" s="133"/>
      <c r="I227" s="135"/>
    </row>
    <row r="228" spans="1:9" s="490" customFormat="1" ht="13" x14ac:dyDescent="0.3">
      <c r="A228" s="483"/>
      <c r="B228" s="483"/>
      <c r="C228" s="484"/>
      <c r="D228" s="484"/>
      <c r="E228" s="402"/>
      <c r="F228" s="399"/>
      <c r="G228" s="399"/>
      <c r="H228" s="133"/>
      <c r="I228" s="135"/>
    </row>
    <row r="229" spans="1:9" s="490" customFormat="1" ht="13" x14ac:dyDescent="0.3">
      <c r="A229" s="483"/>
      <c r="B229" s="486"/>
      <c r="C229" s="484"/>
      <c r="D229" s="484"/>
      <c r="E229" s="402"/>
      <c r="F229" s="481"/>
      <c r="G229" s="399"/>
      <c r="H229" s="133"/>
      <c r="I229" s="135"/>
    </row>
    <row r="230" spans="1:9" x14ac:dyDescent="0.35">
      <c r="A230" s="483"/>
      <c r="B230" s="483"/>
      <c r="C230" s="484"/>
      <c r="D230" s="484"/>
      <c r="E230" s="555"/>
      <c r="F230" s="481"/>
      <c r="G230" s="482"/>
      <c r="H230" s="133"/>
      <c r="I230" s="134"/>
    </row>
    <row r="231" spans="1:9" x14ac:dyDescent="0.35">
      <c r="A231" s="483"/>
      <c r="B231" s="483"/>
      <c r="C231" s="484"/>
      <c r="D231" s="484"/>
      <c r="E231" s="555"/>
      <c r="F231" s="481"/>
      <c r="G231" s="482"/>
      <c r="H231" s="133"/>
      <c r="I231" s="134"/>
    </row>
    <row r="232" spans="1:9" x14ac:dyDescent="0.35">
      <c r="A232" s="483"/>
      <c r="B232" s="483"/>
      <c r="C232" s="484"/>
      <c r="D232" s="484"/>
      <c r="E232" s="555"/>
      <c r="F232" s="481"/>
      <c r="G232" s="482"/>
      <c r="H232" s="133"/>
      <c r="I232" s="134"/>
    </row>
    <row r="233" spans="1:9" x14ac:dyDescent="0.35">
      <c r="A233" s="483"/>
      <c r="B233" s="483"/>
      <c r="C233" s="484"/>
      <c r="D233" s="484"/>
      <c r="E233" s="555"/>
      <c r="F233" s="481"/>
      <c r="G233" s="482"/>
      <c r="H233" s="133"/>
      <c r="I233" s="135"/>
    </row>
    <row r="234" spans="1:9" x14ac:dyDescent="0.35">
      <c r="A234" s="483"/>
      <c r="B234" s="483"/>
      <c r="C234" s="484"/>
      <c r="D234" s="484"/>
      <c r="E234" s="555"/>
      <c r="F234" s="481"/>
      <c r="G234" s="482"/>
      <c r="H234" s="133"/>
      <c r="I234" s="134"/>
    </row>
    <row r="235" spans="1:9" x14ac:dyDescent="0.35">
      <c r="A235" s="483"/>
      <c r="B235" s="483"/>
      <c r="C235" s="484"/>
      <c r="D235" s="484"/>
      <c r="E235" s="555"/>
      <c r="F235" s="481"/>
      <c r="G235" s="482"/>
      <c r="H235" s="133"/>
      <c r="I235" s="135"/>
    </row>
    <row r="236" spans="1:9" x14ac:dyDescent="0.35">
      <c r="A236" s="483"/>
      <c r="B236" s="483"/>
      <c r="C236" s="484"/>
      <c r="D236" s="484"/>
      <c r="E236" s="555"/>
      <c r="F236" s="481"/>
      <c r="G236" s="482"/>
      <c r="H236" s="133"/>
      <c r="I236" s="135"/>
    </row>
    <row r="237" spans="1:9" x14ac:dyDescent="0.35">
      <c r="A237" s="483"/>
      <c r="B237" s="483"/>
      <c r="C237" s="484"/>
      <c r="D237" s="484"/>
      <c r="E237" s="555"/>
      <c r="F237" s="481"/>
      <c r="G237" s="482"/>
      <c r="H237" s="133"/>
      <c r="I237" s="134"/>
    </row>
    <row r="238" spans="1:9" x14ac:dyDescent="0.35">
      <c r="A238" s="483"/>
      <c r="B238" s="483"/>
      <c r="C238" s="484"/>
      <c r="D238" s="484"/>
      <c r="E238" s="555"/>
      <c r="F238" s="481"/>
      <c r="G238" s="482"/>
      <c r="H238" s="133"/>
      <c r="I238" s="134"/>
    </row>
    <row r="239" spans="1:9" x14ac:dyDescent="0.35">
      <c r="A239" s="483"/>
      <c r="B239" s="483"/>
      <c r="C239" s="484"/>
      <c r="D239" s="484"/>
      <c r="E239" s="555"/>
      <c r="F239" s="481"/>
      <c r="G239" s="482"/>
      <c r="H239" s="133"/>
      <c r="I239" s="135"/>
    </row>
    <row r="240" spans="1:9" x14ac:dyDescent="0.35">
      <c r="A240" s="483"/>
      <c r="B240" s="483"/>
      <c r="C240" s="484"/>
      <c r="D240" s="484"/>
      <c r="E240" s="555"/>
      <c r="F240" s="481"/>
      <c r="G240" s="482"/>
      <c r="H240" s="133"/>
      <c r="I240" s="134"/>
    </row>
    <row r="241" spans="1:9" x14ac:dyDescent="0.35">
      <c r="A241" s="483"/>
      <c r="B241" s="483"/>
      <c r="C241" s="484"/>
      <c r="D241" s="484"/>
      <c r="E241" s="555"/>
      <c r="F241" s="481"/>
      <c r="G241" s="482"/>
      <c r="H241" s="133"/>
      <c r="I241" s="135"/>
    </row>
    <row r="242" spans="1:9" x14ac:dyDescent="0.35">
      <c r="A242" s="483"/>
      <c r="B242" s="483"/>
      <c r="C242" s="484"/>
      <c r="D242" s="484"/>
      <c r="E242" s="555"/>
      <c r="F242" s="481"/>
      <c r="G242" s="482"/>
      <c r="H242" s="133"/>
      <c r="I242" s="135"/>
    </row>
    <row r="243" spans="1:9" x14ac:dyDescent="0.35">
      <c r="A243" s="483"/>
      <c r="B243" s="483"/>
      <c r="C243" s="484"/>
      <c r="D243" s="484"/>
      <c r="E243" s="555"/>
      <c r="F243" s="481"/>
      <c r="G243" s="482"/>
      <c r="H243" s="133"/>
      <c r="I243" s="135"/>
    </row>
    <row r="244" spans="1:9" x14ac:dyDescent="0.35">
      <c r="A244" s="483"/>
      <c r="B244" s="483"/>
      <c r="C244" s="484"/>
      <c r="D244" s="484"/>
      <c r="E244" s="555"/>
      <c r="F244" s="481"/>
      <c r="G244" s="482"/>
      <c r="H244" s="133"/>
      <c r="I244" s="135"/>
    </row>
    <row r="245" spans="1:9" x14ac:dyDescent="0.35">
      <c r="A245" s="483"/>
      <c r="B245" s="483"/>
      <c r="C245" s="484"/>
      <c r="D245" s="484"/>
      <c r="E245" s="555"/>
      <c r="F245" s="481"/>
      <c r="G245" s="482"/>
      <c r="H245" s="133"/>
      <c r="I245" s="135"/>
    </row>
    <row r="246" spans="1:9" x14ac:dyDescent="0.35">
      <c r="A246" s="483"/>
      <c r="B246" s="483"/>
      <c r="C246" s="484"/>
      <c r="D246" s="484"/>
      <c r="E246" s="555"/>
      <c r="F246" s="481"/>
      <c r="G246" s="482"/>
      <c r="H246" s="133"/>
      <c r="I246" s="135"/>
    </row>
    <row r="247" spans="1:9" x14ac:dyDescent="0.35">
      <c r="A247" s="483"/>
      <c r="B247" s="483"/>
      <c r="C247" s="484"/>
      <c r="D247" s="484"/>
      <c r="E247" s="485"/>
      <c r="F247" s="481"/>
      <c r="G247" s="482"/>
      <c r="H247" s="133"/>
      <c r="I247" s="135"/>
    </row>
    <row r="248" spans="1:9" x14ac:dyDescent="0.35">
      <c r="A248" s="483"/>
      <c r="B248" s="483"/>
      <c r="C248" s="484"/>
      <c r="D248" s="484"/>
      <c r="E248" s="555"/>
      <c r="F248" s="481"/>
      <c r="G248" s="482"/>
      <c r="H248" s="133"/>
      <c r="I248" s="135"/>
    </row>
    <row r="249" spans="1:9" x14ac:dyDescent="0.35">
      <c r="A249" s="483"/>
      <c r="B249" s="483"/>
      <c r="C249" s="484"/>
      <c r="D249" s="484"/>
      <c r="E249" s="555"/>
      <c r="F249" s="481"/>
      <c r="G249" s="482"/>
      <c r="H249" s="133"/>
      <c r="I249" s="135"/>
    </row>
    <row r="250" spans="1:9" x14ac:dyDescent="0.35">
      <c r="A250" s="483"/>
      <c r="B250" s="483"/>
      <c r="C250" s="484"/>
      <c r="D250" s="484"/>
      <c r="E250" s="555"/>
      <c r="F250" s="481"/>
      <c r="G250" s="482"/>
      <c r="H250" s="133"/>
      <c r="I250" s="135"/>
    </row>
    <row r="251" spans="1:9" x14ac:dyDescent="0.35">
      <c r="A251" s="483"/>
      <c r="B251" s="483"/>
      <c r="C251" s="484"/>
      <c r="D251" s="484"/>
      <c r="E251" s="555"/>
      <c r="F251" s="481"/>
      <c r="G251" s="482"/>
      <c r="H251" s="133"/>
      <c r="I251" s="135"/>
    </row>
    <row r="252" spans="1:9" x14ac:dyDescent="0.35">
      <c r="A252" s="483"/>
      <c r="B252" s="483"/>
      <c r="C252" s="484"/>
      <c r="D252" s="484"/>
      <c r="E252" s="555"/>
      <c r="F252" s="481"/>
      <c r="G252" s="482"/>
      <c r="H252" s="133"/>
      <c r="I252" s="134"/>
    </row>
    <row r="253" spans="1:9" x14ac:dyDescent="0.35">
      <c r="A253" s="483"/>
      <c r="B253" s="483"/>
      <c r="C253" s="484"/>
      <c r="D253" s="484"/>
      <c r="E253" s="555"/>
      <c r="F253" s="481"/>
      <c r="G253" s="482"/>
      <c r="H253" s="133"/>
      <c r="I253" s="135"/>
    </row>
    <row r="254" spans="1:9" x14ac:dyDescent="0.35">
      <c r="A254" s="483"/>
      <c r="B254" s="483"/>
      <c r="C254" s="484"/>
      <c r="D254" s="484"/>
      <c r="E254" s="555"/>
      <c r="F254" s="481"/>
      <c r="G254" s="482"/>
      <c r="H254" s="133"/>
      <c r="I254" s="135"/>
    </row>
    <row r="255" spans="1:9" x14ac:dyDescent="0.35">
      <c r="A255" s="483"/>
      <c r="B255" s="483"/>
      <c r="C255" s="484"/>
      <c r="D255" s="484"/>
      <c r="E255" s="485"/>
      <c r="F255" s="481"/>
      <c r="G255" s="482"/>
      <c r="H255" s="133"/>
      <c r="I255" s="134"/>
    </row>
    <row r="256" spans="1:9" x14ac:dyDescent="0.35">
      <c r="A256" s="483"/>
      <c r="B256" s="483"/>
      <c r="C256" s="484"/>
      <c r="D256" s="484"/>
      <c r="E256" s="485"/>
      <c r="F256" s="481"/>
      <c r="G256" s="482"/>
      <c r="H256" s="133"/>
      <c r="I256" s="135"/>
    </row>
    <row r="257" spans="1:9" x14ac:dyDescent="0.35">
      <c r="A257" s="483"/>
      <c r="B257" s="483"/>
      <c r="C257" s="484"/>
      <c r="D257" s="484"/>
      <c r="E257" s="485"/>
      <c r="F257" s="481"/>
      <c r="G257" s="482"/>
      <c r="H257" s="133"/>
      <c r="I257" s="135"/>
    </row>
    <row r="258" spans="1:9" x14ac:dyDescent="0.35">
      <c r="A258" s="483"/>
      <c r="B258" s="483"/>
      <c r="C258" s="484"/>
      <c r="D258" s="484"/>
      <c r="E258" s="555"/>
      <c r="F258" s="481"/>
      <c r="G258" s="482"/>
      <c r="H258" s="133"/>
      <c r="I258" s="135"/>
    </row>
    <row r="259" spans="1:9" x14ac:dyDescent="0.35">
      <c r="A259" s="483"/>
      <c r="B259" s="483"/>
      <c r="C259" s="484"/>
      <c r="D259" s="484"/>
      <c r="E259" s="555"/>
      <c r="F259" s="481"/>
      <c r="G259" s="482"/>
      <c r="H259" s="133"/>
      <c r="I259" s="135"/>
    </row>
    <row r="260" spans="1:9" x14ac:dyDescent="0.35">
      <c r="A260" s="483"/>
      <c r="B260" s="483"/>
      <c r="C260" s="484"/>
      <c r="D260" s="484"/>
      <c r="E260" s="555"/>
      <c r="F260" s="481"/>
      <c r="G260" s="482"/>
      <c r="H260" s="133"/>
      <c r="I260" s="135"/>
    </row>
    <row r="261" spans="1:9" x14ac:dyDescent="0.35">
      <c r="A261" s="483"/>
      <c r="B261" s="483"/>
      <c r="C261" s="484"/>
      <c r="D261" s="484"/>
      <c r="E261" s="555"/>
      <c r="F261" s="481"/>
      <c r="G261" s="482"/>
      <c r="H261" s="133"/>
      <c r="I261" s="135"/>
    </row>
    <row r="262" spans="1:9" x14ac:dyDescent="0.35">
      <c r="A262" s="483"/>
      <c r="B262" s="483"/>
      <c r="C262" s="484"/>
      <c r="D262" s="484"/>
      <c r="E262" s="555"/>
      <c r="F262" s="481"/>
      <c r="G262" s="482"/>
      <c r="H262" s="133"/>
      <c r="I262" s="135"/>
    </row>
    <row r="263" spans="1:9" x14ac:dyDescent="0.35">
      <c r="A263" s="483"/>
      <c r="B263" s="483"/>
      <c r="C263" s="484"/>
      <c r="D263" s="484"/>
      <c r="E263" s="555"/>
      <c r="F263" s="481"/>
      <c r="G263" s="482"/>
      <c r="H263" s="133"/>
      <c r="I263" s="135"/>
    </row>
    <row r="264" spans="1:9" x14ac:dyDescent="0.35">
      <c r="A264" s="483"/>
      <c r="B264" s="483"/>
      <c r="C264" s="484"/>
      <c r="D264" s="484"/>
      <c r="E264" s="555"/>
      <c r="F264" s="481"/>
      <c r="G264" s="482"/>
      <c r="H264" s="133"/>
      <c r="I264" s="135"/>
    </row>
    <row r="265" spans="1:9" x14ac:dyDescent="0.35">
      <c r="A265" s="483"/>
      <c r="B265" s="483"/>
      <c r="C265" s="484"/>
      <c r="D265" s="484"/>
      <c r="E265" s="555"/>
      <c r="F265" s="481"/>
      <c r="G265" s="482"/>
      <c r="H265" s="133"/>
      <c r="I265" s="135"/>
    </row>
    <row r="266" spans="1:9" x14ac:dyDescent="0.35">
      <c r="A266" s="483"/>
      <c r="B266" s="483"/>
      <c r="C266" s="484"/>
      <c r="D266" s="484"/>
      <c r="E266" s="555"/>
      <c r="F266" s="481"/>
      <c r="G266" s="482"/>
      <c r="H266" s="133"/>
      <c r="I266" s="135"/>
    </row>
    <row r="267" spans="1:9" x14ac:dyDescent="0.35">
      <c r="A267" s="483"/>
      <c r="B267" s="483"/>
      <c r="C267" s="484"/>
      <c r="D267" s="484"/>
      <c r="E267" s="555"/>
      <c r="F267" s="481"/>
      <c r="G267" s="482"/>
      <c r="H267" s="133"/>
      <c r="I267" s="135"/>
    </row>
    <row r="268" spans="1:9" x14ac:dyDescent="0.35">
      <c r="A268" s="483"/>
      <c r="B268" s="483"/>
      <c r="C268" s="484"/>
      <c r="D268" s="484"/>
      <c r="E268" s="555"/>
      <c r="F268" s="481"/>
      <c r="G268" s="482"/>
      <c r="H268" s="133"/>
      <c r="I268" s="135"/>
    </row>
    <row r="269" spans="1:9" x14ac:dyDescent="0.35">
      <c r="A269" s="483"/>
      <c r="B269" s="483"/>
      <c r="C269" s="484"/>
      <c r="D269" s="484"/>
      <c r="E269" s="555"/>
      <c r="F269" s="481"/>
      <c r="G269" s="482"/>
      <c r="H269" s="133"/>
      <c r="I269" s="135"/>
    </row>
    <row r="270" spans="1:9" x14ac:dyDescent="0.35">
      <c r="A270" s="483"/>
      <c r="B270" s="483"/>
      <c r="C270" s="484"/>
      <c r="D270" s="484"/>
      <c r="E270" s="555"/>
      <c r="F270" s="481"/>
      <c r="G270" s="482"/>
      <c r="H270" s="133"/>
      <c r="I270" s="135"/>
    </row>
    <row r="271" spans="1:9" x14ac:dyDescent="0.35">
      <c r="A271" s="483"/>
      <c r="B271" s="483"/>
      <c r="C271" s="484"/>
      <c r="D271" s="484"/>
      <c r="E271" s="555"/>
      <c r="F271" s="481"/>
      <c r="G271" s="482"/>
      <c r="H271" s="133"/>
      <c r="I271" s="135"/>
    </row>
    <row r="272" spans="1:9" x14ac:dyDescent="0.35">
      <c r="A272" s="483"/>
      <c r="B272" s="483"/>
      <c r="C272" s="484"/>
      <c r="D272" s="484"/>
      <c r="E272" s="555"/>
      <c r="F272" s="481"/>
      <c r="G272" s="482"/>
      <c r="H272" s="133"/>
      <c r="I272" s="135"/>
    </row>
    <row r="273" spans="1:9" x14ac:dyDescent="0.35">
      <c r="A273" s="483"/>
      <c r="B273" s="483"/>
      <c r="C273" s="484"/>
      <c r="D273" s="484"/>
      <c r="E273" s="555"/>
      <c r="F273" s="481"/>
      <c r="G273" s="482"/>
      <c r="H273" s="133"/>
      <c r="I273" s="135"/>
    </row>
    <row r="274" spans="1:9" x14ac:dyDescent="0.35">
      <c r="A274" s="483"/>
      <c r="B274" s="483"/>
      <c r="C274" s="484"/>
      <c r="D274" s="484"/>
      <c r="E274" s="555"/>
      <c r="F274" s="481"/>
      <c r="G274" s="482"/>
      <c r="H274" s="133"/>
      <c r="I274" s="135"/>
    </row>
    <row r="275" spans="1:9" x14ac:dyDescent="0.35">
      <c r="A275" s="483"/>
      <c r="B275" s="483"/>
      <c r="C275" s="484"/>
      <c r="D275" s="484"/>
      <c r="E275" s="555"/>
      <c r="F275" s="481"/>
      <c r="G275" s="482"/>
      <c r="H275" s="133"/>
      <c r="I275" s="135"/>
    </row>
    <row r="276" spans="1:9" x14ac:dyDescent="0.35">
      <c r="A276" s="483"/>
      <c r="B276" s="483"/>
      <c r="C276" s="484"/>
      <c r="D276" s="484"/>
      <c r="E276" s="555"/>
      <c r="F276" s="481"/>
      <c r="G276" s="482"/>
      <c r="H276" s="133"/>
      <c r="I276" s="135"/>
    </row>
    <row r="277" spans="1:9" x14ac:dyDescent="0.35">
      <c r="A277" s="483"/>
      <c r="B277" s="483"/>
      <c r="C277" s="484"/>
      <c r="D277" s="484"/>
      <c r="E277" s="555"/>
      <c r="F277" s="481"/>
      <c r="G277" s="482"/>
      <c r="H277" s="133"/>
      <c r="I277" s="134"/>
    </row>
    <row r="278" spans="1:9" x14ac:dyDescent="0.35">
      <c r="A278" s="483"/>
      <c r="B278" s="483"/>
      <c r="C278" s="484"/>
      <c r="D278" s="484"/>
      <c r="E278" s="555"/>
      <c r="F278" s="481"/>
      <c r="G278" s="482"/>
      <c r="H278" s="133"/>
      <c r="I278" s="134"/>
    </row>
    <row r="279" spans="1:9" x14ac:dyDescent="0.35">
      <c r="A279" s="483"/>
      <c r="B279" s="483"/>
      <c r="C279" s="484"/>
      <c r="D279" s="484"/>
      <c r="E279" s="555"/>
      <c r="F279" s="481"/>
      <c r="G279" s="482"/>
      <c r="H279" s="133"/>
      <c r="I279" s="134"/>
    </row>
    <row r="280" spans="1:9" x14ac:dyDescent="0.35">
      <c r="A280" s="483"/>
      <c r="B280" s="483"/>
      <c r="C280" s="484"/>
      <c r="D280" s="484"/>
      <c r="E280" s="555"/>
      <c r="F280" s="481"/>
      <c r="G280" s="482"/>
      <c r="H280" s="133"/>
      <c r="I280" s="134"/>
    </row>
    <row r="281" spans="1:9" x14ac:dyDescent="0.35">
      <c r="A281" s="483"/>
      <c r="B281" s="483"/>
      <c r="C281" s="484"/>
      <c r="D281" s="484"/>
      <c r="E281" s="555"/>
      <c r="F281" s="481"/>
      <c r="G281" s="482"/>
      <c r="H281" s="133"/>
      <c r="I281" s="134"/>
    </row>
    <row r="282" spans="1:9" x14ac:dyDescent="0.35">
      <c r="A282" s="483"/>
      <c r="B282" s="483"/>
      <c r="C282" s="484"/>
      <c r="D282" s="484"/>
      <c r="E282" s="555"/>
      <c r="F282" s="481"/>
      <c r="G282" s="482"/>
      <c r="H282" s="133"/>
      <c r="I282" s="134"/>
    </row>
    <row r="283" spans="1:9" x14ac:dyDescent="0.35">
      <c r="A283" s="499" t="s">
        <v>172</v>
      </c>
      <c r="B283" s="499"/>
      <c r="C283" s="499"/>
      <c r="D283" s="499"/>
      <c r="E283" s="500"/>
      <c r="F283" s="501"/>
      <c r="G283" s="502"/>
      <c r="H283" s="499"/>
      <c r="I283" s="136" t="str">
        <f>IF(SUM(I216:I282)=0,"",SUM(I216:I282))</f>
        <v/>
      </c>
    </row>
    <row r="284" spans="1:9" x14ac:dyDescent="0.35">
      <c r="A284" s="627" t="s">
        <v>2447</v>
      </c>
      <c r="B284" s="627"/>
      <c r="C284" s="628"/>
      <c r="D284" s="628"/>
      <c r="E284" s="629" t="s">
        <v>12</v>
      </c>
      <c r="F284" s="472" t="s">
        <v>13</v>
      </c>
      <c r="G284" s="473" t="s">
        <v>14</v>
      </c>
      <c r="H284" s="131" t="s">
        <v>15</v>
      </c>
      <c r="I284" s="131" t="s">
        <v>16</v>
      </c>
    </row>
    <row r="285" spans="1:9" x14ac:dyDescent="0.35">
      <c r="A285" s="483"/>
      <c r="B285" s="483"/>
      <c r="C285" s="484"/>
      <c r="D285" s="484"/>
      <c r="E285" s="485"/>
      <c r="F285" s="481"/>
      <c r="G285" s="482"/>
      <c r="H285" s="133"/>
      <c r="I285" s="134"/>
    </row>
    <row r="286" spans="1:9" ht="26" x14ac:dyDescent="0.35">
      <c r="A286" s="526" t="s">
        <v>2483</v>
      </c>
      <c r="B286" s="483"/>
      <c r="C286" s="484"/>
      <c r="D286" s="484"/>
      <c r="E286" s="485" t="s">
        <v>2484</v>
      </c>
      <c r="F286" s="481"/>
      <c r="G286" s="482"/>
      <c r="H286" s="133"/>
      <c r="I286" s="134"/>
    </row>
    <row r="287" spans="1:9" x14ac:dyDescent="0.35">
      <c r="A287" s="483"/>
      <c r="B287" s="483"/>
      <c r="C287" s="484"/>
      <c r="D287" s="484"/>
      <c r="E287" s="555"/>
      <c r="F287" s="481"/>
      <c r="G287" s="482"/>
      <c r="H287" s="133"/>
      <c r="I287" s="134"/>
    </row>
    <row r="288" spans="1:9" x14ac:dyDescent="0.35">
      <c r="A288" s="483" t="s">
        <v>2485</v>
      </c>
      <c r="B288" s="483"/>
      <c r="C288" s="484"/>
      <c r="D288" s="484"/>
      <c r="E288" s="555" t="s">
        <v>2486</v>
      </c>
      <c r="F288" s="481"/>
      <c r="G288" s="482"/>
      <c r="H288" s="133"/>
      <c r="I288" s="134"/>
    </row>
    <row r="289" spans="1:9" x14ac:dyDescent="0.35">
      <c r="A289" s="483"/>
      <c r="B289" s="483"/>
      <c r="C289" s="484"/>
      <c r="D289" s="484"/>
      <c r="E289" s="555"/>
      <c r="F289" s="481"/>
      <c r="G289" s="482"/>
      <c r="H289" s="133"/>
      <c r="I289" s="134"/>
    </row>
    <row r="290" spans="1:9" ht="25" x14ac:dyDescent="0.35">
      <c r="A290" s="483"/>
      <c r="B290" s="483" t="s">
        <v>2487</v>
      </c>
      <c r="C290" s="484"/>
      <c r="D290" s="484"/>
      <c r="E290" s="555" t="s">
        <v>2488</v>
      </c>
      <c r="F290" s="482" t="s">
        <v>660</v>
      </c>
      <c r="G290" s="399">
        <v>6</v>
      </c>
      <c r="H290" s="864"/>
      <c r="I290" s="135" t="str">
        <f>IF(H290=0,"",+G290*H290)</f>
        <v/>
      </c>
    </row>
    <row r="291" spans="1:9" x14ac:dyDescent="0.35">
      <c r="A291" s="483"/>
      <c r="B291" s="483"/>
      <c r="C291" s="484"/>
      <c r="D291" s="484"/>
      <c r="E291" s="555"/>
      <c r="F291" s="482"/>
      <c r="G291" s="399"/>
      <c r="H291" s="133"/>
      <c r="I291" s="135"/>
    </row>
    <row r="292" spans="1:9" x14ac:dyDescent="0.35">
      <c r="A292" s="483"/>
      <c r="B292" s="483" t="s">
        <v>2489</v>
      </c>
      <c r="C292" s="484"/>
      <c r="D292" s="484"/>
      <c r="E292" s="555" t="s">
        <v>2490</v>
      </c>
      <c r="F292" s="482" t="s">
        <v>660</v>
      </c>
      <c r="G292" s="399">
        <v>0.5</v>
      </c>
      <c r="H292" s="864"/>
      <c r="I292" s="135" t="str">
        <f>IF(H292=0,"",+G292*H292)</f>
        <v/>
      </c>
    </row>
    <row r="293" spans="1:9" x14ac:dyDescent="0.35">
      <c r="A293" s="483"/>
      <c r="B293" s="483"/>
      <c r="C293" s="484"/>
      <c r="D293" s="484"/>
      <c r="E293" s="555"/>
      <c r="F293" s="481"/>
      <c r="G293" s="482"/>
      <c r="H293" s="133"/>
      <c r="I293" s="134"/>
    </row>
    <row r="294" spans="1:9" x14ac:dyDescent="0.35">
      <c r="A294" s="483" t="s">
        <v>2491</v>
      </c>
      <c r="B294" s="483"/>
      <c r="C294" s="484"/>
      <c r="D294" s="484"/>
      <c r="E294" s="556" t="s">
        <v>2492</v>
      </c>
      <c r="F294" s="482"/>
      <c r="G294" s="482"/>
      <c r="H294" s="133"/>
      <c r="I294" s="134"/>
    </row>
    <row r="295" spans="1:9" x14ac:dyDescent="0.35">
      <c r="A295" s="483"/>
      <c r="B295" s="483"/>
      <c r="C295" s="484"/>
      <c r="D295" s="484"/>
      <c r="E295" s="556"/>
      <c r="F295" s="482"/>
      <c r="G295" s="482"/>
      <c r="H295" s="133"/>
      <c r="I295" s="134"/>
    </row>
    <row r="296" spans="1:9" ht="25" x14ac:dyDescent="0.35">
      <c r="A296" s="483"/>
      <c r="B296" s="483" t="s">
        <v>2493</v>
      </c>
      <c r="C296" s="484"/>
      <c r="D296" s="484"/>
      <c r="E296" s="555" t="s">
        <v>2494</v>
      </c>
      <c r="F296" s="482" t="s">
        <v>2495</v>
      </c>
      <c r="G296" s="399">
        <v>20</v>
      </c>
      <c r="H296" s="864"/>
      <c r="I296" s="135" t="str">
        <f>IF(H296=0,"",+G296*H296)</f>
        <v/>
      </c>
    </row>
    <row r="297" spans="1:9" x14ac:dyDescent="0.35">
      <c r="A297" s="483"/>
      <c r="B297" s="483"/>
      <c r="C297" s="484"/>
      <c r="D297" s="484"/>
      <c r="E297" s="555"/>
      <c r="F297" s="482"/>
      <c r="G297" s="482"/>
      <c r="H297" s="133"/>
      <c r="I297" s="134"/>
    </row>
    <row r="298" spans="1:9" x14ac:dyDescent="0.35">
      <c r="A298" s="483"/>
      <c r="B298" s="483"/>
      <c r="C298" s="484"/>
      <c r="D298" s="484"/>
      <c r="E298" s="555"/>
      <c r="F298" s="482"/>
      <c r="G298" s="482"/>
      <c r="H298" s="133"/>
      <c r="I298" s="135"/>
    </row>
    <row r="299" spans="1:9" x14ac:dyDescent="0.35">
      <c r="A299" s="483"/>
      <c r="B299" s="483"/>
      <c r="C299" s="484"/>
      <c r="D299" s="484"/>
      <c r="E299" s="555"/>
      <c r="F299" s="482"/>
      <c r="G299" s="482"/>
      <c r="H299" s="133"/>
      <c r="I299" s="134"/>
    </row>
    <row r="300" spans="1:9" x14ac:dyDescent="0.35">
      <c r="A300" s="483"/>
      <c r="B300" s="483"/>
      <c r="C300" s="484"/>
      <c r="D300" s="484"/>
      <c r="E300" s="555"/>
      <c r="F300" s="482"/>
      <c r="G300" s="482"/>
      <c r="H300" s="133"/>
      <c r="I300" s="135"/>
    </row>
    <row r="301" spans="1:9" x14ac:dyDescent="0.35">
      <c r="A301" s="483"/>
      <c r="B301" s="483"/>
      <c r="C301" s="484"/>
      <c r="D301" s="484"/>
      <c r="E301" s="555"/>
      <c r="F301" s="482"/>
      <c r="G301" s="482"/>
      <c r="H301" s="133"/>
      <c r="I301" s="134"/>
    </row>
    <row r="302" spans="1:9" x14ac:dyDescent="0.35">
      <c r="A302" s="483"/>
      <c r="B302" s="483"/>
      <c r="C302" s="484"/>
      <c r="D302" s="484"/>
      <c r="E302" s="555"/>
      <c r="F302" s="482"/>
      <c r="G302" s="482"/>
      <c r="H302" s="133"/>
      <c r="I302" s="135"/>
    </row>
    <row r="303" spans="1:9" x14ac:dyDescent="0.35">
      <c r="A303" s="483"/>
      <c r="B303" s="483"/>
      <c r="C303" s="484"/>
      <c r="D303" s="484"/>
      <c r="E303" s="555"/>
      <c r="F303" s="482"/>
      <c r="G303" s="482"/>
      <c r="H303" s="133"/>
      <c r="I303" s="134"/>
    </row>
    <row r="304" spans="1:9" x14ac:dyDescent="0.35">
      <c r="A304" s="483"/>
      <c r="B304" s="483"/>
      <c r="C304" s="484"/>
      <c r="D304" s="484"/>
      <c r="E304" s="555"/>
      <c r="F304" s="482"/>
      <c r="G304" s="482"/>
      <c r="H304" s="133"/>
      <c r="I304" s="135"/>
    </row>
    <row r="305" spans="1:9" x14ac:dyDescent="0.35">
      <c r="A305" s="483"/>
      <c r="B305" s="483"/>
      <c r="C305" s="484"/>
      <c r="D305" s="484"/>
      <c r="E305" s="555"/>
      <c r="F305" s="482"/>
      <c r="G305" s="482"/>
      <c r="H305" s="133"/>
      <c r="I305" s="134"/>
    </row>
    <row r="306" spans="1:9" x14ac:dyDescent="0.35">
      <c r="A306" s="483"/>
      <c r="B306" s="483"/>
      <c r="C306" s="484"/>
      <c r="D306" s="484"/>
      <c r="E306" s="555"/>
      <c r="F306" s="482"/>
      <c r="G306" s="482"/>
      <c r="H306" s="133"/>
      <c r="I306" s="135"/>
    </row>
    <row r="307" spans="1:9" x14ac:dyDescent="0.35">
      <c r="A307" s="483"/>
      <c r="B307" s="483"/>
      <c r="C307" s="484"/>
      <c r="D307" s="484"/>
      <c r="E307" s="555"/>
      <c r="F307" s="482"/>
      <c r="G307" s="482"/>
      <c r="H307" s="133"/>
      <c r="I307" s="134"/>
    </row>
    <row r="308" spans="1:9" x14ac:dyDescent="0.35">
      <c r="A308" s="483"/>
      <c r="B308" s="483"/>
      <c r="C308" s="484"/>
      <c r="D308" s="484"/>
      <c r="E308" s="555"/>
      <c r="F308" s="482"/>
      <c r="G308" s="482"/>
      <c r="H308" s="133"/>
      <c r="I308" s="135"/>
    </row>
    <row r="309" spans="1:9" x14ac:dyDescent="0.35">
      <c r="A309" s="483"/>
      <c r="B309" s="483"/>
      <c r="C309" s="484"/>
      <c r="D309" s="484"/>
      <c r="E309" s="555"/>
      <c r="F309" s="482"/>
      <c r="G309" s="482"/>
      <c r="H309" s="133"/>
      <c r="I309" s="134"/>
    </row>
    <row r="310" spans="1:9" x14ac:dyDescent="0.35">
      <c r="A310" s="483"/>
      <c r="B310" s="483"/>
      <c r="C310" s="484"/>
      <c r="D310" s="484"/>
      <c r="E310" s="555"/>
      <c r="F310" s="482"/>
      <c r="G310" s="482"/>
      <c r="H310" s="133"/>
      <c r="I310" s="135"/>
    </row>
    <row r="311" spans="1:9" x14ac:dyDescent="0.35">
      <c r="A311" s="483"/>
      <c r="B311" s="483"/>
      <c r="C311" s="484"/>
      <c r="D311" s="484"/>
      <c r="E311" s="555"/>
      <c r="F311" s="482"/>
      <c r="G311" s="482"/>
      <c r="H311" s="133"/>
      <c r="I311" s="134"/>
    </row>
    <row r="312" spans="1:9" x14ac:dyDescent="0.35">
      <c r="A312" s="483"/>
      <c r="B312" s="483"/>
      <c r="C312" s="484"/>
      <c r="D312" s="484"/>
      <c r="E312" s="555"/>
      <c r="F312" s="482"/>
      <c r="G312" s="482"/>
      <c r="H312" s="133"/>
      <c r="I312" s="135"/>
    </row>
    <row r="313" spans="1:9" x14ac:dyDescent="0.35">
      <c r="A313" s="483"/>
      <c r="B313" s="483"/>
      <c r="C313" s="484"/>
      <c r="D313" s="484"/>
      <c r="E313" s="555"/>
      <c r="F313" s="482"/>
      <c r="G313" s="482"/>
      <c r="H313" s="133"/>
      <c r="I313" s="134"/>
    </row>
    <row r="314" spans="1:9" x14ac:dyDescent="0.35">
      <c r="A314" s="483"/>
      <c r="B314" s="483"/>
      <c r="C314" s="484"/>
      <c r="D314" s="484"/>
      <c r="E314" s="555"/>
      <c r="F314" s="482"/>
      <c r="G314" s="482"/>
      <c r="H314" s="133"/>
      <c r="I314" s="135"/>
    </row>
    <row r="315" spans="1:9" x14ac:dyDescent="0.35">
      <c r="A315" s="483"/>
      <c r="B315" s="483"/>
      <c r="C315" s="484"/>
      <c r="D315" s="484"/>
      <c r="E315" s="555"/>
      <c r="F315" s="482"/>
      <c r="G315" s="482"/>
      <c r="H315" s="133"/>
      <c r="I315" s="134"/>
    </row>
    <row r="316" spans="1:9" x14ac:dyDescent="0.35">
      <c r="A316" s="483"/>
      <c r="B316" s="483"/>
      <c r="C316" s="484"/>
      <c r="D316" s="484"/>
      <c r="E316" s="555"/>
      <c r="F316" s="482"/>
      <c r="G316" s="482"/>
      <c r="H316" s="133"/>
      <c r="I316" s="135"/>
    </row>
    <row r="317" spans="1:9" x14ac:dyDescent="0.35">
      <c r="A317" s="483"/>
      <c r="B317" s="483"/>
      <c r="C317" s="484"/>
      <c r="D317" s="484"/>
      <c r="E317" s="555"/>
      <c r="F317" s="482"/>
      <c r="G317" s="482"/>
      <c r="H317" s="133"/>
      <c r="I317" s="134"/>
    </row>
    <row r="318" spans="1:9" x14ac:dyDescent="0.35">
      <c r="A318" s="483"/>
      <c r="B318" s="483"/>
      <c r="C318" s="484"/>
      <c r="D318" s="484"/>
      <c r="E318" s="555"/>
      <c r="F318" s="482"/>
      <c r="G318" s="482"/>
      <c r="H318" s="133"/>
      <c r="I318" s="135"/>
    </row>
    <row r="319" spans="1:9" x14ac:dyDescent="0.35">
      <c r="A319" s="483"/>
      <c r="B319" s="483"/>
      <c r="C319" s="484"/>
      <c r="D319" s="484"/>
      <c r="E319" s="555"/>
      <c r="F319" s="482"/>
      <c r="G319" s="482"/>
      <c r="H319" s="133"/>
      <c r="I319" s="134"/>
    </row>
    <row r="320" spans="1:9" x14ac:dyDescent="0.35">
      <c r="A320" s="483"/>
      <c r="B320" s="483"/>
      <c r="C320" s="484"/>
      <c r="D320" s="484"/>
      <c r="E320" s="555"/>
      <c r="F320" s="482"/>
      <c r="G320" s="482"/>
      <c r="H320" s="133"/>
      <c r="I320" s="135"/>
    </row>
    <row r="321" spans="1:9" x14ac:dyDescent="0.35">
      <c r="A321" s="483"/>
      <c r="B321" s="483"/>
      <c r="C321" s="484"/>
      <c r="D321" s="484"/>
      <c r="E321" s="555"/>
      <c r="F321" s="482"/>
      <c r="G321" s="482"/>
      <c r="H321" s="133"/>
      <c r="I321" s="134"/>
    </row>
    <row r="322" spans="1:9" x14ac:dyDescent="0.35">
      <c r="A322" s="483"/>
      <c r="B322" s="483"/>
      <c r="C322" s="484"/>
      <c r="D322" s="484"/>
      <c r="E322" s="555"/>
      <c r="F322" s="482"/>
      <c r="G322" s="482"/>
      <c r="H322" s="133"/>
      <c r="I322" s="135"/>
    </row>
    <row r="323" spans="1:9" x14ac:dyDescent="0.35">
      <c r="A323" s="483"/>
      <c r="B323" s="483"/>
      <c r="C323" s="484"/>
      <c r="D323" s="484"/>
      <c r="E323" s="555"/>
      <c r="F323" s="482"/>
      <c r="G323" s="482"/>
      <c r="H323" s="133"/>
      <c r="I323" s="134"/>
    </row>
    <row r="324" spans="1:9" x14ac:dyDescent="0.35">
      <c r="A324" s="483"/>
      <c r="B324" s="483"/>
      <c r="C324" s="484"/>
      <c r="D324" s="484"/>
      <c r="E324" s="555"/>
      <c r="F324" s="482"/>
      <c r="G324" s="482"/>
      <c r="H324" s="133"/>
      <c r="I324" s="135"/>
    </row>
    <row r="325" spans="1:9" x14ac:dyDescent="0.35">
      <c r="A325" s="483"/>
      <c r="B325" s="483"/>
      <c r="C325" s="484"/>
      <c r="D325" s="484"/>
      <c r="E325" s="555"/>
      <c r="F325" s="482"/>
      <c r="G325" s="482"/>
      <c r="H325" s="133"/>
      <c r="I325" s="134"/>
    </row>
    <row r="326" spans="1:9" x14ac:dyDescent="0.35">
      <c r="A326" s="483"/>
      <c r="B326" s="483"/>
      <c r="C326" s="484"/>
      <c r="D326" s="484"/>
      <c r="E326" s="555"/>
      <c r="F326" s="482"/>
      <c r="G326" s="482"/>
      <c r="H326" s="133"/>
      <c r="I326" s="135"/>
    </row>
    <row r="327" spans="1:9" x14ac:dyDescent="0.35">
      <c r="A327" s="483"/>
      <c r="B327" s="483"/>
      <c r="C327" s="484"/>
      <c r="D327" s="484"/>
      <c r="E327" s="555"/>
      <c r="F327" s="482"/>
      <c r="G327" s="482"/>
      <c r="H327" s="133"/>
      <c r="I327" s="134"/>
    </row>
    <row r="328" spans="1:9" x14ac:dyDescent="0.35">
      <c r="A328" s="483"/>
      <c r="B328" s="483"/>
      <c r="C328" s="484"/>
      <c r="D328" s="484"/>
      <c r="E328" s="555"/>
      <c r="F328" s="482"/>
      <c r="G328" s="482"/>
      <c r="H328" s="133"/>
      <c r="I328" s="135"/>
    </row>
    <row r="329" spans="1:9" x14ac:dyDescent="0.35">
      <c r="A329" s="483"/>
      <c r="B329" s="483"/>
      <c r="C329" s="484"/>
      <c r="D329" s="484"/>
      <c r="E329" s="555"/>
      <c r="F329" s="482"/>
      <c r="G329" s="482"/>
      <c r="H329" s="133"/>
      <c r="I329" s="134"/>
    </row>
    <row r="330" spans="1:9" x14ac:dyDescent="0.35">
      <c r="A330" s="483"/>
      <c r="B330" s="483"/>
      <c r="C330" s="484"/>
      <c r="D330" s="484"/>
      <c r="E330" s="555"/>
      <c r="F330" s="482"/>
      <c r="G330" s="482"/>
      <c r="H330" s="133"/>
      <c r="I330" s="135"/>
    </row>
    <row r="331" spans="1:9" x14ac:dyDescent="0.35">
      <c r="A331" s="483"/>
      <c r="B331" s="483"/>
      <c r="C331" s="484"/>
      <c r="D331" s="484"/>
      <c r="E331" s="555"/>
      <c r="F331" s="482"/>
      <c r="G331" s="482"/>
      <c r="H331" s="133"/>
      <c r="I331" s="134"/>
    </row>
    <row r="332" spans="1:9" x14ac:dyDescent="0.35">
      <c r="A332" s="483"/>
      <c r="B332" s="483"/>
      <c r="C332" s="484"/>
      <c r="D332" s="484"/>
      <c r="E332" s="555"/>
      <c r="F332" s="482"/>
      <c r="G332" s="482"/>
      <c r="H332" s="133"/>
      <c r="I332" s="135"/>
    </row>
    <row r="333" spans="1:9" x14ac:dyDescent="0.35">
      <c r="A333" s="483"/>
      <c r="B333" s="483"/>
      <c r="C333" s="484"/>
      <c r="D333" s="484"/>
      <c r="E333" s="555"/>
      <c r="F333" s="482"/>
      <c r="G333" s="482"/>
      <c r="H333" s="133"/>
      <c r="I333" s="134"/>
    </row>
    <row r="334" spans="1:9" x14ac:dyDescent="0.35">
      <c r="A334" s="483"/>
      <c r="B334" s="483"/>
      <c r="C334" s="484"/>
      <c r="D334" s="484"/>
      <c r="E334" s="555"/>
      <c r="F334" s="482"/>
      <c r="G334" s="482"/>
      <c r="H334" s="133"/>
      <c r="I334" s="134"/>
    </row>
    <row r="335" spans="1:9" x14ac:dyDescent="0.35">
      <c r="A335" s="483"/>
      <c r="B335" s="483"/>
      <c r="C335" s="484"/>
      <c r="D335" s="484"/>
      <c r="E335" s="555"/>
      <c r="F335" s="482"/>
      <c r="G335" s="482"/>
      <c r="H335" s="133"/>
      <c r="I335" s="134"/>
    </row>
    <row r="336" spans="1:9" x14ac:dyDescent="0.35">
      <c r="A336" s="483"/>
      <c r="B336" s="483"/>
      <c r="C336" s="484"/>
      <c r="D336" s="484"/>
      <c r="E336" s="555"/>
      <c r="F336" s="482"/>
      <c r="G336" s="482"/>
      <c r="H336" s="133"/>
      <c r="I336" s="134"/>
    </row>
    <row r="337" spans="1:9" x14ac:dyDescent="0.35">
      <c r="A337" s="483"/>
      <c r="B337" s="483"/>
      <c r="C337" s="484"/>
      <c r="D337" s="484"/>
      <c r="E337" s="555"/>
      <c r="F337" s="482"/>
      <c r="G337" s="482"/>
      <c r="H337" s="133"/>
      <c r="I337" s="134"/>
    </row>
    <row r="338" spans="1:9" x14ac:dyDescent="0.35">
      <c r="A338" s="483"/>
      <c r="B338" s="483"/>
      <c r="C338" s="484"/>
      <c r="D338" s="484"/>
      <c r="E338" s="555"/>
      <c r="F338" s="482"/>
      <c r="G338" s="482"/>
      <c r="H338" s="133"/>
      <c r="I338" s="134"/>
    </row>
    <row r="339" spans="1:9" x14ac:dyDescent="0.35">
      <c r="A339" s="483"/>
      <c r="B339" s="483"/>
      <c r="C339" s="484"/>
      <c r="D339" s="484"/>
      <c r="E339" s="555"/>
      <c r="F339" s="482"/>
      <c r="G339" s="482"/>
      <c r="H339" s="133"/>
      <c r="I339" s="134"/>
    </row>
    <row r="340" spans="1:9" x14ac:dyDescent="0.35">
      <c r="A340" s="483"/>
      <c r="B340" s="483"/>
      <c r="C340" s="484"/>
      <c r="D340" s="484"/>
      <c r="E340" s="555"/>
      <c r="F340" s="482"/>
      <c r="G340" s="482"/>
      <c r="H340" s="133"/>
      <c r="I340" s="134"/>
    </row>
    <row r="341" spans="1:9" x14ac:dyDescent="0.35">
      <c r="A341" s="483"/>
      <c r="B341" s="483"/>
      <c r="C341" s="484"/>
      <c r="D341" s="484"/>
      <c r="E341" s="555"/>
      <c r="F341" s="482"/>
      <c r="G341" s="482"/>
      <c r="H341" s="133"/>
      <c r="I341" s="134"/>
    </row>
    <row r="342" spans="1:9" x14ac:dyDescent="0.35">
      <c r="A342" s="483"/>
      <c r="B342" s="483"/>
      <c r="C342" s="484"/>
      <c r="D342" s="484"/>
      <c r="E342" s="555"/>
      <c r="F342" s="482"/>
      <c r="G342" s="482"/>
      <c r="H342" s="133"/>
      <c r="I342" s="134"/>
    </row>
    <row r="343" spans="1:9" x14ac:dyDescent="0.35">
      <c r="A343" s="483"/>
      <c r="B343" s="483"/>
      <c r="C343" s="484"/>
      <c r="D343" s="484"/>
      <c r="E343" s="555"/>
      <c r="F343" s="482"/>
      <c r="G343" s="482"/>
      <c r="H343" s="133"/>
      <c r="I343" s="134"/>
    </row>
    <row r="344" spans="1:9" x14ac:dyDescent="0.35">
      <c r="A344" s="483"/>
      <c r="B344" s="483"/>
      <c r="C344" s="484"/>
      <c r="D344" s="484"/>
      <c r="E344" s="555"/>
      <c r="F344" s="482"/>
      <c r="G344" s="482"/>
      <c r="H344" s="133"/>
      <c r="I344" s="134"/>
    </row>
    <row r="345" spans="1:9" x14ac:dyDescent="0.35">
      <c r="A345" s="483"/>
      <c r="B345" s="483"/>
      <c r="C345" s="484"/>
      <c r="D345" s="484"/>
      <c r="E345" s="555"/>
      <c r="F345" s="482"/>
      <c r="G345" s="482"/>
      <c r="H345" s="133"/>
      <c r="I345" s="134"/>
    </row>
    <row r="346" spans="1:9" x14ac:dyDescent="0.35">
      <c r="A346" s="483"/>
      <c r="B346" s="483"/>
      <c r="C346" s="484"/>
      <c r="D346" s="484"/>
      <c r="E346" s="555"/>
      <c r="F346" s="482"/>
      <c r="G346" s="482"/>
      <c r="H346" s="133"/>
      <c r="I346" s="134"/>
    </row>
    <row r="347" spans="1:9" x14ac:dyDescent="0.35">
      <c r="A347" s="483"/>
      <c r="B347" s="483"/>
      <c r="C347" s="484"/>
      <c r="D347" s="484"/>
      <c r="E347" s="555"/>
      <c r="F347" s="482"/>
      <c r="G347" s="482"/>
      <c r="H347" s="133"/>
      <c r="I347" s="134"/>
    </row>
    <row r="348" spans="1:9" x14ac:dyDescent="0.35">
      <c r="A348" s="483"/>
      <c r="B348" s="483"/>
      <c r="C348" s="484"/>
      <c r="D348" s="484"/>
      <c r="E348" s="555"/>
      <c r="F348" s="482"/>
      <c r="G348" s="482"/>
      <c r="H348" s="133"/>
      <c r="I348" s="134"/>
    </row>
    <row r="349" spans="1:9" x14ac:dyDescent="0.35">
      <c r="A349" s="483"/>
      <c r="B349" s="483"/>
      <c r="C349" s="484"/>
      <c r="D349" s="484"/>
      <c r="E349" s="555"/>
      <c r="F349" s="482"/>
      <c r="G349" s="482"/>
      <c r="H349" s="133"/>
      <c r="I349" s="134"/>
    </row>
    <row r="350" spans="1:9" x14ac:dyDescent="0.35">
      <c r="A350" s="554"/>
      <c r="B350" s="554"/>
      <c r="C350" s="482"/>
      <c r="D350" s="482"/>
      <c r="E350" s="596"/>
      <c r="F350" s="597"/>
      <c r="G350" s="482"/>
      <c r="H350" s="133"/>
      <c r="I350" s="134"/>
    </row>
    <row r="351" spans="1:9" x14ac:dyDescent="0.35">
      <c r="A351" s="554"/>
      <c r="B351" s="554"/>
      <c r="C351" s="482"/>
      <c r="D351" s="482"/>
      <c r="E351" s="596"/>
      <c r="F351" s="597"/>
      <c r="G351" s="482"/>
      <c r="H351" s="133"/>
      <c r="I351" s="134"/>
    </row>
    <row r="352" spans="1:9" x14ac:dyDescent="0.35">
      <c r="A352" s="499" t="s">
        <v>172</v>
      </c>
      <c r="B352" s="499"/>
      <c r="C352" s="499"/>
      <c r="D352" s="499"/>
      <c r="E352" s="500"/>
      <c r="F352" s="569"/>
      <c r="G352" s="502"/>
      <c r="H352" s="137"/>
      <c r="I352" s="136" t="str">
        <f>IF(SUM(I285:I351)=0,"",SUM(I285:I351))</f>
        <v/>
      </c>
    </row>
    <row r="353" spans="1:9" x14ac:dyDescent="0.35">
      <c r="A353" s="627" t="s">
        <v>2447</v>
      </c>
      <c r="B353" s="627"/>
      <c r="C353" s="628"/>
      <c r="D353" s="628"/>
      <c r="E353" s="629" t="s">
        <v>12</v>
      </c>
      <c r="F353" s="472" t="s">
        <v>13</v>
      </c>
      <c r="G353" s="473" t="s">
        <v>14</v>
      </c>
      <c r="H353" s="131" t="s">
        <v>15</v>
      </c>
      <c r="I353" s="131" t="s">
        <v>16</v>
      </c>
    </row>
    <row r="354" spans="1:9" x14ac:dyDescent="0.35">
      <c r="A354" s="483"/>
      <c r="B354" s="483"/>
      <c r="C354" s="484"/>
      <c r="D354" s="484"/>
      <c r="E354" s="485"/>
      <c r="F354" s="481"/>
      <c r="G354" s="482"/>
      <c r="H354" s="133"/>
      <c r="I354" s="134"/>
    </row>
    <row r="355" spans="1:9" ht="26" x14ac:dyDescent="0.35">
      <c r="A355" s="526" t="s">
        <v>2496</v>
      </c>
      <c r="B355" s="483"/>
      <c r="C355" s="484"/>
      <c r="D355" s="484"/>
      <c r="E355" s="485" t="s">
        <v>2497</v>
      </c>
      <c r="F355" s="481"/>
      <c r="G355" s="482"/>
      <c r="H355" s="133"/>
      <c r="I355" s="134"/>
    </row>
    <row r="356" spans="1:9" x14ac:dyDescent="0.35">
      <c r="A356" s="483"/>
      <c r="B356" s="483"/>
      <c r="C356" s="484"/>
      <c r="D356" s="484"/>
      <c r="E356" s="555"/>
      <c r="F356" s="481"/>
      <c r="G356" s="482"/>
      <c r="H356" s="133"/>
      <c r="I356" s="134"/>
    </row>
    <row r="357" spans="1:9" x14ac:dyDescent="0.35">
      <c r="A357" s="483" t="s">
        <v>2498</v>
      </c>
      <c r="B357" s="483"/>
      <c r="C357" s="484"/>
      <c r="D357" s="484"/>
      <c r="E357" s="485" t="s">
        <v>2499</v>
      </c>
      <c r="F357" s="482" t="s">
        <v>365</v>
      </c>
      <c r="G357" s="399">
        <v>10</v>
      </c>
      <c r="H357" s="864"/>
      <c r="I357" s="135" t="str">
        <f>IF(H357=0,"",+G357*H357)</f>
        <v/>
      </c>
    </row>
    <row r="358" spans="1:9" x14ac:dyDescent="0.35">
      <c r="A358" s="483"/>
      <c r="B358" s="483"/>
      <c r="C358" s="484"/>
      <c r="D358" s="484"/>
      <c r="E358" s="485"/>
      <c r="F358" s="482"/>
      <c r="G358" s="482"/>
      <c r="H358" s="133"/>
      <c r="I358" s="134"/>
    </row>
    <row r="359" spans="1:9" s="490" customFormat="1" ht="13" x14ac:dyDescent="0.3">
      <c r="A359" s="483"/>
      <c r="B359" s="483"/>
      <c r="C359" s="484"/>
      <c r="D359" s="484"/>
      <c r="E359" s="402"/>
      <c r="F359" s="399"/>
      <c r="G359" s="399"/>
      <c r="H359" s="615"/>
      <c r="I359" s="492"/>
    </row>
    <row r="360" spans="1:9" s="490" customFormat="1" ht="13" x14ac:dyDescent="0.3">
      <c r="A360" s="483"/>
      <c r="B360" s="483"/>
      <c r="C360" s="484"/>
      <c r="D360" s="484"/>
      <c r="E360" s="402"/>
      <c r="F360" s="399"/>
      <c r="G360" s="399"/>
      <c r="H360" s="615"/>
      <c r="I360" s="492"/>
    </row>
    <row r="361" spans="1:9" s="490" customFormat="1" ht="13" x14ac:dyDescent="0.3">
      <c r="A361" s="483"/>
      <c r="B361" s="483"/>
      <c r="C361" s="484"/>
      <c r="D361" s="484"/>
      <c r="E361" s="402"/>
      <c r="F361" s="482"/>
      <c r="G361" s="399"/>
      <c r="H361" s="133"/>
      <c r="I361" s="135"/>
    </row>
    <row r="362" spans="1:9" s="490" customFormat="1" ht="13" x14ac:dyDescent="0.3">
      <c r="A362" s="483"/>
      <c r="B362" s="483"/>
      <c r="C362" s="484"/>
      <c r="D362" s="484"/>
      <c r="E362" s="402"/>
      <c r="F362" s="399"/>
      <c r="G362" s="399"/>
      <c r="H362" s="133"/>
      <c r="I362" s="135"/>
    </row>
    <row r="363" spans="1:9" s="490" customFormat="1" ht="13" x14ac:dyDescent="0.3">
      <c r="A363" s="483"/>
      <c r="B363" s="483"/>
      <c r="C363" s="484"/>
      <c r="D363" s="484"/>
      <c r="E363" s="402"/>
      <c r="F363" s="482"/>
      <c r="G363" s="399"/>
      <c r="H363" s="133"/>
      <c r="I363" s="135"/>
    </row>
    <row r="364" spans="1:9" s="490" customFormat="1" ht="13" x14ac:dyDescent="0.3">
      <c r="A364" s="483"/>
      <c r="B364" s="483"/>
      <c r="C364" s="484"/>
      <c r="D364" s="484"/>
      <c r="E364" s="402"/>
      <c r="F364" s="399"/>
      <c r="G364" s="399"/>
      <c r="H364" s="133"/>
      <c r="I364" s="135"/>
    </row>
    <row r="365" spans="1:9" s="490" customFormat="1" ht="13" x14ac:dyDescent="0.3">
      <c r="A365" s="483"/>
      <c r="B365" s="483"/>
      <c r="C365" s="484"/>
      <c r="D365" s="484"/>
      <c r="E365" s="402"/>
      <c r="F365" s="482"/>
      <c r="G365" s="399"/>
      <c r="H365" s="133"/>
      <c r="I365" s="135"/>
    </row>
    <row r="366" spans="1:9" s="490" customFormat="1" ht="13" x14ac:dyDescent="0.3">
      <c r="A366" s="483"/>
      <c r="B366" s="483"/>
      <c r="C366" s="484"/>
      <c r="D366" s="484"/>
      <c r="E366" s="485"/>
      <c r="F366" s="482"/>
      <c r="G366" s="482"/>
      <c r="H366" s="133"/>
      <c r="I366" s="134"/>
    </row>
    <row r="367" spans="1:9" x14ac:dyDescent="0.35">
      <c r="A367" s="483"/>
      <c r="B367" s="483"/>
      <c r="C367" s="484"/>
      <c r="D367" s="484"/>
      <c r="E367" s="553"/>
      <c r="F367" s="482"/>
      <c r="G367" s="482"/>
      <c r="H367" s="133"/>
      <c r="I367" s="134"/>
    </row>
    <row r="368" spans="1:9" x14ac:dyDescent="0.35">
      <c r="A368" s="483"/>
      <c r="B368" s="483"/>
      <c r="C368" s="484"/>
      <c r="D368" s="484"/>
      <c r="E368" s="553"/>
      <c r="F368" s="482"/>
      <c r="G368" s="482"/>
      <c r="H368" s="133"/>
      <c r="I368" s="134"/>
    </row>
    <row r="369" spans="1:9" x14ac:dyDescent="0.35">
      <c r="A369" s="483"/>
      <c r="B369" s="483"/>
      <c r="C369" s="484"/>
      <c r="D369" s="484"/>
      <c r="E369" s="553"/>
      <c r="F369" s="482"/>
      <c r="G369" s="482"/>
      <c r="H369" s="133"/>
      <c r="I369" s="135"/>
    </row>
    <row r="370" spans="1:9" x14ac:dyDescent="0.35">
      <c r="A370" s="483"/>
      <c r="B370" s="483"/>
      <c r="C370" s="484"/>
      <c r="D370" s="484"/>
      <c r="E370" s="553"/>
      <c r="F370" s="482"/>
      <c r="G370" s="482"/>
      <c r="H370" s="133"/>
      <c r="I370" s="134"/>
    </row>
    <row r="371" spans="1:9" x14ac:dyDescent="0.35">
      <c r="A371" s="483"/>
      <c r="B371" s="483"/>
      <c r="C371" s="484"/>
      <c r="D371" s="484"/>
      <c r="E371" s="553"/>
      <c r="F371" s="482"/>
      <c r="G371" s="482"/>
      <c r="H371" s="133"/>
      <c r="I371" s="135"/>
    </row>
    <row r="372" spans="1:9" x14ac:dyDescent="0.35">
      <c r="A372" s="483"/>
      <c r="B372" s="483"/>
      <c r="C372" s="484"/>
      <c r="D372" s="484"/>
      <c r="E372" s="553"/>
      <c r="F372" s="482"/>
      <c r="G372" s="482"/>
      <c r="H372" s="133"/>
      <c r="I372" s="135"/>
    </row>
    <row r="373" spans="1:9" x14ac:dyDescent="0.35">
      <c r="A373" s="483"/>
      <c r="B373" s="483"/>
      <c r="C373" s="484"/>
      <c r="D373" s="484"/>
      <c r="E373" s="402"/>
      <c r="F373" s="482"/>
      <c r="G373" s="399"/>
      <c r="H373" s="133"/>
      <c r="I373" s="135"/>
    </row>
    <row r="374" spans="1:9" x14ac:dyDescent="0.35">
      <c r="A374" s="483"/>
      <c r="B374" s="483"/>
      <c r="C374" s="484"/>
      <c r="D374" s="484"/>
      <c r="E374" s="402"/>
      <c r="F374" s="399"/>
      <c r="G374" s="399"/>
      <c r="H374" s="133"/>
      <c r="I374" s="135"/>
    </row>
    <row r="375" spans="1:9" x14ac:dyDescent="0.35">
      <c r="A375" s="483"/>
      <c r="B375" s="483"/>
      <c r="C375" s="484"/>
      <c r="D375" s="484"/>
      <c r="E375" s="402"/>
      <c r="F375" s="482"/>
      <c r="G375" s="399"/>
      <c r="H375" s="133"/>
      <c r="I375" s="135"/>
    </row>
    <row r="376" spans="1:9" x14ac:dyDescent="0.35">
      <c r="A376" s="483"/>
      <c r="B376" s="483"/>
      <c r="C376" s="484"/>
      <c r="D376" s="484"/>
      <c r="E376" s="402"/>
      <c r="F376" s="399"/>
      <c r="G376" s="399"/>
      <c r="H376" s="133"/>
      <c r="I376" s="135"/>
    </row>
    <row r="377" spans="1:9" x14ac:dyDescent="0.35">
      <c r="A377" s="483"/>
      <c r="B377" s="483"/>
      <c r="C377" s="484"/>
      <c r="D377" s="484"/>
      <c r="E377" s="402"/>
      <c r="F377" s="482"/>
      <c r="G377" s="399"/>
      <c r="H377" s="133"/>
      <c r="I377" s="135"/>
    </row>
    <row r="378" spans="1:9" x14ac:dyDescent="0.35">
      <c r="A378" s="483"/>
      <c r="B378" s="483"/>
      <c r="C378" s="484"/>
      <c r="D378" s="484"/>
      <c r="E378" s="553"/>
      <c r="F378" s="482"/>
      <c r="G378" s="482"/>
      <c r="H378" s="133"/>
      <c r="I378" s="135"/>
    </row>
    <row r="379" spans="1:9" x14ac:dyDescent="0.35">
      <c r="A379" s="483"/>
      <c r="B379" s="483"/>
      <c r="C379" s="484"/>
      <c r="D379" s="484"/>
      <c r="E379" s="485"/>
      <c r="F379" s="481"/>
      <c r="G379" s="482"/>
      <c r="H379" s="133"/>
      <c r="I379" s="135"/>
    </row>
    <row r="380" spans="1:9" x14ac:dyDescent="0.35">
      <c r="A380" s="483"/>
      <c r="B380" s="483"/>
      <c r="C380" s="484"/>
      <c r="D380" s="484"/>
      <c r="E380" s="555"/>
      <c r="F380" s="481"/>
      <c r="G380" s="482"/>
      <c r="H380" s="133"/>
      <c r="I380" s="134"/>
    </row>
    <row r="381" spans="1:9" x14ac:dyDescent="0.35">
      <c r="A381" s="483"/>
      <c r="B381" s="483"/>
      <c r="C381" s="484"/>
      <c r="D381" s="484"/>
      <c r="E381" s="555"/>
      <c r="F381" s="481"/>
      <c r="G381" s="482"/>
      <c r="H381" s="133"/>
      <c r="I381" s="135"/>
    </row>
    <row r="382" spans="1:9" x14ac:dyDescent="0.35">
      <c r="A382" s="483"/>
      <c r="B382" s="483"/>
      <c r="C382" s="484"/>
      <c r="D382" s="484"/>
      <c r="E382" s="555"/>
      <c r="F382" s="481"/>
      <c r="G382" s="482"/>
      <c r="H382" s="133"/>
      <c r="I382" s="134"/>
    </row>
    <row r="383" spans="1:9" x14ac:dyDescent="0.35">
      <c r="A383" s="483"/>
      <c r="B383" s="483"/>
      <c r="C383" s="484"/>
      <c r="D383" s="484"/>
      <c r="E383" s="555"/>
      <c r="F383" s="481"/>
      <c r="G383" s="482"/>
      <c r="H383" s="133"/>
      <c r="I383" s="135"/>
    </row>
    <row r="384" spans="1:9" x14ac:dyDescent="0.35">
      <c r="A384" s="483"/>
      <c r="B384" s="483"/>
      <c r="C384" s="484"/>
      <c r="D384" s="484"/>
      <c r="E384" s="555"/>
      <c r="F384" s="481"/>
      <c r="G384" s="482"/>
      <c r="H384" s="133"/>
      <c r="I384" s="134"/>
    </row>
    <row r="385" spans="1:9" s="490" customFormat="1" ht="13" x14ac:dyDescent="0.3">
      <c r="A385" s="483"/>
      <c r="B385" s="486"/>
      <c r="C385" s="484"/>
      <c r="D385" s="484"/>
      <c r="E385" s="402"/>
      <c r="F385" s="481"/>
      <c r="G385" s="399"/>
      <c r="H385" s="133"/>
      <c r="I385" s="135"/>
    </row>
    <row r="386" spans="1:9" s="490" customFormat="1" ht="13" x14ac:dyDescent="0.3">
      <c r="A386" s="483"/>
      <c r="B386" s="486"/>
      <c r="C386" s="484"/>
      <c r="D386" s="484"/>
      <c r="E386" s="402"/>
      <c r="F386" s="399"/>
      <c r="G386" s="399"/>
      <c r="H386" s="133"/>
      <c r="I386" s="135"/>
    </row>
    <row r="387" spans="1:9" s="490" customFormat="1" ht="13" x14ac:dyDescent="0.3">
      <c r="A387" s="483"/>
      <c r="B387" s="486"/>
      <c r="C387" s="484"/>
      <c r="D387" s="484"/>
      <c r="E387" s="402"/>
      <c r="F387" s="481"/>
      <c r="G387" s="399"/>
      <c r="H387" s="133"/>
      <c r="I387" s="135"/>
    </row>
    <row r="388" spans="1:9" s="490" customFormat="1" ht="13" x14ac:dyDescent="0.3">
      <c r="A388" s="483"/>
      <c r="B388" s="486"/>
      <c r="C388" s="484"/>
      <c r="D388" s="484"/>
      <c r="E388" s="402"/>
      <c r="F388" s="399"/>
      <c r="G388" s="399"/>
      <c r="H388" s="133"/>
      <c r="I388" s="135"/>
    </row>
    <row r="389" spans="1:9" s="490" customFormat="1" ht="13" x14ac:dyDescent="0.3">
      <c r="A389" s="483"/>
      <c r="B389" s="486"/>
      <c r="C389" s="484"/>
      <c r="D389" s="484"/>
      <c r="E389" s="402"/>
      <c r="F389" s="481"/>
      <c r="G389" s="399"/>
      <c r="H389" s="133"/>
      <c r="I389" s="135"/>
    </row>
    <row r="390" spans="1:9" s="490" customFormat="1" ht="13" x14ac:dyDescent="0.3">
      <c r="A390" s="483"/>
      <c r="B390" s="486"/>
      <c r="C390" s="484"/>
      <c r="D390" s="484"/>
      <c r="E390" s="402"/>
      <c r="F390" s="399"/>
      <c r="G390" s="399"/>
      <c r="H390" s="133"/>
      <c r="I390" s="135"/>
    </row>
    <row r="391" spans="1:9" s="490" customFormat="1" ht="13" x14ac:dyDescent="0.3">
      <c r="A391" s="483"/>
      <c r="B391" s="486"/>
      <c r="C391" s="484"/>
      <c r="D391" s="484"/>
      <c r="E391" s="402"/>
      <c r="F391" s="481"/>
      <c r="G391" s="399"/>
      <c r="H391" s="133"/>
      <c r="I391" s="135"/>
    </row>
    <row r="392" spans="1:9" s="490" customFormat="1" ht="13" x14ac:dyDescent="0.3">
      <c r="A392" s="483"/>
      <c r="B392" s="486"/>
      <c r="C392" s="484"/>
      <c r="D392" s="484"/>
      <c r="E392" s="402"/>
      <c r="F392" s="399"/>
      <c r="G392" s="399"/>
      <c r="H392" s="133"/>
      <c r="I392" s="135"/>
    </row>
    <row r="393" spans="1:9" s="490" customFormat="1" ht="13" x14ac:dyDescent="0.3">
      <c r="A393" s="483"/>
      <c r="B393" s="486"/>
      <c r="C393" s="484"/>
      <c r="D393" s="484"/>
      <c r="E393" s="402"/>
      <c r="F393" s="481"/>
      <c r="G393" s="399"/>
      <c r="H393" s="133"/>
      <c r="I393" s="135"/>
    </row>
    <row r="394" spans="1:9" x14ac:dyDescent="0.35">
      <c r="A394" s="483"/>
      <c r="B394" s="483"/>
      <c r="C394" s="484"/>
      <c r="D394" s="484"/>
      <c r="E394" s="555"/>
      <c r="F394" s="481"/>
      <c r="G394" s="482"/>
      <c r="H394" s="133"/>
      <c r="I394" s="134"/>
    </row>
    <row r="395" spans="1:9" s="493" customFormat="1" ht="13" x14ac:dyDescent="0.25">
      <c r="A395" s="486"/>
      <c r="B395" s="483"/>
      <c r="C395" s="484"/>
      <c r="D395" s="484"/>
      <c r="E395" s="403"/>
      <c r="F395" s="399"/>
      <c r="G395" s="399"/>
      <c r="H395" s="615"/>
      <c r="I395" s="492"/>
    </row>
    <row r="396" spans="1:9" s="490" customFormat="1" ht="13" x14ac:dyDescent="0.3">
      <c r="A396" s="486"/>
      <c r="B396" s="483"/>
      <c r="C396" s="484"/>
      <c r="D396" s="484"/>
      <c r="E396" s="402"/>
      <c r="F396" s="399"/>
      <c r="G396" s="399"/>
      <c r="H396" s="615"/>
      <c r="I396" s="492"/>
    </row>
    <row r="397" spans="1:9" s="490" customFormat="1" ht="13" x14ac:dyDescent="0.3">
      <c r="A397" s="486"/>
      <c r="B397" s="486"/>
      <c r="C397" s="484"/>
      <c r="D397" s="484"/>
      <c r="E397" s="402"/>
      <c r="F397" s="482"/>
      <c r="G397" s="399"/>
      <c r="H397" s="133"/>
      <c r="I397" s="135"/>
    </row>
    <row r="398" spans="1:9" s="490" customFormat="1" ht="13" x14ac:dyDescent="0.3">
      <c r="A398" s="486"/>
      <c r="B398" s="486"/>
      <c r="C398" s="484"/>
      <c r="D398" s="484"/>
      <c r="E398" s="402"/>
      <c r="F398" s="399"/>
      <c r="G398" s="399"/>
      <c r="H398" s="133"/>
      <c r="I398" s="135"/>
    </row>
    <row r="399" spans="1:9" s="490" customFormat="1" ht="13" x14ac:dyDescent="0.3">
      <c r="A399" s="486"/>
      <c r="B399" s="486"/>
      <c r="C399" s="484"/>
      <c r="D399" s="484"/>
      <c r="E399" s="402"/>
      <c r="F399" s="482"/>
      <c r="G399" s="399"/>
      <c r="H399" s="133"/>
      <c r="I399" s="135"/>
    </row>
    <row r="400" spans="1:9" s="490" customFormat="1" ht="13" x14ac:dyDescent="0.3">
      <c r="A400" s="486"/>
      <c r="B400" s="486"/>
      <c r="C400" s="484"/>
      <c r="D400" s="484"/>
      <c r="E400" s="402"/>
      <c r="F400" s="399"/>
      <c r="G400" s="399"/>
      <c r="H400" s="133"/>
      <c r="I400" s="135"/>
    </row>
    <row r="401" spans="1:9" s="490" customFormat="1" ht="13" x14ac:dyDescent="0.3">
      <c r="A401" s="486"/>
      <c r="B401" s="486"/>
      <c r="C401" s="484"/>
      <c r="D401" s="484"/>
      <c r="E401" s="402"/>
      <c r="F401" s="482"/>
      <c r="G401" s="399"/>
      <c r="H401" s="133"/>
      <c r="I401" s="135"/>
    </row>
    <row r="402" spans="1:9" s="490" customFormat="1" ht="13" x14ac:dyDescent="0.3">
      <c r="A402" s="486"/>
      <c r="B402" s="486"/>
      <c r="C402" s="484"/>
      <c r="D402" s="484"/>
      <c r="E402" s="402"/>
      <c r="F402" s="399"/>
      <c r="G402" s="399"/>
      <c r="H402" s="133"/>
      <c r="I402" s="135"/>
    </row>
    <row r="403" spans="1:9" s="490" customFormat="1" ht="13" x14ac:dyDescent="0.3">
      <c r="A403" s="486"/>
      <c r="B403" s="486"/>
      <c r="C403" s="484"/>
      <c r="D403" s="484"/>
      <c r="E403" s="402"/>
      <c r="F403" s="482"/>
      <c r="G403" s="399"/>
      <c r="H403" s="133"/>
      <c r="I403" s="135"/>
    </row>
    <row r="404" spans="1:9" s="490" customFormat="1" ht="13" x14ac:dyDescent="0.3">
      <c r="A404" s="486"/>
      <c r="B404" s="486"/>
      <c r="C404" s="484"/>
      <c r="D404" s="484"/>
      <c r="E404" s="402"/>
      <c r="F404" s="399"/>
      <c r="G404" s="399"/>
      <c r="H404" s="133"/>
      <c r="I404" s="135"/>
    </row>
    <row r="405" spans="1:9" s="490" customFormat="1" ht="13" x14ac:dyDescent="0.3">
      <c r="A405" s="486"/>
      <c r="B405" s="486"/>
      <c r="C405" s="484"/>
      <c r="D405" s="484"/>
      <c r="E405" s="402"/>
      <c r="F405" s="482"/>
      <c r="G405" s="399"/>
      <c r="H405" s="133"/>
      <c r="I405" s="135"/>
    </row>
    <row r="406" spans="1:9" x14ac:dyDescent="0.35">
      <c r="A406" s="483"/>
      <c r="B406" s="483"/>
      <c r="C406" s="484"/>
      <c r="D406" s="484"/>
      <c r="E406" s="555"/>
      <c r="F406" s="481"/>
      <c r="G406" s="482"/>
      <c r="H406" s="133"/>
      <c r="I406" s="134"/>
    </row>
    <row r="407" spans="1:9" x14ac:dyDescent="0.35">
      <c r="A407" s="483"/>
      <c r="B407" s="483"/>
      <c r="C407" s="484"/>
      <c r="D407" s="484"/>
      <c r="E407" s="555"/>
      <c r="F407" s="481"/>
      <c r="G407" s="482"/>
      <c r="H407" s="133"/>
      <c r="I407" s="134"/>
    </row>
    <row r="408" spans="1:9" x14ac:dyDescent="0.35">
      <c r="A408" s="483"/>
      <c r="B408" s="483"/>
      <c r="C408" s="484"/>
      <c r="D408" s="484"/>
      <c r="E408" s="555"/>
      <c r="F408" s="481"/>
      <c r="G408" s="482"/>
      <c r="H408" s="133"/>
      <c r="I408" s="134"/>
    </row>
    <row r="409" spans="1:9" x14ac:dyDescent="0.35">
      <c r="A409" s="483"/>
      <c r="B409" s="483"/>
      <c r="C409" s="484"/>
      <c r="D409" s="484"/>
      <c r="E409" s="555"/>
      <c r="F409" s="481"/>
      <c r="G409" s="482"/>
      <c r="H409" s="133"/>
      <c r="I409" s="134"/>
    </row>
    <row r="410" spans="1:9" x14ac:dyDescent="0.35">
      <c r="A410" s="483"/>
      <c r="B410" s="483"/>
      <c r="C410" s="484"/>
      <c r="D410" s="484"/>
      <c r="E410" s="555"/>
      <c r="F410" s="481"/>
      <c r="G410" s="482"/>
      <c r="H410" s="133"/>
      <c r="I410" s="134"/>
    </row>
    <row r="411" spans="1:9" x14ac:dyDescent="0.35">
      <c r="A411" s="483"/>
      <c r="B411" s="483"/>
      <c r="C411" s="484"/>
      <c r="D411" s="484"/>
      <c r="E411" s="555"/>
      <c r="F411" s="481"/>
      <c r="G411" s="482"/>
      <c r="H411" s="133"/>
      <c r="I411" s="134"/>
    </row>
    <row r="412" spans="1:9" x14ac:dyDescent="0.35">
      <c r="A412" s="483"/>
      <c r="B412" s="483"/>
      <c r="C412" s="484"/>
      <c r="D412" s="484"/>
      <c r="E412" s="555"/>
      <c r="F412" s="481"/>
      <c r="G412" s="482"/>
      <c r="H412" s="133"/>
      <c r="I412" s="134"/>
    </row>
    <row r="413" spans="1:9" x14ac:dyDescent="0.35">
      <c r="A413" s="483"/>
      <c r="B413" s="483"/>
      <c r="C413" s="484"/>
      <c r="D413" s="484"/>
      <c r="E413" s="555"/>
      <c r="F413" s="481"/>
      <c r="G413" s="482"/>
      <c r="H413" s="133"/>
      <c r="I413" s="134"/>
    </row>
    <row r="414" spans="1:9" x14ac:dyDescent="0.35">
      <c r="A414" s="483"/>
      <c r="B414" s="483"/>
      <c r="C414" s="484"/>
      <c r="D414" s="484"/>
      <c r="E414" s="555"/>
      <c r="F414" s="481"/>
      <c r="G414" s="482"/>
      <c r="H414" s="133"/>
      <c r="I414" s="134"/>
    </row>
    <row r="415" spans="1:9" x14ac:dyDescent="0.35">
      <c r="A415" s="483"/>
      <c r="B415" s="483"/>
      <c r="C415" s="484"/>
      <c r="D415" s="484"/>
      <c r="E415" s="555"/>
      <c r="F415" s="481"/>
      <c r="G415" s="482"/>
      <c r="H415" s="133"/>
      <c r="I415" s="134"/>
    </row>
    <row r="416" spans="1:9" x14ac:dyDescent="0.35">
      <c r="A416" s="483"/>
      <c r="B416" s="483"/>
      <c r="C416" s="484"/>
      <c r="D416" s="484"/>
      <c r="E416" s="555"/>
      <c r="F416" s="481"/>
      <c r="G416" s="482"/>
      <c r="H416" s="133"/>
      <c r="I416" s="134"/>
    </row>
    <row r="417" spans="1:9" x14ac:dyDescent="0.35">
      <c r="A417" s="483"/>
      <c r="B417" s="483"/>
      <c r="C417" s="484"/>
      <c r="D417" s="484"/>
      <c r="E417" s="555"/>
      <c r="F417" s="481"/>
      <c r="G417" s="482"/>
      <c r="H417" s="133"/>
      <c r="I417" s="134"/>
    </row>
    <row r="418" spans="1:9" x14ac:dyDescent="0.35">
      <c r="A418" s="483"/>
      <c r="B418" s="483"/>
      <c r="C418" s="484"/>
      <c r="D418" s="484"/>
      <c r="E418" s="555"/>
      <c r="F418" s="481"/>
      <c r="G418" s="482"/>
      <c r="H418" s="133"/>
      <c r="I418" s="134"/>
    </row>
    <row r="419" spans="1:9" x14ac:dyDescent="0.35">
      <c r="A419" s="483"/>
      <c r="B419" s="483"/>
      <c r="C419" s="484"/>
      <c r="D419" s="484"/>
      <c r="E419" s="555"/>
      <c r="F419" s="481"/>
      <c r="G419" s="482"/>
      <c r="H419" s="133"/>
      <c r="I419" s="134"/>
    </row>
    <row r="420" spans="1:9" x14ac:dyDescent="0.35">
      <c r="A420" s="483"/>
      <c r="B420" s="483"/>
      <c r="C420" s="484"/>
      <c r="D420" s="484"/>
      <c r="E420" s="555"/>
      <c r="F420" s="481"/>
      <c r="G420" s="482"/>
      <c r="H420" s="133"/>
      <c r="I420" s="134"/>
    </row>
    <row r="421" spans="1:9" x14ac:dyDescent="0.35">
      <c r="A421" s="483"/>
      <c r="B421" s="483"/>
      <c r="C421" s="484"/>
      <c r="D421" s="484"/>
      <c r="E421" s="555"/>
      <c r="F421" s="481"/>
      <c r="G421" s="482"/>
      <c r="H421" s="133"/>
      <c r="I421" s="134"/>
    </row>
    <row r="422" spans="1:9" x14ac:dyDescent="0.35">
      <c r="A422" s="483"/>
      <c r="B422" s="483"/>
      <c r="C422" s="484"/>
      <c r="D422" s="484"/>
      <c r="E422" s="555"/>
      <c r="F422" s="481"/>
      <c r="G422" s="482"/>
      <c r="H422" s="133"/>
      <c r="I422" s="134"/>
    </row>
    <row r="423" spans="1:9" x14ac:dyDescent="0.35">
      <c r="A423" s="483"/>
      <c r="B423" s="483"/>
      <c r="C423" s="484"/>
      <c r="D423" s="484"/>
      <c r="E423" s="555"/>
      <c r="F423" s="481"/>
      <c r="G423" s="482"/>
      <c r="H423" s="133"/>
      <c r="I423" s="134"/>
    </row>
    <row r="424" spans="1:9" x14ac:dyDescent="0.35">
      <c r="A424" s="483"/>
      <c r="B424" s="483"/>
      <c r="C424" s="484"/>
      <c r="D424" s="484"/>
      <c r="E424" s="555"/>
      <c r="F424" s="481"/>
      <c r="G424" s="482"/>
      <c r="H424" s="133"/>
      <c r="I424" s="134"/>
    </row>
    <row r="425" spans="1:9" x14ac:dyDescent="0.35">
      <c r="A425" s="483"/>
      <c r="B425" s="483"/>
      <c r="C425" s="484"/>
      <c r="D425" s="484"/>
      <c r="E425" s="555"/>
      <c r="F425" s="481"/>
      <c r="G425" s="482"/>
      <c r="H425" s="133"/>
      <c r="I425" s="134"/>
    </row>
    <row r="426" spans="1:9" x14ac:dyDescent="0.35">
      <c r="A426" s="499" t="s">
        <v>172</v>
      </c>
      <c r="B426" s="499"/>
      <c r="C426" s="499"/>
      <c r="D426" s="499"/>
      <c r="E426" s="500"/>
      <c r="F426" s="501"/>
      <c r="G426" s="502"/>
      <c r="H426" s="499"/>
      <c r="I426" s="136" t="str">
        <f>IF(SUM(I355:I425)=0,"",SUM(I355:I425))</f>
        <v/>
      </c>
    </row>
    <row r="427" spans="1:9" x14ac:dyDescent="0.35">
      <c r="A427" s="627" t="s">
        <v>2447</v>
      </c>
      <c r="B427" s="627"/>
      <c r="C427" s="628"/>
      <c r="D427" s="628"/>
      <c r="E427" s="629" t="s">
        <v>12</v>
      </c>
      <c r="F427" s="472" t="s">
        <v>13</v>
      </c>
      <c r="G427" s="473" t="s">
        <v>14</v>
      </c>
      <c r="H427" s="131" t="s">
        <v>15</v>
      </c>
      <c r="I427" s="131" t="s">
        <v>16</v>
      </c>
    </row>
    <row r="428" spans="1:9" x14ac:dyDescent="0.35">
      <c r="A428" s="526"/>
      <c r="B428" s="526"/>
      <c r="C428" s="527"/>
      <c r="D428" s="527"/>
      <c r="E428" s="485"/>
      <c r="F428" s="524"/>
      <c r="G428" s="525"/>
      <c r="H428" s="132"/>
      <c r="I428" s="132"/>
    </row>
    <row r="429" spans="1:9" s="490" customFormat="1" ht="26" x14ac:dyDescent="0.3">
      <c r="A429" s="574" t="s">
        <v>2500</v>
      </c>
      <c r="B429" s="526"/>
      <c r="C429" s="527"/>
      <c r="D429" s="527"/>
      <c r="E429" s="403" t="s">
        <v>2501</v>
      </c>
      <c r="F429" s="399"/>
      <c r="G429" s="399" t="s">
        <v>5</v>
      </c>
      <c r="H429" s="615" t="s">
        <v>5</v>
      </c>
      <c r="I429" s="492"/>
    </row>
    <row r="430" spans="1:9" s="490" customFormat="1" ht="13" x14ac:dyDescent="0.3">
      <c r="A430" s="601"/>
      <c r="B430" s="526"/>
      <c r="C430" s="527"/>
      <c r="D430" s="527"/>
      <c r="E430" s="403"/>
      <c r="F430" s="399"/>
      <c r="G430" s="399"/>
      <c r="H430" s="615"/>
      <c r="I430" s="492"/>
    </row>
    <row r="431" spans="1:9" s="490" customFormat="1" ht="26" x14ac:dyDescent="0.3">
      <c r="A431" s="486" t="s">
        <v>2502</v>
      </c>
      <c r="B431" s="526"/>
      <c r="C431" s="527"/>
      <c r="D431" s="527"/>
      <c r="E431" s="403" t="s">
        <v>2503</v>
      </c>
      <c r="F431" s="399"/>
      <c r="G431" s="399" t="s">
        <v>5</v>
      </c>
      <c r="H431" s="615" t="s">
        <v>5</v>
      </c>
      <c r="I431" s="492"/>
    </row>
    <row r="432" spans="1:9" s="490" customFormat="1" ht="13" x14ac:dyDescent="0.3">
      <c r="A432" s="486"/>
      <c r="B432" s="526"/>
      <c r="C432" s="527"/>
      <c r="D432" s="527"/>
      <c r="E432" s="402"/>
      <c r="F432" s="399"/>
      <c r="G432" s="399"/>
      <c r="H432" s="615"/>
      <c r="I432" s="492"/>
    </row>
    <row r="433" spans="1:9" s="493" customFormat="1" ht="25" x14ac:dyDescent="0.25">
      <c r="A433" s="486"/>
      <c r="B433" s="486" t="s">
        <v>2504</v>
      </c>
      <c r="C433" s="527"/>
      <c r="D433" s="527"/>
      <c r="E433" s="553" t="s">
        <v>2505</v>
      </c>
      <c r="F433" s="401"/>
      <c r="G433" s="399"/>
      <c r="H433" s="133"/>
      <c r="I433" s="135"/>
    </row>
    <row r="434" spans="1:9" s="493" customFormat="1" ht="13" x14ac:dyDescent="0.25">
      <c r="A434" s="486"/>
      <c r="B434" s="486"/>
      <c r="C434" s="527"/>
      <c r="D434" s="527"/>
      <c r="E434" s="553"/>
      <c r="F434" s="401"/>
      <c r="G434" s="399"/>
      <c r="H434" s="133"/>
      <c r="I434" s="135"/>
    </row>
    <row r="435" spans="1:9" s="493" customFormat="1" x14ac:dyDescent="0.25">
      <c r="A435" s="486"/>
      <c r="B435" s="486"/>
      <c r="C435" s="484" t="s">
        <v>41</v>
      </c>
      <c r="D435" s="484"/>
      <c r="E435" s="402" t="s">
        <v>2471</v>
      </c>
      <c r="F435" s="481" t="s">
        <v>1764</v>
      </c>
      <c r="G435" s="399">
        <v>350</v>
      </c>
      <c r="H435" s="864"/>
      <c r="I435" s="135" t="str">
        <f>IF(H435=0,"",+G435*H435)</f>
        <v/>
      </c>
    </row>
    <row r="436" spans="1:9" s="493" customFormat="1" ht="13" x14ac:dyDescent="0.25">
      <c r="A436" s="486"/>
      <c r="B436" s="486"/>
      <c r="C436" s="527"/>
      <c r="D436" s="527"/>
      <c r="E436" s="402"/>
      <c r="F436" s="399"/>
      <c r="G436" s="399"/>
      <c r="H436" s="133"/>
      <c r="I436" s="135"/>
    </row>
    <row r="437" spans="1:9" s="493" customFormat="1" x14ac:dyDescent="0.25">
      <c r="A437" s="486"/>
      <c r="B437" s="486"/>
      <c r="C437" s="484" t="s">
        <v>44</v>
      </c>
      <c r="D437" s="484"/>
      <c r="E437" s="402" t="s">
        <v>2474</v>
      </c>
      <c r="F437" s="481" t="s">
        <v>1764</v>
      </c>
      <c r="G437" s="399">
        <v>125</v>
      </c>
      <c r="H437" s="864"/>
      <c r="I437" s="135" t="str">
        <f>IF(H437=0,"",+G437*H437)</f>
        <v/>
      </c>
    </row>
    <row r="438" spans="1:9" s="493" customFormat="1" ht="13" x14ac:dyDescent="0.25">
      <c r="A438" s="486"/>
      <c r="B438" s="486"/>
      <c r="C438" s="527"/>
      <c r="D438" s="527"/>
      <c r="E438" s="402"/>
      <c r="F438" s="399"/>
      <c r="G438" s="399"/>
      <c r="H438" s="133"/>
      <c r="I438" s="135"/>
    </row>
    <row r="439" spans="1:9" s="493" customFormat="1" x14ac:dyDescent="0.25">
      <c r="A439" s="486"/>
      <c r="B439" s="486"/>
      <c r="C439" s="484" t="s">
        <v>339</v>
      </c>
      <c r="D439" s="484"/>
      <c r="E439" s="402" t="s">
        <v>2506</v>
      </c>
      <c r="F439" s="481" t="s">
        <v>1764</v>
      </c>
      <c r="G439" s="399">
        <v>3100</v>
      </c>
      <c r="H439" s="864"/>
      <c r="I439" s="135" t="str">
        <f>IF(H439=0,"",+G439*H439)</f>
        <v/>
      </c>
    </row>
    <row r="440" spans="1:9" s="493" customFormat="1" ht="13" x14ac:dyDescent="0.25">
      <c r="A440" s="486"/>
      <c r="B440" s="486"/>
      <c r="C440" s="484"/>
      <c r="D440" s="484"/>
      <c r="E440" s="402"/>
      <c r="F440" s="399"/>
      <c r="G440" s="399"/>
      <c r="H440" s="133"/>
      <c r="I440" s="135"/>
    </row>
    <row r="441" spans="1:9" s="493" customFormat="1" x14ac:dyDescent="0.25">
      <c r="A441" s="486"/>
      <c r="B441" s="486"/>
      <c r="C441" s="484" t="s">
        <v>82</v>
      </c>
      <c r="D441" s="484"/>
      <c r="E441" s="402" t="s">
        <v>2507</v>
      </c>
      <c r="F441" s="481" t="s">
        <v>1764</v>
      </c>
      <c r="G441" s="399">
        <v>780</v>
      </c>
      <c r="H441" s="864"/>
      <c r="I441" s="135" t="str">
        <f>IF(H441=0,"",+G441*H441)</f>
        <v/>
      </c>
    </row>
    <row r="442" spans="1:9" s="493" customFormat="1" ht="13" x14ac:dyDescent="0.25">
      <c r="A442" s="486"/>
      <c r="B442" s="486"/>
      <c r="C442" s="527"/>
      <c r="D442" s="527"/>
      <c r="E442" s="553"/>
      <c r="F442" s="401"/>
      <c r="G442" s="399"/>
      <c r="H442" s="133"/>
      <c r="I442" s="135"/>
    </row>
    <row r="443" spans="1:9" s="490" customFormat="1" ht="25" x14ac:dyDescent="0.3">
      <c r="A443" s="486"/>
      <c r="B443" s="486" t="s">
        <v>2508</v>
      </c>
      <c r="C443" s="484"/>
      <c r="D443" s="484"/>
      <c r="E443" s="402" t="s">
        <v>2509</v>
      </c>
      <c r="F443" s="399"/>
      <c r="G443" s="399"/>
      <c r="H443" s="615"/>
      <c r="I443" s="492"/>
    </row>
    <row r="444" spans="1:9" s="490" customFormat="1" ht="13" x14ac:dyDescent="0.3">
      <c r="A444" s="483"/>
      <c r="B444" s="483"/>
      <c r="C444" s="484"/>
      <c r="D444" s="484"/>
      <c r="E444" s="402"/>
      <c r="F444" s="399"/>
      <c r="G444" s="399"/>
      <c r="H444" s="615"/>
      <c r="I444" s="492"/>
    </row>
    <row r="445" spans="1:9" s="490" customFormat="1" x14ac:dyDescent="0.3">
      <c r="A445" s="483"/>
      <c r="B445" s="486"/>
      <c r="C445" s="484" t="s">
        <v>41</v>
      </c>
      <c r="D445" s="484"/>
      <c r="E445" s="402" t="s">
        <v>2471</v>
      </c>
      <c r="F445" s="481" t="s">
        <v>1764</v>
      </c>
      <c r="G445" s="399">
        <v>350</v>
      </c>
      <c r="H445" s="864"/>
      <c r="I445" s="135" t="str">
        <f>IF(H445=0,"",+G445*H445)</f>
        <v/>
      </c>
    </row>
    <row r="446" spans="1:9" s="490" customFormat="1" ht="13" x14ac:dyDescent="0.3">
      <c r="A446" s="483"/>
      <c r="B446" s="483"/>
      <c r="C446" s="527"/>
      <c r="D446" s="527"/>
      <c r="E446" s="402"/>
      <c r="F446" s="399"/>
      <c r="G446" s="399"/>
      <c r="H446" s="133"/>
      <c r="I446" s="135"/>
    </row>
    <row r="447" spans="1:9" s="490" customFormat="1" x14ac:dyDescent="0.3">
      <c r="A447" s="483"/>
      <c r="B447" s="486"/>
      <c r="C447" s="484" t="s">
        <v>44</v>
      </c>
      <c r="D447" s="484"/>
      <c r="E447" s="402" t="s">
        <v>2474</v>
      </c>
      <c r="F447" s="481" t="s">
        <v>1764</v>
      </c>
      <c r="G447" s="399">
        <v>125</v>
      </c>
      <c r="H447" s="864"/>
      <c r="I447" s="135" t="str">
        <f>IF(H447=0,"",+G447*H447)</f>
        <v/>
      </c>
    </row>
    <row r="448" spans="1:9" s="490" customFormat="1" ht="13" x14ac:dyDescent="0.3">
      <c r="A448" s="483"/>
      <c r="B448" s="483"/>
      <c r="C448" s="527"/>
      <c r="D448" s="527"/>
      <c r="E448" s="402"/>
      <c r="F448" s="399"/>
      <c r="G448" s="399"/>
      <c r="H448" s="133"/>
      <c r="I448" s="135"/>
    </row>
    <row r="449" spans="1:9" s="490" customFormat="1" x14ac:dyDescent="0.3">
      <c r="A449" s="483"/>
      <c r="B449" s="486"/>
      <c r="C449" s="484" t="s">
        <v>339</v>
      </c>
      <c r="D449" s="484"/>
      <c r="E449" s="402" t="s">
        <v>2506</v>
      </c>
      <c r="F449" s="481" t="s">
        <v>1764</v>
      </c>
      <c r="G449" s="399">
        <v>3100</v>
      </c>
      <c r="H449" s="864"/>
      <c r="I449" s="135" t="str">
        <f>IF(H449=0,"",+G449*H449)</f>
        <v/>
      </c>
    </row>
    <row r="450" spans="1:9" s="490" customFormat="1" ht="13" x14ac:dyDescent="0.3">
      <c r="A450" s="483"/>
      <c r="B450" s="483"/>
      <c r="C450" s="484"/>
      <c r="D450" s="484"/>
      <c r="E450" s="402"/>
      <c r="F450" s="399"/>
      <c r="G450" s="399"/>
      <c r="H450" s="133"/>
      <c r="I450" s="135"/>
    </row>
    <row r="451" spans="1:9" s="490" customFormat="1" x14ac:dyDescent="0.3">
      <c r="A451" s="483"/>
      <c r="B451" s="486"/>
      <c r="C451" s="484" t="s">
        <v>82</v>
      </c>
      <c r="D451" s="484"/>
      <c r="E451" s="402" t="s">
        <v>2507</v>
      </c>
      <c r="F451" s="481" t="s">
        <v>1764</v>
      </c>
      <c r="G451" s="399">
        <v>780</v>
      </c>
      <c r="H451" s="864"/>
      <c r="I451" s="135" t="str">
        <f>IF(H451=0,"",+G451*H451)</f>
        <v/>
      </c>
    </row>
    <row r="452" spans="1:9" x14ac:dyDescent="0.35">
      <c r="A452" s="526"/>
      <c r="B452" s="526"/>
      <c r="C452" s="527"/>
      <c r="D452" s="527"/>
      <c r="E452" s="485"/>
      <c r="F452" s="524"/>
      <c r="G452" s="525"/>
      <c r="H452" s="132"/>
      <c r="I452" s="132"/>
    </row>
    <row r="453" spans="1:9" ht="26" x14ac:dyDescent="0.35">
      <c r="A453" s="486" t="s">
        <v>2510</v>
      </c>
      <c r="B453" s="526"/>
      <c r="C453" s="527"/>
      <c r="D453" s="527"/>
      <c r="E453" s="403" t="s">
        <v>2511</v>
      </c>
      <c r="F453" s="524"/>
      <c r="G453" s="525"/>
      <c r="H453" s="132"/>
      <c r="I453" s="132"/>
    </row>
    <row r="454" spans="1:9" x14ac:dyDescent="0.35">
      <c r="A454" s="526"/>
      <c r="B454" s="526"/>
      <c r="C454" s="527"/>
      <c r="D454" s="527"/>
      <c r="E454" s="485"/>
      <c r="F454" s="524"/>
      <c r="G454" s="525"/>
      <c r="H454" s="132"/>
      <c r="I454" s="132"/>
    </row>
    <row r="455" spans="1:9" s="460" customFormat="1" ht="25" x14ac:dyDescent="0.25">
      <c r="A455" s="526"/>
      <c r="B455" s="486" t="s">
        <v>2510</v>
      </c>
      <c r="C455" s="527"/>
      <c r="D455" s="527"/>
      <c r="E455" s="553" t="s">
        <v>2505</v>
      </c>
      <c r="F455" s="482" t="s">
        <v>2512</v>
      </c>
      <c r="G455" s="482" t="s">
        <v>2472</v>
      </c>
      <c r="H455" s="482" t="s">
        <v>2473</v>
      </c>
      <c r="I455" s="866"/>
    </row>
    <row r="456" spans="1:9" x14ac:dyDescent="0.35">
      <c r="A456" s="526"/>
      <c r="B456" s="526"/>
      <c r="C456" s="527"/>
      <c r="D456" s="527"/>
      <c r="E456" s="485"/>
      <c r="F456" s="524"/>
      <c r="G456" s="525"/>
      <c r="H456" s="132"/>
      <c r="I456" s="132"/>
    </row>
    <row r="457" spans="1:9" s="460" customFormat="1" ht="25" x14ac:dyDescent="0.25">
      <c r="A457" s="526"/>
      <c r="B457" s="486" t="s">
        <v>2510</v>
      </c>
      <c r="C457" s="527"/>
      <c r="D457" s="527"/>
      <c r="E457" s="402" t="s">
        <v>2509</v>
      </c>
      <c r="F457" s="482" t="s">
        <v>2512</v>
      </c>
      <c r="G457" s="482" t="s">
        <v>2472</v>
      </c>
      <c r="H457" s="482" t="s">
        <v>2473</v>
      </c>
      <c r="I457" s="866"/>
    </row>
    <row r="458" spans="1:9" x14ac:dyDescent="0.35">
      <c r="A458" s="526"/>
      <c r="B458" s="526"/>
      <c r="C458" s="527"/>
      <c r="D458" s="527"/>
      <c r="E458" s="485"/>
      <c r="F458" s="524"/>
      <c r="G458" s="525"/>
      <c r="H458" s="132"/>
      <c r="I458" s="132"/>
    </row>
    <row r="459" spans="1:9" x14ac:dyDescent="0.35">
      <c r="A459" s="526"/>
      <c r="B459" s="526"/>
      <c r="C459" s="527"/>
      <c r="D459" s="527"/>
      <c r="E459" s="485"/>
      <c r="F459" s="524"/>
      <c r="G459" s="525"/>
      <c r="H459" s="132"/>
      <c r="I459" s="132"/>
    </row>
    <row r="460" spans="1:9" x14ac:dyDescent="0.35">
      <c r="A460" s="526"/>
      <c r="B460" s="526"/>
      <c r="C460" s="527"/>
      <c r="D460" s="527"/>
      <c r="E460" s="485"/>
      <c r="F460" s="524"/>
      <c r="G460" s="525"/>
      <c r="H460" s="132"/>
      <c r="I460" s="132"/>
    </row>
    <row r="461" spans="1:9" x14ac:dyDescent="0.35">
      <c r="A461" s="526"/>
      <c r="B461" s="526"/>
      <c r="C461" s="527"/>
      <c r="D461" s="527"/>
      <c r="E461" s="485"/>
      <c r="F461" s="524"/>
      <c r="G461" s="525"/>
      <c r="H461" s="132"/>
      <c r="I461" s="132"/>
    </row>
    <row r="462" spans="1:9" x14ac:dyDescent="0.35">
      <c r="A462" s="526"/>
      <c r="B462" s="526"/>
      <c r="C462" s="527"/>
      <c r="D462" s="527"/>
      <c r="E462" s="485"/>
      <c r="F462" s="524"/>
      <c r="G462" s="525"/>
      <c r="H462" s="132"/>
      <c r="I462" s="132"/>
    </row>
    <row r="463" spans="1:9" x14ac:dyDescent="0.35">
      <c r="A463" s="526"/>
      <c r="B463" s="526"/>
      <c r="C463" s="527"/>
      <c r="D463" s="527"/>
      <c r="E463" s="485"/>
      <c r="F463" s="524"/>
      <c r="G463" s="525"/>
      <c r="H463" s="132"/>
      <c r="I463" s="132"/>
    </row>
    <row r="464" spans="1:9" x14ac:dyDescent="0.35">
      <c r="A464" s="526"/>
      <c r="B464" s="526"/>
      <c r="C464" s="527"/>
      <c r="D464" s="527"/>
      <c r="E464" s="485"/>
      <c r="F464" s="524"/>
      <c r="G464" s="525"/>
      <c r="H464" s="132"/>
      <c r="I464" s="132"/>
    </row>
    <row r="465" spans="1:9" x14ac:dyDescent="0.35">
      <c r="A465" s="526"/>
      <c r="B465" s="526"/>
      <c r="C465" s="527"/>
      <c r="D465" s="527"/>
      <c r="E465" s="485"/>
      <c r="F465" s="524"/>
      <c r="G465" s="525"/>
      <c r="H465" s="132"/>
      <c r="I465" s="132"/>
    </row>
    <row r="466" spans="1:9" x14ac:dyDescent="0.35">
      <c r="A466" s="526"/>
      <c r="B466" s="526"/>
      <c r="C466" s="527"/>
      <c r="D466" s="527"/>
      <c r="E466" s="485"/>
      <c r="F466" s="524"/>
      <c r="G466" s="525"/>
      <c r="H466" s="132"/>
      <c r="I466" s="132"/>
    </row>
    <row r="467" spans="1:9" x14ac:dyDescent="0.35">
      <c r="A467" s="526"/>
      <c r="B467" s="526"/>
      <c r="C467" s="527"/>
      <c r="D467" s="527"/>
      <c r="E467" s="485"/>
      <c r="F467" s="524"/>
      <c r="G467" s="525"/>
      <c r="H467" s="132"/>
      <c r="I467" s="132"/>
    </row>
    <row r="468" spans="1:9" x14ac:dyDescent="0.35">
      <c r="A468" s="526"/>
      <c r="B468" s="526"/>
      <c r="C468" s="527"/>
      <c r="D468" s="527"/>
      <c r="E468" s="485"/>
      <c r="F468" s="524"/>
      <c r="G468" s="525"/>
      <c r="H468" s="132"/>
      <c r="I468" s="132"/>
    </row>
    <row r="469" spans="1:9" x14ac:dyDescent="0.35">
      <c r="A469" s="526"/>
      <c r="B469" s="526"/>
      <c r="C469" s="527"/>
      <c r="D469" s="527"/>
      <c r="E469" s="485"/>
      <c r="F469" s="524"/>
      <c r="G469" s="525"/>
      <c r="H469" s="132"/>
      <c r="I469" s="132"/>
    </row>
    <row r="470" spans="1:9" x14ac:dyDescent="0.35">
      <c r="A470" s="526"/>
      <c r="B470" s="526"/>
      <c r="C470" s="527"/>
      <c r="D470" s="527"/>
      <c r="E470" s="485"/>
      <c r="F470" s="524"/>
      <c r="G470" s="525"/>
      <c r="H470" s="132"/>
      <c r="I470" s="132"/>
    </row>
    <row r="471" spans="1:9" x14ac:dyDescent="0.35">
      <c r="A471" s="526"/>
      <c r="B471" s="526"/>
      <c r="C471" s="527"/>
      <c r="D471" s="527"/>
      <c r="E471" s="485"/>
      <c r="F471" s="524"/>
      <c r="G471" s="525"/>
      <c r="H471" s="132"/>
      <c r="I471" s="132"/>
    </row>
    <row r="472" spans="1:9" x14ac:dyDescent="0.35">
      <c r="A472" s="526"/>
      <c r="B472" s="526"/>
      <c r="C472" s="527"/>
      <c r="D472" s="527"/>
      <c r="E472" s="485"/>
      <c r="F472" s="524"/>
      <c r="G472" s="525"/>
      <c r="H472" s="132"/>
      <c r="I472" s="132"/>
    </row>
    <row r="473" spans="1:9" x14ac:dyDescent="0.35">
      <c r="A473" s="526"/>
      <c r="B473" s="526"/>
      <c r="C473" s="527"/>
      <c r="D473" s="527"/>
      <c r="E473" s="485"/>
      <c r="F473" s="524"/>
      <c r="G473" s="525"/>
      <c r="H473" s="132"/>
      <c r="I473" s="132"/>
    </row>
    <row r="474" spans="1:9" x14ac:dyDescent="0.35">
      <c r="A474" s="526"/>
      <c r="B474" s="526"/>
      <c r="C474" s="527"/>
      <c r="D474" s="527"/>
      <c r="E474" s="485"/>
      <c r="F474" s="524"/>
      <c r="G474" s="525"/>
      <c r="H474" s="132"/>
      <c r="I474" s="132"/>
    </row>
    <row r="475" spans="1:9" x14ac:dyDescent="0.35">
      <c r="A475" s="526"/>
      <c r="B475" s="526"/>
      <c r="C475" s="527"/>
      <c r="D475" s="527"/>
      <c r="E475" s="485"/>
      <c r="F475" s="524"/>
      <c r="G475" s="525"/>
      <c r="H475" s="132"/>
      <c r="I475" s="132"/>
    </row>
    <row r="476" spans="1:9" x14ac:dyDescent="0.35">
      <c r="A476" s="526"/>
      <c r="B476" s="526"/>
      <c r="C476" s="527"/>
      <c r="D476" s="527"/>
      <c r="E476" s="485"/>
      <c r="F476" s="524"/>
      <c r="G476" s="525"/>
      <c r="H476" s="132"/>
      <c r="I476" s="132"/>
    </row>
    <row r="477" spans="1:9" x14ac:dyDescent="0.35">
      <c r="A477" s="526"/>
      <c r="B477" s="526"/>
      <c r="C477" s="527"/>
      <c r="D477" s="527"/>
      <c r="E477" s="485"/>
      <c r="F477" s="524"/>
      <c r="G477" s="525"/>
      <c r="H477" s="132"/>
      <c r="I477" s="132"/>
    </row>
    <row r="478" spans="1:9" x14ac:dyDescent="0.35">
      <c r="A478" s="526"/>
      <c r="B478" s="526"/>
      <c r="C478" s="527"/>
      <c r="D478" s="527"/>
      <c r="E478" s="485"/>
      <c r="F478" s="524"/>
      <c r="G478" s="525"/>
      <c r="H478" s="132"/>
      <c r="I478" s="132"/>
    </row>
    <row r="479" spans="1:9" x14ac:dyDescent="0.35">
      <c r="A479" s="526"/>
      <c r="B479" s="526"/>
      <c r="C479" s="527"/>
      <c r="D479" s="527"/>
      <c r="E479" s="485"/>
      <c r="F479" s="524"/>
      <c r="G479" s="525"/>
      <c r="H479" s="132"/>
      <c r="I479" s="132"/>
    </row>
    <row r="480" spans="1:9" x14ac:dyDescent="0.35">
      <c r="A480" s="526"/>
      <c r="B480" s="526"/>
      <c r="C480" s="527"/>
      <c r="D480" s="527"/>
      <c r="E480" s="485"/>
      <c r="F480" s="524"/>
      <c r="G480" s="525"/>
      <c r="H480" s="132"/>
      <c r="I480" s="132"/>
    </row>
    <row r="481" spans="1:9" x14ac:dyDescent="0.35">
      <c r="A481" s="526"/>
      <c r="B481" s="526"/>
      <c r="C481" s="527"/>
      <c r="D481" s="527"/>
      <c r="E481" s="485"/>
      <c r="F481" s="524"/>
      <c r="G481" s="525"/>
      <c r="H481" s="132"/>
      <c r="I481" s="132"/>
    </row>
    <row r="482" spans="1:9" x14ac:dyDescent="0.35">
      <c r="A482" s="526"/>
      <c r="B482" s="526"/>
      <c r="C482" s="527"/>
      <c r="D482" s="527"/>
      <c r="E482" s="485"/>
      <c r="F482" s="524"/>
      <c r="G482" s="525"/>
      <c r="H482" s="132"/>
      <c r="I482" s="132"/>
    </row>
    <row r="483" spans="1:9" x14ac:dyDescent="0.35">
      <c r="A483" s="526"/>
      <c r="B483" s="526"/>
      <c r="C483" s="527"/>
      <c r="D483" s="527"/>
      <c r="E483" s="485"/>
      <c r="F483" s="524"/>
      <c r="G483" s="525"/>
      <c r="H483" s="132"/>
      <c r="I483" s="132"/>
    </row>
    <row r="484" spans="1:9" x14ac:dyDescent="0.35">
      <c r="A484" s="526"/>
      <c r="B484" s="526"/>
      <c r="C484" s="527"/>
      <c r="D484" s="527"/>
      <c r="E484" s="485"/>
      <c r="F484" s="524"/>
      <c r="G484" s="525"/>
      <c r="H484" s="132"/>
      <c r="I484" s="132"/>
    </row>
    <row r="485" spans="1:9" x14ac:dyDescent="0.35">
      <c r="A485" s="526"/>
      <c r="B485" s="526"/>
      <c r="C485" s="527"/>
      <c r="D485" s="527"/>
      <c r="E485" s="485"/>
      <c r="F485" s="524"/>
      <c r="G485" s="525"/>
      <c r="H485" s="132"/>
      <c r="I485" s="132"/>
    </row>
    <row r="486" spans="1:9" x14ac:dyDescent="0.35">
      <c r="A486" s="526"/>
      <c r="B486" s="526"/>
      <c r="C486" s="527"/>
      <c r="D486" s="527"/>
      <c r="E486" s="485"/>
      <c r="F486" s="524"/>
      <c r="G486" s="525"/>
      <c r="H486" s="132"/>
      <c r="I486" s="132"/>
    </row>
    <row r="487" spans="1:9" x14ac:dyDescent="0.35">
      <c r="A487" s="526"/>
      <c r="B487" s="526"/>
      <c r="C487" s="527"/>
      <c r="D487" s="527"/>
      <c r="E487" s="485"/>
      <c r="F487" s="524"/>
      <c r="G487" s="525"/>
      <c r="H487" s="132"/>
      <c r="I487" s="132"/>
    </row>
    <row r="488" spans="1:9" x14ac:dyDescent="0.35">
      <c r="A488" s="526"/>
      <c r="B488" s="526"/>
      <c r="C488" s="527"/>
      <c r="D488" s="527"/>
      <c r="E488" s="485"/>
      <c r="F488" s="524"/>
      <c r="G488" s="525"/>
      <c r="H488" s="132"/>
      <c r="I488" s="132"/>
    </row>
    <row r="489" spans="1:9" x14ac:dyDescent="0.35">
      <c r="A489" s="526"/>
      <c r="B489" s="526"/>
      <c r="C489" s="527"/>
      <c r="D489" s="527"/>
      <c r="E489" s="485"/>
      <c r="F489" s="524"/>
      <c r="G489" s="525"/>
      <c r="H489" s="132"/>
      <c r="I489" s="132"/>
    </row>
    <row r="490" spans="1:9" x14ac:dyDescent="0.35">
      <c r="A490" s="526"/>
      <c r="B490" s="526"/>
      <c r="C490" s="527"/>
      <c r="D490" s="527"/>
      <c r="E490" s="485"/>
      <c r="F490" s="524"/>
      <c r="G490" s="525"/>
      <c r="H490" s="132"/>
      <c r="I490" s="132"/>
    </row>
    <row r="491" spans="1:9" x14ac:dyDescent="0.35">
      <c r="A491" s="526"/>
      <c r="B491" s="526"/>
      <c r="C491" s="527"/>
      <c r="D491" s="527"/>
      <c r="E491" s="485"/>
      <c r="F491" s="524"/>
      <c r="G491" s="525"/>
      <c r="H491" s="132"/>
      <c r="I491" s="132"/>
    </row>
    <row r="492" spans="1:9" x14ac:dyDescent="0.35">
      <c r="A492" s="499" t="s">
        <v>172</v>
      </c>
      <c r="B492" s="499"/>
      <c r="C492" s="499"/>
      <c r="D492" s="499"/>
      <c r="E492" s="500"/>
      <c r="F492" s="501"/>
      <c r="G492" s="502"/>
      <c r="H492" s="499"/>
      <c r="I492" s="136" t="str">
        <f>IF(SUM(I428:I491)=0,"",SUM(I428:I491))</f>
        <v/>
      </c>
    </row>
  </sheetData>
  <sheetProtection algorithmName="SHA-512" hashValue="dN+44AianVP971xxeywIi+g3iGSWu/glpQesNby+TtI7zC706xGVejK3mknDZnDCrbEU6n3Hwfc9gPRWTFd5TA==" saltValue="lWekJBXWhOEYSdmkWfw+Ng=="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D5220-43A5-41CA-BCE4-501117DA24A2}">
  <sheetPr>
    <tabColor theme="8" tint="0.39997558519241921"/>
  </sheetPr>
  <dimension ref="A1:F23"/>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2.08984375" style="345" customWidth="1"/>
    <col min="3" max="3" width="26" style="345" customWidth="1"/>
    <col min="4" max="16384" width="8.90625" style="345"/>
  </cols>
  <sheetData>
    <row r="1" spans="1:6" ht="15.5" x14ac:dyDescent="0.35">
      <c r="A1" s="343" t="s">
        <v>2439</v>
      </c>
      <c r="B1" s="344"/>
      <c r="C1" s="343"/>
      <c r="D1" s="344"/>
      <c r="E1" s="343"/>
      <c r="F1" s="344"/>
    </row>
    <row r="2" spans="1:6" ht="15.5" x14ac:dyDescent="0.35">
      <c r="A2" s="343" t="str">
        <f>'1 B0076'!A2</f>
        <v>CONTRACT SANRAL N002-240-2018/1</v>
      </c>
      <c r="B2" s="344"/>
      <c r="C2" s="343"/>
      <c r="D2" s="344"/>
      <c r="E2" s="343"/>
      <c r="F2" s="344"/>
    </row>
    <row r="3" spans="1:6" ht="21" customHeight="1" x14ac:dyDescent="0.25">
      <c r="A3" s="1356" t="s">
        <v>2440</v>
      </c>
      <c r="B3" s="1358"/>
      <c r="C3" s="1358"/>
      <c r="D3" s="347"/>
      <c r="E3" s="347"/>
      <c r="F3" s="347"/>
    </row>
    <row r="4" spans="1:6" ht="26.25" customHeight="1" x14ac:dyDescent="0.25">
      <c r="A4" s="1359"/>
      <c r="B4" s="1359"/>
      <c r="C4" s="1359"/>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tr">
        <f>'1 B0076 COVER'!A32</f>
        <v>PART 1: MOSS KOLNICK DRIVE I/C OVERPASS B0076 AT KM 21,235</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35">
      <c r="A16" s="359" t="str">
        <f>'1 B0076'!A8</f>
        <v>C13.7</v>
      </c>
      <c r="B16" s="360" t="str">
        <f>'1 B0076'!E8</f>
        <v>JOINTS</v>
      </c>
      <c r="C16" s="939" t="str">
        <f>'1 B0076'!I75</f>
        <v/>
      </c>
    </row>
    <row r="17" spans="1:3" ht="15.5" x14ac:dyDescent="0.35">
      <c r="A17" s="359" t="str">
        <f>'1 B0076'!A78</f>
        <v>C13.8</v>
      </c>
      <c r="B17" s="360" t="str">
        <f>'1 B0076'!E78</f>
        <v>ANCILLARY STRUCTURAL ELEMENTS</v>
      </c>
      <c r="C17" s="939">
        <f>'1 B0076'!I146</f>
        <v>0</v>
      </c>
    </row>
    <row r="18" spans="1:3" ht="15.5" x14ac:dyDescent="0.35">
      <c r="A18" s="359" t="str">
        <f>'1 B0076'!A149</f>
        <v>C14.1</v>
      </c>
      <c r="B18" s="360" t="str">
        <f>'1 B0076'!E149</f>
        <v>ACCESS FOR BRIDGE REHABILITATION</v>
      </c>
      <c r="C18" s="939" t="str">
        <f>'1 B0076'!I214</f>
        <v/>
      </c>
    </row>
    <row r="19" spans="1:3" ht="31" x14ac:dyDescent="0.35">
      <c r="A19" s="359" t="str">
        <f>'1 B0076'!A217</f>
        <v>C14.3</v>
      </c>
      <c r="B19" s="360" t="str">
        <f>'1 B0076'!E217</f>
        <v>DEMOLITION AND REMOVAL OF STRUCTURAL CONCRETE AND STEELWORK</v>
      </c>
      <c r="C19" s="939" t="str">
        <f>'1 B0076'!I283</f>
        <v/>
      </c>
    </row>
    <row r="20" spans="1:3" s="214" customFormat="1" ht="15.5" x14ac:dyDescent="0.35">
      <c r="A20" s="454" t="str">
        <f>'1 B0076'!A286</f>
        <v>C14.4</v>
      </c>
      <c r="B20" s="455" t="str">
        <f>'1 B0076'!E286</f>
        <v xml:space="preserve">SURFACE AND STRUCTURAL REPAIR OF CONCRETE MEMBERS </v>
      </c>
      <c r="C20" s="939" t="str">
        <f>'1 B0076'!I352</f>
        <v/>
      </c>
    </row>
    <row r="21" spans="1:3" ht="15.5" x14ac:dyDescent="0.35">
      <c r="A21" s="359" t="str">
        <f>'1 B0076'!A355</f>
        <v>C14.5</v>
      </c>
      <c r="B21" s="360" t="str">
        <f>'1 B0076'!E355</f>
        <v>ANCHORING OF REINFORCEMENT, GROUTING AND CRACK INJECTION</v>
      </c>
      <c r="C21" s="939" t="str">
        <f>'1 B0076'!I426</f>
        <v/>
      </c>
    </row>
    <row r="22" spans="1:3" ht="16" thickBot="1" x14ac:dyDescent="0.4">
      <c r="A22" s="366" t="str">
        <f>'1 B0076'!A429</f>
        <v>C14.7</v>
      </c>
      <c r="B22" s="360" t="str">
        <f>'1 B0076'!E429</f>
        <v>PROTECTIVE COATINGS AND TREATMENTS FOR CONCRETE</v>
      </c>
      <c r="C22" s="939" t="str">
        <f>'1 B0076'!I492</f>
        <v/>
      </c>
    </row>
    <row r="23" spans="1:3" ht="18.5" thickBot="1" x14ac:dyDescent="0.45">
      <c r="A23" s="1366" t="s">
        <v>2515</v>
      </c>
      <c r="B23" s="1367"/>
      <c r="C23" s="940">
        <f>SUM(C16:C22)</f>
        <v>0</v>
      </c>
    </row>
  </sheetData>
  <sheetProtection algorithmName="SHA-512" hashValue="N9IOErkiyPap9CKQiRjhrRxG8sUVa7JH+GYjYy/yUS25Q3inpxjKCQPP8qNRjhu7OrdUXb5TngoiI3BOFv0ADQ==" saltValue="Zn9idnu0rsuTSm/i2Qocbw==" spinCount="100000" sheet="1" objects="1" scenarios="1"/>
  <mergeCells count="5">
    <mergeCell ref="A3:C4"/>
    <mergeCell ref="A7:C7"/>
    <mergeCell ref="A11:C11"/>
    <mergeCell ref="A13:C13"/>
    <mergeCell ref="A23:B23"/>
  </mergeCells>
  <pageMargins left="0.78740157480314965" right="0.51181102362204722" top="0.78740157480314965" bottom="0.78740157480314965" header="0.31496062992125984" footer="0.31496062992125984"/>
  <pageSetup paperSize="9" scale="65" firstPageNumber="57" orientation="portrait" r:id="rId1"/>
  <headerFooter>
    <oddFooter>&amp;RC3-&amp;P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03267-A56C-4B8E-A3B8-5E0362C64EB8}">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
        <v>2443</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5" customHeight="1" x14ac:dyDescent="0.35">
      <c r="A8" s="585" t="s">
        <v>2440</v>
      </c>
      <c r="B8" s="346"/>
      <c r="C8" s="346"/>
      <c r="D8" s="346"/>
      <c r="E8" s="346"/>
      <c r="F8" s="346"/>
      <c r="G8" s="216"/>
      <c r="H8" s="216"/>
    </row>
    <row r="9" spans="1:8" ht="25.5" customHeight="1" x14ac:dyDescent="0.35">
      <c r="A9" s="346"/>
      <c r="B9" s="346"/>
      <c r="C9" s="346"/>
      <c r="D9" s="346"/>
      <c r="E9" s="346"/>
      <c r="F9" s="346"/>
      <c r="G9" s="216"/>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8" spans="1:1" ht="15.5" x14ac:dyDescent="0.35">
      <c r="A28" s="586"/>
    </row>
    <row r="32" spans="1:1" ht="20" x14ac:dyDescent="0.4">
      <c r="A32" s="361" t="s">
        <v>2516</v>
      </c>
    </row>
    <row r="34" spans="1:1" ht="28" x14ac:dyDescent="0.6">
      <c r="A34" s="443"/>
    </row>
    <row r="38" spans="1:1" ht="15.5" x14ac:dyDescent="0.35">
      <c r="A38" s="445" t="s">
        <v>5</v>
      </c>
    </row>
  </sheetData>
  <sheetProtection algorithmName="SHA-512" hashValue="iP2WM8u+8kgnrEz+Y7HzCdiD/huRxJ/A5fAOPfmF2haV7Wgxyg+AWkq4yH7viNqHcmisI12BeiAbGTl2LJLHqg==" saltValue="sRU4TPLiRVulmUNUyzPyKw==" spinCount="100000" sheet="1" objects="1" scenarios="1"/>
  <pageMargins left="0.78740157480314965" right="0.51181102362204722" top="0.78740157480314965" bottom="0.78740157480314965" header="0.31496062992125984" footer="0.31496062992125984"/>
  <pageSetup paperSize="9" scale="65" firstPageNumber="58" orientation="portrait" r:id="rId1"/>
  <headerFooter>
    <oddFooter>&amp;RC3-&amp;P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B3892-DA03-4022-9F86-DEB4514FE532}">
  <sheetPr>
    <tabColor theme="8" tint="0.39997558519241921"/>
  </sheetPr>
  <dimension ref="A1:O1026"/>
  <sheetViews>
    <sheetView view="pageBreakPreview" zoomScaleNormal="100" zoomScaleSheetLayoutView="100" workbookViewId="0">
      <selection activeCell="H79" sqref="H79"/>
    </sheetView>
  </sheetViews>
  <sheetFormatPr defaultColWidth="9.08984375" defaultRowHeight="14.5" x14ac:dyDescent="0.35"/>
  <cols>
    <col min="1" max="1" width="9.7265625" style="460" customWidth="1"/>
    <col min="2" max="2" width="10"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8.26953125" style="460" customWidth="1"/>
    <col min="10" max="10" width="9.08984375" style="214"/>
    <col min="11" max="11" width="14.26953125" style="214" bestFit="1" customWidth="1"/>
    <col min="12" max="16384" width="9.08984375" style="214"/>
  </cols>
  <sheetData>
    <row r="1" spans="1:9" ht="15.5" x14ac:dyDescent="0.35">
      <c r="A1" s="347" t="s">
        <v>2439</v>
      </c>
      <c r="B1" s="456"/>
      <c r="C1" s="456"/>
      <c r="D1" s="456"/>
      <c r="E1" s="457"/>
      <c r="F1" s="458"/>
      <c r="G1" s="459"/>
    </row>
    <row r="2" spans="1:9" ht="15.5" x14ac:dyDescent="0.35">
      <c r="A2" s="347" t="s">
        <v>2443</v>
      </c>
      <c r="B2" s="456"/>
      <c r="C2" s="456"/>
      <c r="D2" s="456"/>
      <c r="E2" s="457"/>
      <c r="F2" s="458"/>
      <c r="G2" s="459"/>
    </row>
    <row r="3" spans="1:9" ht="15" customHeight="1" x14ac:dyDescent="0.35">
      <c r="A3" s="1356" t="s">
        <v>2444</v>
      </c>
      <c r="B3" s="1356"/>
      <c r="C3" s="1356"/>
      <c r="D3" s="1356"/>
      <c r="E3" s="1356"/>
      <c r="F3" s="1356"/>
      <c r="G3" s="1356"/>
      <c r="H3" s="1357"/>
      <c r="I3" s="1357"/>
    </row>
    <row r="4" spans="1:9" ht="15" customHeight="1" x14ac:dyDescent="0.35">
      <c r="A4" s="1356"/>
      <c r="B4" s="1356"/>
      <c r="C4" s="1356"/>
      <c r="D4" s="1356"/>
      <c r="E4" s="1356"/>
      <c r="F4" s="1356"/>
      <c r="G4" s="1356"/>
      <c r="H4" s="1357"/>
      <c r="I4" s="1357"/>
    </row>
    <row r="5" spans="1:9" ht="22.5" customHeight="1" x14ac:dyDescent="0.35">
      <c r="A5" s="461" t="s">
        <v>2445</v>
      </c>
      <c r="B5" s="462"/>
      <c r="C5" s="463"/>
      <c r="D5" s="463"/>
      <c r="E5" s="464"/>
      <c r="F5" s="465"/>
      <c r="G5" s="466"/>
      <c r="H5" s="467"/>
      <c r="I5" s="468" t="s">
        <v>2517</v>
      </c>
    </row>
    <row r="6" spans="1:9" ht="15.5" x14ac:dyDescent="0.35">
      <c r="A6" s="469" t="s">
        <v>2447</v>
      </c>
      <c r="B6" s="470"/>
      <c r="C6" s="471"/>
      <c r="D6" s="471"/>
      <c r="E6" s="469" t="s">
        <v>12</v>
      </c>
      <c r="F6" s="472" t="s">
        <v>13</v>
      </c>
      <c r="G6" s="473" t="s">
        <v>14</v>
      </c>
      <c r="H6" s="114" t="s">
        <v>15</v>
      </c>
      <c r="I6" s="114" t="s">
        <v>16</v>
      </c>
    </row>
    <row r="7" spans="1:9" ht="15.5" x14ac:dyDescent="0.35">
      <c r="A7" s="478"/>
      <c r="B7" s="609"/>
      <c r="C7" s="610"/>
      <c r="D7" s="610"/>
      <c r="E7" s="478"/>
      <c r="F7" s="611"/>
      <c r="G7" s="611"/>
      <c r="H7" s="611"/>
      <c r="I7" s="611"/>
    </row>
    <row r="8" spans="1:9" x14ac:dyDescent="0.35">
      <c r="A8" s="478" t="s">
        <v>330</v>
      </c>
      <c r="B8" s="479"/>
      <c r="C8" s="480"/>
      <c r="D8" s="480"/>
      <c r="E8" s="478" t="s">
        <v>2518</v>
      </c>
      <c r="F8" s="481"/>
      <c r="G8" s="482"/>
      <c r="H8" s="63"/>
      <c r="I8" s="63"/>
    </row>
    <row r="9" spans="1:9" x14ac:dyDescent="0.35">
      <c r="A9" s="483"/>
      <c r="B9" s="483"/>
      <c r="C9" s="484"/>
      <c r="D9" s="484"/>
      <c r="E9" s="485"/>
      <c r="F9" s="481"/>
      <c r="G9" s="482"/>
      <c r="H9" s="63"/>
      <c r="I9" s="63"/>
    </row>
    <row r="10" spans="1:9" ht="26" x14ac:dyDescent="0.35">
      <c r="A10" s="483" t="s">
        <v>2519</v>
      </c>
      <c r="B10" s="483"/>
      <c r="C10" s="484"/>
      <c r="D10" s="484"/>
      <c r="E10" s="487" t="s">
        <v>2520</v>
      </c>
      <c r="F10" s="399"/>
      <c r="G10" s="399"/>
      <c r="H10" s="615"/>
      <c r="I10" s="492"/>
    </row>
    <row r="11" spans="1:9" x14ac:dyDescent="0.35">
      <c r="A11" s="483"/>
      <c r="B11" s="483"/>
      <c r="C11" s="484"/>
      <c r="D11" s="484"/>
      <c r="E11" s="488"/>
      <c r="F11" s="399"/>
      <c r="G11" s="399"/>
      <c r="H11" s="615"/>
      <c r="I11" s="492"/>
    </row>
    <row r="12" spans="1:9" s="460" customFormat="1" ht="37.5" x14ac:dyDescent="0.25">
      <c r="A12" s="483"/>
      <c r="B12" s="483" t="s">
        <v>2521</v>
      </c>
      <c r="C12" s="484"/>
      <c r="D12" s="484"/>
      <c r="E12" s="488" t="s">
        <v>2522</v>
      </c>
      <c r="F12" s="401" t="s">
        <v>2512</v>
      </c>
      <c r="G12" s="401" t="s">
        <v>2472</v>
      </c>
      <c r="H12" s="519" t="s">
        <v>2523</v>
      </c>
      <c r="I12" s="866"/>
    </row>
    <row r="13" spans="1:9" x14ac:dyDescent="0.35">
      <c r="A13" s="483"/>
      <c r="B13" s="483"/>
      <c r="C13" s="484"/>
      <c r="D13" s="484"/>
      <c r="E13" s="488"/>
      <c r="F13" s="399"/>
      <c r="G13" s="399"/>
      <c r="H13" s="615"/>
      <c r="I13" s="492"/>
    </row>
    <row r="14" spans="1:9" ht="15.5" x14ac:dyDescent="0.35">
      <c r="A14" s="478"/>
      <c r="B14" s="609"/>
      <c r="C14" s="610"/>
      <c r="D14" s="610"/>
      <c r="E14" s="478"/>
      <c r="F14" s="611"/>
      <c r="G14" s="611"/>
      <c r="H14" s="611"/>
      <c r="I14" s="611"/>
    </row>
    <row r="15" spans="1:9" ht="15.5" x14ac:dyDescent="0.35">
      <c r="A15" s="478"/>
      <c r="B15" s="609"/>
      <c r="C15" s="610"/>
      <c r="D15" s="610"/>
      <c r="E15" s="478"/>
      <c r="F15" s="611"/>
      <c r="G15" s="611"/>
      <c r="H15" s="611"/>
      <c r="I15" s="611"/>
    </row>
    <row r="16" spans="1:9" ht="15.5" x14ac:dyDescent="0.35">
      <c r="A16" s="478"/>
      <c r="B16" s="609"/>
      <c r="C16" s="610"/>
      <c r="D16" s="610"/>
      <c r="E16" s="478"/>
      <c r="F16" s="611"/>
      <c r="G16" s="611"/>
      <c r="H16" s="611"/>
      <c r="I16" s="611"/>
    </row>
    <row r="17" spans="1:9" ht="15.5" x14ac:dyDescent="0.35">
      <c r="A17" s="478"/>
      <c r="B17" s="609"/>
      <c r="C17" s="610"/>
      <c r="D17" s="610"/>
      <c r="E17" s="478"/>
      <c r="F17" s="611"/>
      <c r="G17" s="611"/>
      <c r="H17" s="611"/>
      <c r="I17" s="611"/>
    </row>
    <row r="18" spans="1:9" ht="15.5" x14ac:dyDescent="0.35">
      <c r="A18" s="478"/>
      <c r="B18" s="609"/>
      <c r="C18" s="610"/>
      <c r="D18" s="610"/>
      <c r="E18" s="478"/>
      <c r="F18" s="611"/>
      <c r="G18" s="611"/>
      <c r="H18" s="611"/>
      <c r="I18" s="611"/>
    </row>
    <row r="19" spans="1:9" ht="15.5" x14ac:dyDescent="0.35">
      <c r="A19" s="478"/>
      <c r="B19" s="609"/>
      <c r="C19" s="610"/>
      <c r="D19" s="610"/>
      <c r="E19" s="478"/>
      <c r="F19" s="611"/>
      <c r="G19" s="611"/>
      <c r="H19" s="611"/>
      <c r="I19" s="611"/>
    </row>
    <row r="20" spans="1:9" ht="15.5" x14ac:dyDescent="0.35">
      <c r="A20" s="478"/>
      <c r="B20" s="609"/>
      <c r="C20" s="610"/>
      <c r="D20" s="610"/>
      <c r="E20" s="478"/>
      <c r="F20" s="611"/>
      <c r="G20" s="611"/>
      <c r="H20" s="611"/>
      <c r="I20" s="611"/>
    </row>
    <row r="21" spans="1:9" ht="15.5" x14ac:dyDescent="0.35">
      <c r="A21" s="478"/>
      <c r="B21" s="609"/>
      <c r="C21" s="610"/>
      <c r="D21" s="610"/>
      <c r="E21" s="478"/>
      <c r="F21" s="611"/>
      <c r="G21" s="611"/>
      <c r="H21" s="611"/>
      <c r="I21" s="611"/>
    </row>
    <row r="22" spans="1:9" ht="15.5" x14ac:dyDescent="0.35">
      <c r="A22" s="478"/>
      <c r="B22" s="609"/>
      <c r="C22" s="610"/>
      <c r="D22" s="610"/>
      <c r="E22" s="478"/>
      <c r="F22" s="611"/>
      <c r="G22" s="611"/>
      <c r="H22" s="611"/>
      <c r="I22" s="611"/>
    </row>
    <row r="23" spans="1:9" ht="15.5" x14ac:dyDescent="0.35">
      <c r="A23" s="478"/>
      <c r="B23" s="609"/>
      <c r="C23" s="610"/>
      <c r="D23" s="610"/>
      <c r="E23" s="478"/>
      <c r="F23" s="611"/>
      <c r="G23" s="611"/>
      <c r="H23" s="611"/>
      <c r="I23" s="611"/>
    </row>
    <row r="24" spans="1:9" ht="15.5" x14ac:dyDescent="0.35">
      <c r="A24" s="478"/>
      <c r="B24" s="609"/>
      <c r="C24" s="610"/>
      <c r="D24" s="610"/>
      <c r="E24" s="478"/>
      <c r="F24" s="611"/>
      <c r="G24" s="611"/>
      <c r="H24" s="611"/>
      <c r="I24" s="611"/>
    </row>
    <row r="25" spans="1:9" ht="15.5" x14ac:dyDescent="0.35">
      <c r="A25" s="478"/>
      <c r="B25" s="609"/>
      <c r="C25" s="610"/>
      <c r="D25" s="610"/>
      <c r="E25" s="478"/>
      <c r="F25" s="611"/>
      <c r="G25" s="611"/>
      <c r="H25" s="611"/>
      <c r="I25" s="611"/>
    </row>
    <row r="26" spans="1:9" ht="15.5" x14ac:dyDescent="0.35">
      <c r="A26" s="478"/>
      <c r="B26" s="609"/>
      <c r="C26" s="610"/>
      <c r="D26" s="610"/>
      <c r="E26" s="478"/>
      <c r="F26" s="611"/>
      <c r="G26" s="611"/>
      <c r="H26" s="611"/>
      <c r="I26" s="611"/>
    </row>
    <row r="27" spans="1:9" ht="15.5" x14ac:dyDescent="0.35">
      <c r="A27" s="478"/>
      <c r="B27" s="609"/>
      <c r="C27" s="610"/>
      <c r="D27" s="610"/>
      <c r="E27" s="478"/>
      <c r="F27" s="611"/>
      <c r="G27" s="611"/>
      <c r="H27" s="611"/>
      <c r="I27" s="611"/>
    </row>
    <row r="28" spans="1:9" ht="15.5" x14ac:dyDescent="0.35">
      <c r="A28" s="478"/>
      <c r="B28" s="609"/>
      <c r="C28" s="610"/>
      <c r="D28" s="610"/>
      <c r="E28" s="478"/>
      <c r="F28" s="611"/>
      <c r="G28" s="611"/>
      <c r="H28" s="611"/>
      <c r="I28" s="611"/>
    </row>
    <row r="29" spans="1:9" ht="15.5" x14ac:dyDescent="0.35">
      <c r="A29" s="478"/>
      <c r="B29" s="609"/>
      <c r="C29" s="610"/>
      <c r="D29" s="610"/>
      <c r="E29" s="478"/>
      <c r="F29" s="611"/>
      <c r="G29" s="611"/>
      <c r="H29" s="611"/>
      <c r="I29" s="611"/>
    </row>
    <row r="30" spans="1:9" ht="15.5" x14ac:dyDescent="0.35">
      <c r="A30" s="478"/>
      <c r="B30" s="609"/>
      <c r="C30" s="610"/>
      <c r="D30" s="610"/>
      <c r="E30" s="478"/>
      <c r="F30" s="611"/>
      <c r="G30" s="611"/>
      <c r="H30" s="611"/>
      <c r="I30" s="611"/>
    </row>
    <row r="31" spans="1:9" ht="15.5" x14ac:dyDescent="0.35">
      <c r="A31" s="478"/>
      <c r="B31" s="609"/>
      <c r="C31" s="610"/>
      <c r="D31" s="610"/>
      <c r="E31" s="478"/>
      <c r="F31" s="611"/>
      <c r="G31" s="611"/>
      <c r="H31" s="611"/>
      <c r="I31" s="611"/>
    </row>
    <row r="32" spans="1:9" ht="15.5" x14ac:dyDescent="0.35">
      <c r="A32" s="478"/>
      <c r="B32" s="609"/>
      <c r="C32" s="610"/>
      <c r="D32" s="610"/>
      <c r="E32" s="478"/>
      <c r="F32" s="611"/>
      <c r="G32" s="611"/>
      <c r="H32" s="611"/>
      <c r="I32" s="611"/>
    </row>
    <row r="33" spans="1:9" ht="15.5" x14ac:dyDescent="0.35">
      <c r="A33" s="478"/>
      <c r="B33" s="609"/>
      <c r="C33" s="610"/>
      <c r="D33" s="610"/>
      <c r="E33" s="478"/>
      <c r="F33" s="611"/>
      <c r="G33" s="611"/>
      <c r="H33" s="611"/>
      <c r="I33" s="611"/>
    </row>
    <row r="34" spans="1:9" ht="15.5" x14ac:dyDescent="0.35">
      <c r="A34" s="478"/>
      <c r="B34" s="609"/>
      <c r="C34" s="610"/>
      <c r="D34" s="610"/>
      <c r="E34" s="478"/>
      <c r="F34" s="611"/>
      <c r="G34" s="611"/>
      <c r="H34" s="611"/>
      <c r="I34" s="611"/>
    </row>
    <row r="35" spans="1:9" ht="15.5" x14ac:dyDescent="0.35">
      <c r="A35" s="478"/>
      <c r="B35" s="609"/>
      <c r="C35" s="610"/>
      <c r="D35" s="610"/>
      <c r="E35" s="478"/>
      <c r="F35" s="611"/>
      <c r="G35" s="611"/>
      <c r="H35" s="611"/>
      <c r="I35" s="611"/>
    </row>
    <row r="36" spans="1:9" ht="15.5" x14ac:dyDescent="0.35">
      <c r="A36" s="478"/>
      <c r="B36" s="609"/>
      <c r="C36" s="610"/>
      <c r="D36" s="610"/>
      <c r="E36" s="478"/>
      <c r="F36" s="611"/>
      <c r="G36" s="611"/>
      <c r="H36" s="611"/>
      <c r="I36" s="611"/>
    </row>
    <row r="37" spans="1:9" ht="15.5" x14ac:dyDescent="0.35">
      <c r="A37" s="478"/>
      <c r="B37" s="609"/>
      <c r="C37" s="610"/>
      <c r="D37" s="610"/>
      <c r="E37" s="478"/>
      <c r="F37" s="611"/>
      <c r="G37" s="611"/>
      <c r="H37" s="611"/>
      <c r="I37" s="611"/>
    </row>
    <row r="38" spans="1:9" ht="15.5" x14ac:dyDescent="0.35">
      <c r="A38" s="478"/>
      <c r="B38" s="609"/>
      <c r="C38" s="610"/>
      <c r="D38" s="610"/>
      <c r="E38" s="478"/>
      <c r="F38" s="611"/>
      <c r="G38" s="611"/>
      <c r="H38" s="611"/>
      <c r="I38" s="611"/>
    </row>
    <row r="39" spans="1:9" ht="15.5" x14ac:dyDescent="0.35">
      <c r="A39" s="478"/>
      <c r="B39" s="609"/>
      <c r="C39" s="610"/>
      <c r="D39" s="610"/>
      <c r="E39" s="478"/>
      <c r="F39" s="611"/>
      <c r="G39" s="611"/>
      <c r="H39" s="611"/>
      <c r="I39" s="611"/>
    </row>
    <row r="40" spans="1:9" ht="15.5" x14ac:dyDescent="0.35">
      <c r="A40" s="478"/>
      <c r="B40" s="609"/>
      <c r="C40" s="610"/>
      <c r="D40" s="610"/>
      <c r="E40" s="478"/>
      <c r="F40" s="611"/>
      <c r="G40" s="611"/>
      <c r="H40" s="611"/>
      <c r="I40" s="611"/>
    </row>
    <row r="41" spans="1:9" ht="15.5" x14ac:dyDescent="0.35">
      <c r="A41" s="478"/>
      <c r="B41" s="609"/>
      <c r="C41" s="610"/>
      <c r="D41" s="610"/>
      <c r="E41" s="478"/>
      <c r="F41" s="611"/>
      <c r="G41" s="611"/>
      <c r="H41" s="611"/>
      <c r="I41" s="611"/>
    </row>
    <row r="42" spans="1:9" ht="15.5" x14ac:dyDescent="0.35">
      <c r="A42" s="478"/>
      <c r="B42" s="609"/>
      <c r="C42" s="610"/>
      <c r="D42" s="610"/>
      <c r="E42" s="478"/>
      <c r="F42" s="611"/>
      <c r="G42" s="611"/>
      <c r="H42" s="611"/>
      <c r="I42" s="611"/>
    </row>
    <row r="43" spans="1:9" ht="15.5" x14ac:dyDescent="0.35">
      <c r="A43" s="478"/>
      <c r="B43" s="609"/>
      <c r="C43" s="610"/>
      <c r="D43" s="610"/>
      <c r="E43" s="478"/>
      <c r="F43" s="611"/>
      <c r="G43" s="611"/>
      <c r="H43" s="611"/>
      <c r="I43" s="611"/>
    </row>
    <row r="44" spans="1:9" ht="15.5" x14ac:dyDescent="0.35">
      <c r="A44" s="478"/>
      <c r="B44" s="609"/>
      <c r="C44" s="610"/>
      <c r="D44" s="610"/>
      <c r="E44" s="478"/>
      <c r="F44" s="611"/>
      <c r="G44" s="611"/>
      <c r="H44" s="611"/>
      <c r="I44" s="611"/>
    </row>
    <row r="45" spans="1:9" ht="15.5" x14ac:dyDescent="0.35">
      <c r="A45" s="478"/>
      <c r="B45" s="609"/>
      <c r="C45" s="610"/>
      <c r="D45" s="610"/>
      <c r="E45" s="478"/>
      <c r="F45" s="611"/>
      <c r="G45" s="611"/>
      <c r="H45" s="611"/>
      <c r="I45" s="611"/>
    </row>
    <row r="46" spans="1:9" ht="15.5" x14ac:dyDescent="0.35">
      <c r="A46" s="478"/>
      <c r="B46" s="609"/>
      <c r="C46" s="610"/>
      <c r="D46" s="610"/>
      <c r="E46" s="478"/>
      <c r="F46" s="611"/>
      <c r="G46" s="611"/>
      <c r="H46" s="611"/>
      <c r="I46" s="611"/>
    </row>
    <row r="47" spans="1:9" ht="15.5" x14ac:dyDescent="0.35">
      <c r="A47" s="478"/>
      <c r="B47" s="609"/>
      <c r="C47" s="610"/>
      <c r="D47" s="610"/>
      <c r="E47" s="478"/>
      <c r="F47" s="611"/>
      <c r="G47" s="611"/>
      <c r="H47" s="611"/>
      <c r="I47" s="611"/>
    </row>
    <row r="48" spans="1:9" ht="15.5" x14ac:dyDescent="0.35">
      <c r="A48" s="478"/>
      <c r="B48" s="609"/>
      <c r="C48" s="610"/>
      <c r="D48" s="610"/>
      <c r="E48" s="478"/>
      <c r="F48" s="611"/>
      <c r="G48" s="611"/>
      <c r="H48" s="611"/>
      <c r="I48" s="611"/>
    </row>
    <row r="49" spans="1:9" ht="15.5" x14ac:dyDescent="0.35">
      <c r="A49" s="478"/>
      <c r="B49" s="609"/>
      <c r="C49" s="610"/>
      <c r="D49" s="610"/>
      <c r="E49" s="478"/>
      <c r="F49" s="611"/>
      <c r="G49" s="611"/>
      <c r="H49" s="611"/>
      <c r="I49" s="611"/>
    </row>
    <row r="50" spans="1:9" ht="15.5" x14ac:dyDescent="0.35">
      <c r="A50" s="478"/>
      <c r="B50" s="609"/>
      <c r="C50" s="610"/>
      <c r="D50" s="610"/>
      <c r="E50" s="478"/>
      <c r="F50" s="611"/>
      <c r="G50" s="611"/>
      <c r="H50" s="611"/>
      <c r="I50" s="611"/>
    </row>
    <row r="51" spans="1:9" ht="15.5" x14ac:dyDescent="0.35">
      <c r="A51" s="478"/>
      <c r="B51" s="609"/>
      <c r="C51" s="610"/>
      <c r="D51" s="610"/>
      <c r="E51" s="478"/>
      <c r="F51" s="611"/>
      <c r="G51" s="611"/>
      <c r="H51" s="611"/>
      <c r="I51" s="611"/>
    </row>
    <row r="52" spans="1:9" ht="15.5" x14ac:dyDescent="0.35">
      <c r="A52" s="478"/>
      <c r="B52" s="609"/>
      <c r="C52" s="610"/>
      <c r="D52" s="610"/>
      <c r="E52" s="478"/>
      <c r="F52" s="611"/>
      <c r="G52" s="611"/>
      <c r="H52" s="611"/>
      <c r="I52" s="611"/>
    </row>
    <row r="53" spans="1:9" ht="15.5" x14ac:dyDescent="0.35">
      <c r="A53" s="478"/>
      <c r="B53" s="609"/>
      <c r="C53" s="610"/>
      <c r="D53" s="610"/>
      <c r="E53" s="478"/>
      <c r="F53" s="611"/>
      <c r="G53" s="611"/>
      <c r="H53" s="611"/>
      <c r="I53" s="611"/>
    </row>
    <row r="54" spans="1:9" ht="15.5" x14ac:dyDescent="0.35">
      <c r="A54" s="478"/>
      <c r="B54" s="609"/>
      <c r="C54" s="610"/>
      <c r="D54" s="610"/>
      <c r="E54" s="478"/>
      <c r="F54" s="611"/>
      <c r="G54" s="611"/>
      <c r="H54" s="611"/>
      <c r="I54" s="611"/>
    </row>
    <row r="55" spans="1:9" ht="15.5" x14ac:dyDescent="0.35">
      <c r="A55" s="478"/>
      <c r="B55" s="609"/>
      <c r="C55" s="610"/>
      <c r="D55" s="610"/>
      <c r="E55" s="478"/>
      <c r="F55" s="611"/>
      <c r="G55" s="611"/>
      <c r="H55" s="611"/>
      <c r="I55" s="611"/>
    </row>
    <row r="56" spans="1:9" ht="15.5" x14ac:dyDescent="0.35">
      <c r="A56" s="478"/>
      <c r="B56" s="609"/>
      <c r="C56" s="610"/>
      <c r="D56" s="610"/>
      <c r="E56" s="478"/>
      <c r="F56" s="611"/>
      <c r="G56" s="611"/>
      <c r="H56" s="611"/>
      <c r="I56" s="611"/>
    </row>
    <row r="57" spans="1:9" ht="15.5" x14ac:dyDescent="0.35">
      <c r="A57" s="478"/>
      <c r="B57" s="609"/>
      <c r="C57" s="610"/>
      <c r="D57" s="610"/>
      <c r="E57" s="478"/>
      <c r="F57" s="611"/>
      <c r="G57" s="611"/>
      <c r="H57" s="611"/>
      <c r="I57" s="611"/>
    </row>
    <row r="58" spans="1:9" ht="15.5" x14ac:dyDescent="0.35">
      <c r="A58" s="478"/>
      <c r="B58" s="609"/>
      <c r="C58" s="610"/>
      <c r="D58" s="610"/>
      <c r="E58" s="478"/>
      <c r="F58" s="611"/>
      <c r="G58" s="611"/>
      <c r="H58" s="611"/>
      <c r="I58" s="611"/>
    </row>
    <row r="59" spans="1:9" ht="15.5" x14ac:dyDescent="0.35">
      <c r="A59" s="478"/>
      <c r="B59" s="609"/>
      <c r="C59" s="610"/>
      <c r="D59" s="610"/>
      <c r="E59" s="478"/>
      <c r="F59" s="611"/>
      <c r="G59" s="611"/>
      <c r="H59" s="611"/>
      <c r="I59" s="611"/>
    </row>
    <row r="60" spans="1:9" ht="15.5" x14ac:dyDescent="0.35">
      <c r="A60" s="478"/>
      <c r="B60" s="609"/>
      <c r="C60" s="610"/>
      <c r="D60" s="610"/>
      <c r="E60" s="478"/>
      <c r="F60" s="611"/>
      <c r="G60" s="611"/>
      <c r="H60" s="611"/>
      <c r="I60" s="611"/>
    </row>
    <row r="61" spans="1:9" ht="15.5" x14ac:dyDescent="0.35">
      <c r="A61" s="478"/>
      <c r="B61" s="609"/>
      <c r="C61" s="610"/>
      <c r="D61" s="610"/>
      <c r="E61" s="478"/>
      <c r="F61" s="611"/>
      <c r="G61" s="611"/>
      <c r="H61" s="611"/>
      <c r="I61" s="611"/>
    </row>
    <row r="62" spans="1:9" ht="15.5" x14ac:dyDescent="0.35">
      <c r="A62" s="478"/>
      <c r="B62" s="609"/>
      <c r="C62" s="610"/>
      <c r="D62" s="610"/>
      <c r="E62" s="478"/>
      <c r="F62" s="611"/>
      <c r="G62" s="611"/>
      <c r="H62" s="611"/>
      <c r="I62" s="611"/>
    </row>
    <row r="63" spans="1:9" ht="15.5" x14ac:dyDescent="0.35">
      <c r="A63" s="478"/>
      <c r="B63" s="609"/>
      <c r="C63" s="610"/>
      <c r="D63" s="610"/>
      <c r="E63" s="478"/>
      <c r="F63" s="611"/>
      <c r="G63" s="611"/>
      <c r="H63" s="611"/>
      <c r="I63" s="611"/>
    </row>
    <row r="64" spans="1:9" ht="15.5" x14ac:dyDescent="0.35">
      <c r="A64" s="478"/>
      <c r="B64" s="609"/>
      <c r="C64" s="610"/>
      <c r="D64" s="610"/>
      <c r="E64" s="478"/>
      <c r="F64" s="611"/>
      <c r="G64" s="611"/>
      <c r="H64" s="611"/>
      <c r="I64" s="611"/>
    </row>
    <row r="65" spans="1:9" ht="15.5" x14ac:dyDescent="0.35">
      <c r="A65" s="478"/>
      <c r="B65" s="609"/>
      <c r="C65" s="610"/>
      <c r="D65" s="610"/>
      <c r="E65" s="478"/>
      <c r="F65" s="611"/>
      <c r="G65" s="611"/>
      <c r="H65" s="611"/>
      <c r="I65" s="611"/>
    </row>
    <row r="66" spans="1:9" ht="15.5" x14ac:dyDescent="0.35">
      <c r="A66" s="478"/>
      <c r="B66" s="609"/>
      <c r="C66" s="610"/>
      <c r="D66" s="610"/>
      <c r="E66" s="478"/>
      <c r="F66" s="611"/>
      <c r="G66" s="611"/>
      <c r="H66" s="611"/>
      <c r="I66" s="611"/>
    </row>
    <row r="67" spans="1:9" ht="15.5" x14ac:dyDescent="0.35">
      <c r="A67" s="478"/>
      <c r="B67" s="609"/>
      <c r="C67" s="610"/>
      <c r="D67" s="610"/>
      <c r="E67" s="478"/>
      <c r="F67" s="611"/>
      <c r="G67" s="611"/>
      <c r="H67" s="611"/>
      <c r="I67" s="611"/>
    </row>
    <row r="68" spans="1:9" ht="15.5" x14ac:dyDescent="0.35">
      <c r="A68" s="478"/>
      <c r="B68" s="609"/>
      <c r="C68" s="610"/>
      <c r="D68" s="610"/>
      <c r="E68" s="478"/>
      <c r="F68" s="611"/>
      <c r="G68" s="611"/>
      <c r="H68" s="611"/>
      <c r="I68" s="611"/>
    </row>
    <row r="69" spans="1:9" ht="15.5" x14ac:dyDescent="0.35">
      <c r="A69" s="478"/>
      <c r="B69" s="609"/>
      <c r="C69" s="610"/>
      <c r="D69" s="610"/>
      <c r="E69" s="478"/>
      <c r="F69" s="611"/>
      <c r="G69" s="611"/>
      <c r="H69" s="611"/>
      <c r="I69" s="611"/>
    </row>
    <row r="70" spans="1:9" ht="15.5" x14ac:dyDescent="0.35">
      <c r="A70" s="478"/>
      <c r="B70" s="609"/>
      <c r="C70" s="610"/>
      <c r="D70" s="610"/>
      <c r="E70" s="478"/>
      <c r="F70" s="611"/>
      <c r="G70" s="611"/>
      <c r="H70" s="611"/>
      <c r="I70" s="611"/>
    </row>
    <row r="71" spans="1:9" ht="15.5" x14ac:dyDescent="0.35">
      <c r="A71" s="478"/>
      <c r="B71" s="609"/>
      <c r="C71" s="610"/>
      <c r="D71" s="610"/>
      <c r="E71" s="478"/>
      <c r="F71" s="611"/>
      <c r="G71" s="611"/>
      <c r="H71" s="611"/>
      <c r="I71" s="611"/>
    </row>
    <row r="72" spans="1:9" ht="15.5" x14ac:dyDescent="0.35">
      <c r="A72" s="478"/>
      <c r="B72" s="609"/>
      <c r="C72" s="610"/>
      <c r="D72" s="610"/>
      <c r="E72" s="478"/>
      <c r="F72" s="611"/>
      <c r="G72" s="611"/>
      <c r="H72" s="611"/>
      <c r="I72" s="611"/>
    </row>
    <row r="73" spans="1:9" x14ac:dyDescent="0.35">
      <c r="A73" s="499" t="s">
        <v>172</v>
      </c>
      <c r="B73" s="499"/>
      <c r="C73" s="499"/>
      <c r="D73" s="499"/>
      <c r="E73" s="500"/>
      <c r="F73" s="501"/>
      <c r="G73" s="502"/>
      <c r="H73" s="499"/>
      <c r="I73" s="64" t="str">
        <f>IF(SUM(I3:I70)=0,"",SUM(I3:I70))</f>
        <v/>
      </c>
    </row>
    <row r="74" spans="1:9" ht="15.5" x14ac:dyDescent="0.35">
      <c r="A74" s="469" t="s">
        <v>2447</v>
      </c>
      <c r="B74" s="470"/>
      <c r="C74" s="471"/>
      <c r="D74" s="471"/>
      <c r="E74" s="469" t="s">
        <v>12</v>
      </c>
      <c r="F74" s="472" t="s">
        <v>13</v>
      </c>
      <c r="G74" s="473" t="s">
        <v>14</v>
      </c>
      <c r="H74" s="114" t="s">
        <v>15</v>
      </c>
      <c r="I74" s="114" t="s">
        <v>16</v>
      </c>
    </row>
    <row r="75" spans="1:9" x14ac:dyDescent="0.35">
      <c r="A75" s="478" t="s">
        <v>1956</v>
      </c>
      <c r="B75" s="479"/>
      <c r="C75" s="480"/>
      <c r="D75" s="480"/>
      <c r="E75" s="478" t="s">
        <v>515</v>
      </c>
      <c r="F75" s="481"/>
      <c r="G75" s="482"/>
      <c r="H75" s="63"/>
      <c r="I75" s="63"/>
    </row>
    <row r="76" spans="1:9" x14ac:dyDescent="0.35">
      <c r="A76" s="483"/>
      <c r="B76" s="483"/>
      <c r="C76" s="484"/>
      <c r="D76" s="484"/>
      <c r="E76" s="485"/>
      <c r="F76" s="481"/>
      <c r="G76" s="482"/>
      <c r="H76" s="63"/>
      <c r="I76" s="63"/>
    </row>
    <row r="77" spans="1:9" x14ac:dyDescent="0.35">
      <c r="A77" s="486" t="s">
        <v>2524</v>
      </c>
      <c r="B77" s="483"/>
      <c r="C77" s="484"/>
      <c r="D77" s="484"/>
      <c r="E77" s="487" t="s">
        <v>1024</v>
      </c>
      <c r="F77" s="481"/>
      <c r="G77" s="482"/>
      <c r="H77" s="63"/>
      <c r="I77" s="63"/>
    </row>
    <row r="78" spans="1:9" x14ac:dyDescent="0.35">
      <c r="A78" s="483"/>
      <c r="B78" s="483"/>
      <c r="C78" s="484"/>
      <c r="D78" s="484"/>
      <c r="E78" s="485"/>
      <c r="F78" s="481"/>
      <c r="G78" s="482"/>
      <c r="H78" s="63"/>
      <c r="I78" s="63"/>
    </row>
    <row r="79" spans="1:9" s="490" customFormat="1" ht="13" x14ac:dyDescent="0.3">
      <c r="A79" s="483"/>
      <c r="B79" s="486" t="s">
        <v>1964</v>
      </c>
      <c r="C79" s="484"/>
      <c r="D79" s="484"/>
      <c r="E79" s="488" t="s">
        <v>2525</v>
      </c>
      <c r="F79" s="399" t="s">
        <v>2526</v>
      </c>
      <c r="G79" s="489">
        <v>250</v>
      </c>
      <c r="H79" s="941"/>
      <c r="I79" s="65" t="str">
        <f>IF(H79=0,"",+G79*H79)</f>
        <v/>
      </c>
    </row>
    <row r="80" spans="1:9" x14ac:dyDescent="0.35">
      <c r="A80" s="483"/>
      <c r="B80" s="483"/>
      <c r="C80" s="484"/>
      <c r="D80" s="484"/>
      <c r="E80" s="485"/>
      <c r="F80" s="481"/>
      <c r="G80" s="482"/>
      <c r="H80" s="63"/>
      <c r="I80" s="63"/>
    </row>
    <row r="81" spans="1:9" s="490" customFormat="1" ht="13" x14ac:dyDescent="0.3">
      <c r="A81" s="486" t="s">
        <v>1976</v>
      </c>
      <c r="B81" s="483"/>
      <c r="C81" s="484"/>
      <c r="D81" s="484"/>
      <c r="E81" s="487" t="s">
        <v>1977</v>
      </c>
      <c r="F81" s="399"/>
      <c r="G81" s="399"/>
      <c r="H81" s="615"/>
      <c r="I81" s="492"/>
    </row>
    <row r="82" spans="1:9" s="490" customFormat="1" ht="13" x14ac:dyDescent="0.3">
      <c r="A82" s="486"/>
      <c r="B82" s="483"/>
      <c r="C82" s="484"/>
      <c r="D82" s="484"/>
      <c r="E82" s="488"/>
      <c r="F82" s="399"/>
      <c r="G82" s="399"/>
      <c r="H82" s="615"/>
      <c r="I82" s="492"/>
    </row>
    <row r="83" spans="1:9" s="493" customFormat="1" ht="75" x14ac:dyDescent="0.25">
      <c r="A83" s="486"/>
      <c r="B83" s="486" t="s">
        <v>1978</v>
      </c>
      <c r="C83" s="484"/>
      <c r="D83" s="484"/>
      <c r="E83" s="488" t="s">
        <v>1979</v>
      </c>
      <c r="F83" s="399" t="s">
        <v>2527</v>
      </c>
      <c r="G83" s="399">
        <v>17</v>
      </c>
      <c r="H83" s="941"/>
      <c r="I83" s="65" t="str">
        <f>IF(H83=0,"",+G83*H83)</f>
        <v/>
      </c>
    </row>
    <row r="84" spans="1:9" s="490" customFormat="1" ht="13" x14ac:dyDescent="0.3">
      <c r="A84" s="486"/>
      <c r="B84" s="483"/>
      <c r="C84" s="484"/>
      <c r="D84" s="484"/>
      <c r="E84" s="488"/>
      <c r="F84" s="399"/>
      <c r="G84" s="399"/>
      <c r="H84" s="63"/>
      <c r="I84" s="65"/>
    </row>
    <row r="85" spans="1:9" s="493" customFormat="1" ht="75" x14ac:dyDescent="0.25">
      <c r="A85" s="486"/>
      <c r="B85" s="486" t="s">
        <v>1980</v>
      </c>
      <c r="C85" s="484"/>
      <c r="D85" s="484"/>
      <c r="E85" s="488" t="s">
        <v>1981</v>
      </c>
      <c r="F85" s="399" t="s">
        <v>2527</v>
      </c>
      <c r="G85" s="399">
        <v>83</v>
      </c>
      <c r="H85" s="941"/>
      <c r="I85" s="65" t="str">
        <f>IF(H85=0,"",+G85*H85)</f>
        <v/>
      </c>
    </row>
    <row r="86" spans="1:9" s="490" customFormat="1" ht="13" x14ac:dyDescent="0.3">
      <c r="A86" s="486"/>
      <c r="B86" s="483"/>
      <c r="C86" s="484"/>
      <c r="D86" s="484"/>
      <c r="E86" s="488"/>
      <c r="F86" s="399"/>
      <c r="G86" s="399"/>
      <c r="H86" s="63"/>
      <c r="I86" s="65"/>
    </row>
    <row r="87" spans="1:9" s="490" customFormat="1" ht="13.5" customHeight="1" x14ac:dyDescent="0.3">
      <c r="A87" s="486" t="s">
        <v>2528</v>
      </c>
      <c r="B87" s="483"/>
      <c r="C87" s="484"/>
      <c r="D87" s="484"/>
      <c r="E87" s="487" t="s">
        <v>2529</v>
      </c>
      <c r="F87" s="399"/>
      <c r="G87" s="399"/>
      <c r="H87" s="63"/>
      <c r="I87" s="65"/>
    </row>
    <row r="88" spans="1:9" s="490" customFormat="1" ht="11.25" customHeight="1" x14ac:dyDescent="0.3">
      <c r="A88" s="486"/>
      <c r="B88" s="483"/>
      <c r="C88" s="484"/>
      <c r="D88" s="484"/>
      <c r="E88" s="488"/>
      <c r="F88" s="399"/>
      <c r="G88" s="399"/>
      <c r="H88" s="63"/>
      <c r="I88" s="65"/>
    </row>
    <row r="89" spans="1:9" s="490" customFormat="1" ht="13" x14ac:dyDescent="0.3">
      <c r="A89" s="486"/>
      <c r="B89" s="486" t="s">
        <v>2530</v>
      </c>
      <c r="C89" s="484"/>
      <c r="D89" s="484"/>
      <c r="E89" s="488" t="s">
        <v>2531</v>
      </c>
      <c r="F89" s="399" t="s">
        <v>475</v>
      </c>
      <c r="G89" s="399">
        <v>690</v>
      </c>
      <c r="H89" s="941"/>
      <c r="I89" s="65" t="str">
        <f>IF(H89=0,"",+G89*H89)</f>
        <v/>
      </c>
    </row>
    <row r="90" spans="1:9" x14ac:dyDescent="0.35">
      <c r="A90" s="483"/>
      <c r="B90" s="483"/>
      <c r="C90" s="484"/>
      <c r="D90" s="484"/>
      <c r="E90" s="485"/>
      <c r="F90" s="481"/>
      <c r="G90" s="482"/>
      <c r="H90" s="63"/>
      <c r="I90" s="63"/>
    </row>
    <row r="91" spans="1:9" x14ac:dyDescent="0.35">
      <c r="A91" s="483"/>
      <c r="B91" s="483"/>
      <c r="C91" s="484"/>
      <c r="D91" s="484"/>
      <c r="E91" s="485"/>
      <c r="F91" s="481"/>
      <c r="G91" s="482"/>
      <c r="H91" s="63"/>
      <c r="I91" s="63"/>
    </row>
    <row r="92" spans="1:9" x14ac:dyDescent="0.35">
      <c r="A92" s="483"/>
      <c r="B92" s="483"/>
      <c r="C92" s="484"/>
      <c r="D92" s="484"/>
      <c r="E92" s="485"/>
      <c r="F92" s="481"/>
      <c r="G92" s="482"/>
      <c r="H92" s="63"/>
      <c r="I92" s="63"/>
    </row>
    <row r="93" spans="1:9" x14ac:dyDescent="0.35">
      <c r="A93" s="483"/>
      <c r="B93" s="483"/>
      <c r="C93" s="484"/>
      <c r="D93" s="484"/>
      <c r="E93" s="485"/>
      <c r="F93" s="481"/>
      <c r="G93" s="482"/>
      <c r="H93" s="63"/>
      <c r="I93" s="63"/>
    </row>
    <row r="94" spans="1:9" x14ac:dyDescent="0.35">
      <c r="A94" s="483"/>
      <c r="B94" s="483"/>
      <c r="C94" s="484"/>
      <c r="D94" s="484"/>
      <c r="E94" s="485"/>
      <c r="F94" s="481"/>
      <c r="G94" s="482"/>
      <c r="H94" s="63"/>
      <c r="I94" s="63"/>
    </row>
    <row r="95" spans="1:9" x14ac:dyDescent="0.35">
      <c r="A95" s="483"/>
      <c r="B95" s="483"/>
      <c r="C95" s="484"/>
      <c r="D95" s="484"/>
      <c r="E95" s="485"/>
      <c r="F95" s="481"/>
      <c r="G95" s="482"/>
      <c r="H95" s="63"/>
      <c r="I95" s="63"/>
    </row>
    <row r="96" spans="1:9" x14ac:dyDescent="0.35">
      <c r="A96" s="483"/>
      <c r="B96" s="483"/>
      <c r="C96" s="484"/>
      <c r="D96" s="484"/>
      <c r="E96" s="485"/>
      <c r="F96" s="481"/>
      <c r="G96" s="482"/>
      <c r="H96" s="63"/>
      <c r="I96" s="63"/>
    </row>
    <row r="97" spans="1:9" x14ac:dyDescent="0.35">
      <c r="A97" s="483"/>
      <c r="B97" s="483"/>
      <c r="C97" s="484"/>
      <c r="D97" s="484"/>
      <c r="E97" s="485"/>
      <c r="F97" s="481"/>
      <c r="G97" s="482"/>
      <c r="H97" s="63"/>
      <c r="I97" s="63"/>
    </row>
    <row r="98" spans="1:9" x14ac:dyDescent="0.35">
      <c r="A98" s="483"/>
      <c r="B98" s="483"/>
      <c r="C98" s="484"/>
      <c r="D98" s="484"/>
      <c r="E98" s="485"/>
      <c r="F98" s="481"/>
      <c r="G98" s="482"/>
      <c r="H98" s="63"/>
      <c r="I98" s="63"/>
    </row>
    <row r="99" spans="1:9" x14ac:dyDescent="0.35">
      <c r="A99" s="483"/>
      <c r="B99" s="483"/>
      <c r="C99" s="484"/>
      <c r="D99" s="484"/>
      <c r="E99" s="485"/>
      <c r="F99" s="481"/>
      <c r="G99" s="482"/>
      <c r="H99" s="63"/>
      <c r="I99" s="63"/>
    </row>
    <row r="100" spans="1:9" x14ac:dyDescent="0.35">
      <c r="A100" s="483"/>
      <c r="B100" s="483"/>
      <c r="C100" s="484"/>
      <c r="D100" s="484"/>
      <c r="E100" s="485"/>
      <c r="F100" s="481"/>
      <c r="G100" s="482"/>
      <c r="H100" s="63"/>
      <c r="I100" s="63"/>
    </row>
    <row r="101" spans="1:9" x14ac:dyDescent="0.35">
      <c r="A101" s="483"/>
      <c r="B101" s="483"/>
      <c r="C101" s="484"/>
      <c r="D101" s="484"/>
      <c r="E101" s="485"/>
      <c r="F101" s="481"/>
      <c r="G101" s="482"/>
      <c r="H101" s="63"/>
      <c r="I101" s="63"/>
    </row>
    <row r="102" spans="1:9" x14ac:dyDescent="0.35">
      <c r="A102" s="483"/>
      <c r="B102" s="483"/>
      <c r="C102" s="484"/>
      <c r="D102" s="484"/>
      <c r="E102" s="485"/>
      <c r="F102" s="481"/>
      <c r="G102" s="482"/>
      <c r="H102" s="63"/>
      <c r="I102" s="63"/>
    </row>
    <row r="103" spans="1:9" x14ac:dyDescent="0.35">
      <c r="A103" s="483"/>
      <c r="B103" s="483"/>
      <c r="C103" s="484"/>
      <c r="D103" s="484"/>
      <c r="E103" s="485"/>
      <c r="F103" s="481"/>
      <c r="G103" s="482"/>
      <c r="H103" s="63"/>
      <c r="I103" s="63"/>
    </row>
    <row r="104" spans="1:9" x14ac:dyDescent="0.35">
      <c r="A104" s="483"/>
      <c r="B104" s="483"/>
      <c r="C104" s="484"/>
      <c r="D104" s="484"/>
      <c r="E104" s="485"/>
      <c r="F104" s="481"/>
      <c r="G104" s="482"/>
      <c r="H104" s="63"/>
      <c r="I104" s="63"/>
    </row>
    <row r="105" spans="1:9" x14ac:dyDescent="0.35">
      <c r="A105" s="483"/>
      <c r="B105" s="483"/>
      <c r="C105" s="484"/>
      <c r="D105" s="484"/>
      <c r="E105" s="485"/>
      <c r="F105" s="481"/>
      <c r="G105" s="482"/>
      <c r="H105" s="63"/>
      <c r="I105" s="63"/>
    </row>
    <row r="106" spans="1:9" x14ac:dyDescent="0.35">
      <c r="A106" s="483"/>
      <c r="B106" s="483"/>
      <c r="C106" s="484"/>
      <c r="D106" s="484"/>
      <c r="E106" s="485"/>
      <c r="F106" s="481"/>
      <c r="G106" s="482"/>
      <c r="H106" s="63"/>
      <c r="I106" s="63"/>
    </row>
    <row r="107" spans="1:9" x14ac:dyDescent="0.35">
      <c r="A107" s="483"/>
      <c r="B107" s="483"/>
      <c r="C107" s="484"/>
      <c r="D107" s="484"/>
      <c r="E107" s="485"/>
      <c r="F107" s="481"/>
      <c r="G107" s="482"/>
      <c r="H107" s="63"/>
      <c r="I107" s="63"/>
    </row>
    <row r="108" spans="1:9" x14ac:dyDescent="0.35">
      <c r="A108" s="483"/>
      <c r="B108" s="483"/>
      <c r="C108" s="484"/>
      <c r="D108" s="484"/>
      <c r="E108" s="485"/>
      <c r="F108" s="481"/>
      <c r="G108" s="482"/>
      <c r="H108" s="63"/>
      <c r="I108" s="63"/>
    </row>
    <row r="109" spans="1:9" x14ac:dyDescent="0.35">
      <c r="A109" s="483"/>
      <c r="B109" s="483"/>
      <c r="C109" s="484"/>
      <c r="D109" s="484"/>
      <c r="E109" s="485"/>
      <c r="F109" s="481"/>
      <c r="G109" s="482"/>
      <c r="H109" s="63"/>
      <c r="I109" s="63"/>
    </row>
    <row r="110" spans="1:9" x14ac:dyDescent="0.35">
      <c r="A110" s="483"/>
      <c r="B110" s="483"/>
      <c r="C110" s="484"/>
      <c r="D110" s="484"/>
      <c r="E110" s="485"/>
      <c r="F110" s="481"/>
      <c r="G110" s="482"/>
      <c r="H110" s="63"/>
      <c r="I110" s="63"/>
    </row>
    <row r="111" spans="1:9" x14ac:dyDescent="0.35">
      <c r="A111" s="483"/>
      <c r="B111" s="483"/>
      <c r="C111" s="484"/>
      <c r="D111" s="484"/>
      <c r="E111" s="485"/>
      <c r="F111" s="481"/>
      <c r="G111" s="482"/>
      <c r="H111" s="63"/>
      <c r="I111" s="63"/>
    </row>
    <row r="112" spans="1:9" x14ac:dyDescent="0.35">
      <c r="A112" s="483"/>
      <c r="B112" s="483"/>
      <c r="C112" s="484"/>
      <c r="D112" s="484"/>
      <c r="E112" s="485"/>
      <c r="F112" s="481"/>
      <c r="G112" s="482"/>
      <c r="H112" s="63"/>
      <c r="I112" s="63"/>
    </row>
    <row r="113" spans="1:9" x14ac:dyDescent="0.35">
      <c r="A113" s="483"/>
      <c r="B113" s="483"/>
      <c r="C113" s="484"/>
      <c r="D113" s="484"/>
      <c r="E113" s="485"/>
      <c r="F113" s="481"/>
      <c r="G113" s="482"/>
      <c r="H113" s="63"/>
      <c r="I113" s="63"/>
    </row>
    <row r="114" spans="1:9" x14ac:dyDescent="0.35">
      <c r="A114" s="483"/>
      <c r="B114" s="483"/>
      <c r="C114" s="484"/>
      <c r="D114" s="484"/>
      <c r="E114" s="485"/>
      <c r="F114" s="481"/>
      <c r="G114" s="482"/>
      <c r="H114" s="63"/>
      <c r="I114" s="63"/>
    </row>
    <row r="115" spans="1:9" x14ac:dyDescent="0.35">
      <c r="A115" s="483"/>
      <c r="B115" s="483"/>
      <c r="C115" s="484"/>
      <c r="D115" s="484"/>
      <c r="E115" s="485"/>
      <c r="F115" s="481"/>
      <c r="G115" s="482"/>
      <c r="H115" s="63"/>
      <c r="I115" s="63"/>
    </row>
    <row r="116" spans="1:9" x14ac:dyDescent="0.35">
      <c r="A116" s="483"/>
      <c r="B116" s="483"/>
      <c r="C116" s="484"/>
      <c r="D116" s="484"/>
      <c r="E116" s="485"/>
      <c r="F116" s="481"/>
      <c r="G116" s="482"/>
      <c r="H116" s="63"/>
      <c r="I116" s="63"/>
    </row>
    <row r="117" spans="1:9" x14ac:dyDescent="0.35">
      <c r="A117" s="483"/>
      <c r="B117" s="483"/>
      <c r="C117" s="484"/>
      <c r="D117" s="484"/>
      <c r="E117" s="485"/>
      <c r="F117" s="481"/>
      <c r="G117" s="482"/>
      <c r="H117" s="63"/>
      <c r="I117" s="63"/>
    </row>
    <row r="118" spans="1:9" x14ac:dyDescent="0.35">
      <c r="A118" s="483"/>
      <c r="B118" s="483"/>
      <c r="C118" s="484"/>
      <c r="D118" s="484"/>
      <c r="E118" s="485"/>
      <c r="F118" s="481"/>
      <c r="G118" s="482"/>
      <c r="H118" s="63"/>
      <c r="I118" s="63"/>
    </row>
    <row r="119" spans="1:9" x14ac:dyDescent="0.35">
      <c r="A119" s="483"/>
      <c r="B119" s="483"/>
      <c r="C119" s="484"/>
      <c r="D119" s="484"/>
      <c r="E119" s="485"/>
      <c r="F119" s="481"/>
      <c r="G119" s="482"/>
      <c r="H119" s="63"/>
      <c r="I119" s="63"/>
    </row>
    <row r="120" spans="1:9" x14ac:dyDescent="0.35">
      <c r="A120" s="483"/>
      <c r="B120" s="483"/>
      <c r="C120" s="484"/>
      <c r="D120" s="484"/>
      <c r="E120" s="485"/>
      <c r="F120" s="481"/>
      <c r="G120" s="482"/>
      <c r="H120" s="63"/>
      <c r="I120" s="63"/>
    </row>
    <row r="121" spans="1:9" x14ac:dyDescent="0.35">
      <c r="A121" s="483"/>
      <c r="B121" s="483"/>
      <c r="C121" s="484"/>
      <c r="D121" s="484"/>
      <c r="E121" s="485"/>
      <c r="F121" s="481"/>
      <c r="G121" s="482"/>
      <c r="H121" s="63"/>
      <c r="I121" s="63"/>
    </row>
    <row r="122" spans="1:9" x14ac:dyDescent="0.35">
      <c r="A122" s="483"/>
      <c r="B122" s="483"/>
      <c r="C122" s="484"/>
      <c r="D122" s="484"/>
      <c r="E122" s="485"/>
      <c r="F122" s="481"/>
      <c r="G122" s="482"/>
      <c r="H122" s="63"/>
      <c r="I122" s="63"/>
    </row>
    <row r="123" spans="1:9" x14ac:dyDescent="0.35">
      <c r="A123" s="483"/>
      <c r="B123" s="483"/>
      <c r="C123" s="484"/>
      <c r="D123" s="484"/>
      <c r="E123" s="485"/>
      <c r="F123" s="481"/>
      <c r="G123" s="482"/>
      <c r="H123" s="63"/>
      <c r="I123" s="63"/>
    </row>
    <row r="124" spans="1:9" x14ac:dyDescent="0.35">
      <c r="A124" s="483"/>
      <c r="B124" s="483"/>
      <c r="C124" s="484"/>
      <c r="D124" s="484"/>
      <c r="E124" s="485"/>
      <c r="F124" s="481"/>
      <c r="G124" s="482"/>
      <c r="H124" s="63"/>
      <c r="I124" s="63"/>
    </row>
    <row r="125" spans="1:9" x14ac:dyDescent="0.35">
      <c r="A125" s="483"/>
      <c r="B125" s="483"/>
      <c r="C125" s="484"/>
      <c r="D125" s="484"/>
      <c r="E125" s="485"/>
      <c r="F125" s="481"/>
      <c r="G125" s="482"/>
      <c r="H125" s="63"/>
      <c r="I125" s="63"/>
    </row>
    <row r="126" spans="1:9" x14ac:dyDescent="0.35">
      <c r="A126" s="483"/>
      <c r="B126" s="483"/>
      <c r="C126" s="484"/>
      <c r="D126" s="484"/>
      <c r="E126" s="485"/>
      <c r="F126" s="481"/>
      <c r="G126" s="482"/>
      <c r="H126" s="63"/>
      <c r="I126" s="63"/>
    </row>
    <row r="127" spans="1:9" x14ac:dyDescent="0.35">
      <c r="A127" s="483"/>
      <c r="B127" s="483"/>
      <c r="C127" s="484"/>
      <c r="D127" s="484"/>
      <c r="E127" s="485"/>
      <c r="F127" s="481"/>
      <c r="G127" s="482"/>
      <c r="H127" s="63"/>
      <c r="I127" s="63"/>
    </row>
    <row r="128" spans="1:9" x14ac:dyDescent="0.35">
      <c r="A128" s="483"/>
      <c r="B128" s="483"/>
      <c r="C128" s="484"/>
      <c r="D128" s="484"/>
      <c r="E128" s="485"/>
      <c r="F128" s="481"/>
      <c r="G128" s="482"/>
      <c r="H128" s="63"/>
      <c r="I128" s="63"/>
    </row>
    <row r="129" spans="1:9" x14ac:dyDescent="0.35">
      <c r="A129" s="483"/>
      <c r="B129" s="483"/>
      <c r="C129" s="484"/>
      <c r="D129" s="484"/>
      <c r="E129" s="485"/>
      <c r="F129" s="481"/>
      <c r="G129" s="482"/>
      <c r="H129" s="63"/>
      <c r="I129" s="63"/>
    </row>
    <row r="130" spans="1:9" x14ac:dyDescent="0.35">
      <c r="A130" s="483"/>
      <c r="B130" s="483"/>
      <c r="C130" s="484"/>
      <c r="D130" s="484"/>
      <c r="E130" s="485"/>
      <c r="F130" s="481"/>
      <c r="G130" s="482"/>
      <c r="H130" s="63"/>
      <c r="I130" s="63"/>
    </row>
    <row r="131" spans="1:9" x14ac:dyDescent="0.35">
      <c r="A131" s="483"/>
      <c r="B131" s="483"/>
      <c r="C131" s="484"/>
      <c r="D131" s="484"/>
      <c r="E131" s="485"/>
      <c r="F131" s="481"/>
      <c r="G131" s="482"/>
      <c r="H131" s="63"/>
      <c r="I131" s="63"/>
    </row>
    <row r="132" spans="1:9" x14ac:dyDescent="0.35">
      <c r="A132" s="483"/>
      <c r="B132" s="483"/>
      <c r="C132" s="484"/>
      <c r="D132" s="484"/>
      <c r="E132" s="485"/>
      <c r="F132" s="481"/>
      <c r="G132" s="482"/>
      <c r="H132" s="63"/>
      <c r="I132" s="63"/>
    </row>
    <row r="133" spans="1:9" x14ac:dyDescent="0.35">
      <c r="A133" s="483"/>
      <c r="B133" s="483"/>
      <c r="C133" s="484"/>
      <c r="D133" s="484"/>
      <c r="E133" s="485"/>
      <c r="F133" s="481"/>
      <c r="G133" s="482"/>
      <c r="H133" s="63"/>
      <c r="I133" s="63"/>
    </row>
    <row r="134" spans="1:9" x14ac:dyDescent="0.35">
      <c r="A134" s="483"/>
      <c r="B134" s="483"/>
      <c r="C134" s="484"/>
      <c r="D134" s="484"/>
      <c r="E134" s="485"/>
      <c r="F134" s="481"/>
      <c r="G134" s="482"/>
      <c r="H134" s="63"/>
      <c r="I134" s="63"/>
    </row>
    <row r="135" spans="1:9" x14ac:dyDescent="0.35">
      <c r="A135" s="483"/>
      <c r="B135" s="483"/>
      <c r="C135" s="484"/>
      <c r="D135" s="484"/>
      <c r="E135" s="485"/>
      <c r="F135" s="481"/>
      <c r="G135" s="482"/>
      <c r="H135" s="63"/>
      <c r="I135" s="63"/>
    </row>
    <row r="136" spans="1:9" x14ac:dyDescent="0.35">
      <c r="A136" s="499" t="s">
        <v>172</v>
      </c>
      <c r="B136" s="499"/>
      <c r="C136" s="499"/>
      <c r="D136" s="499"/>
      <c r="E136" s="500"/>
      <c r="F136" s="501"/>
      <c r="G136" s="502"/>
      <c r="H136" s="499"/>
      <c r="I136" s="64" t="str">
        <f>IF(SUM(I75:I134)=0,"",SUM(I75:I134))</f>
        <v/>
      </c>
    </row>
    <row r="137" spans="1:9" x14ac:dyDescent="0.35">
      <c r="A137" s="627" t="s">
        <v>2447</v>
      </c>
      <c r="B137" s="627"/>
      <c r="C137" s="628"/>
      <c r="D137" s="628"/>
      <c r="E137" s="629" t="s">
        <v>12</v>
      </c>
      <c r="F137" s="472" t="s">
        <v>13</v>
      </c>
      <c r="G137" s="473" t="s">
        <v>14</v>
      </c>
      <c r="H137" s="114" t="s">
        <v>15</v>
      </c>
      <c r="I137" s="114" t="s">
        <v>16</v>
      </c>
    </row>
    <row r="138" spans="1:9" x14ac:dyDescent="0.35">
      <c r="A138" s="483"/>
      <c r="B138" s="483"/>
      <c r="C138" s="484"/>
      <c r="D138" s="484"/>
      <c r="E138" s="485"/>
      <c r="F138" s="481"/>
      <c r="G138" s="482"/>
      <c r="H138" s="63"/>
      <c r="I138" s="63"/>
    </row>
    <row r="139" spans="1:9" ht="42" x14ac:dyDescent="0.35">
      <c r="A139" s="478" t="s">
        <v>2000</v>
      </c>
      <c r="B139" s="479"/>
      <c r="C139" s="480"/>
      <c r="D139" s="480"/>
      <c r="E139" s="513" t="s">
        <v>2001</v>
      </c>
      <c r="F139" s="481"/>
      <c r="G139" s="482"/>
      <c r="H139" s="63"/>
      <c r="I139" s="63"/>
    </row>
    <row r="140" spans="1:9" x14ac:dyDescent="0.35">
      <c r="A140" s="483"/>
      <c r="B140" s="483"/>
      <c r="C140" s="484"/>
      <c r="D140" s="484"/>
      <c r="E140" s="485"/>
      <c r="F140" s="481"/>
      <c r="G140" s="482"/>
      <c r="H140" s="63"/>
      <c r="I140" s="63"/>
    </row>
    <row r="141" spans="1:9" s="490" customFormat="1" ht="13" x14ac:dyDescent="0.3">
      <c r="A141" s="402" t="s">
        <v>2008</v>
      </c>
      <c r="B141" s="483"/>
      <c r="C141" s="484"/>
      <c r="D141" s="484"/>
      <c r="E141" s="487" t="s">
        <v>1055</v>
      </c>
      <c r="F141" s="403"/>
      <c r="G141" s="514"/>
      <c r="H141" s="515"/>
      <c r="I141" s="516"/>
    </row>
    <row r="142" spans="1:9" s="490" customFormat="1" ht="13" x14ac:dyDescent="0.3">
      <c r="A142" s="403"/>
      <c r="B142" s="483"/>
      <c r="C142" s="484"/>
      <c r="D142" s="484"/>
      <c r="E142" s="487"/>
      <c r="F142" s="403"/>
      <c r="G142" s="514"/>
      <c r="H142" s="515"/>
      <c r="I142" s="516"/>
    </row>
    <row r="143" spans="1:9" s="490" customFormat="1" ht="13" x14ac:dyDescent="0.3">
      <c r="A143" s="402"/>
      <c r="B143" s="402" t="s">
        <v>2009</v>
      </c>
      <c r="C143" s="484"/>
      <c r="D143" s="484"/>
      <c r="E143" s="488" t="s">
        <v>1057</v>
      </c>
      <c r="F143" s="399" t="s">
        <v>475</v>
      </c>
      <c r="G143" s="401">
        <v>350</v>
      </c>
      <c r="H143" s="941"/>
      <c r="I143" s="65" t="str">
        <f>IF(H143=0,"",+G143*H143)</f>
        <v/>
      </c>
    </row>
    <row r="144" spans="1:9" s="490" customFormat="1" ht="13" x14ac:dyDescent="0.3">
      <c r="A144" s="402"/>
      <c r="B144" s="483"/>
      <c r="C144" s="484"/>
      <c r="D144" s="484"/>
      <c r="E144" s="517"/>
      <c r="F144" s="402"/>
      <c r="G144" s="401"/>
      <c r="H144" s="63"/>
      <c r="I144" s="65"/>
    </row>
    <row r="145" spans="1:9" s="490" customFormat="1" ht="13" x14ac:dyDescent="0.3">
      <c r="A145" s="402" t="s">
        <v>2532</v>
      </c>
      <c r="B145" s="483"/>
      <c r="C145" s="484"/>
      <c r="D145" s="484"/>
      <c r="E145" s="487" t="s">
        <v>2533</v>
      </c>
      <c r="F145" s="402"/>
      <c r="G145" s="401"/>
      <c r="H145" s="63"/>
      <c r="I145" s="65"/>
    </row>
    <row r="146" spans="1:9" s="490" customFormat="1" ht="13" x14ac:dyDescent="0.3">
      <c r="A146" s="402"/>
      <c r="B146" s="483"/>
      <c r="C146" s="484"/>
      <c r="D146" s="484"/>
      <c r="E146" s="517"/>
      <c r="F146" s="402"/>
      <c r="G146" s="401"/>
      <c r="H146" s="63"/>
      <c r="I146" s="65"/>
    </row>
    <row r="147" spans="1:9" s="490" customFormat="1" ht="25" x14ac:dyDescent="0.3">
      <c r="A147" s="402"/>
      <c r="B147" s="402" t="s">
        <v>2534</v>
      </c>
      <c r="C147" s="484" t="s">
        <v>41</v>
      </c>
      <c r="D147" s="484"/>
      <c r="E147" s="488" t="s">
        <v>2535</v>
      </c>
      <c r="F147" s="399" t="s">
        <v>475</v>
      </c>
      <c r="G147" s="401">
        <v>580</v>
      </c>
      <c r="H147" s="941"/>
      <c r="I147" s="65" t="str">
        <f>IF(H147=0,"",+G147*H147)</f>
        <v/>
      </c>
    </row>
    <row r="148" spans="1:9" s="490" customFormat="1" ht="13" x14ac:dyDescent="0.3">
      <c r="A148" s="402"/>
      <c r="B148" s="483"/>
      <c r="C148" s="484"/>
      <c r="D148" s="484"/>
      <c r="E148" s="488"/>
      <c r="F148" s="399"/>
      <c r="G148" s="401"/>
      <c r="H148" s="63"/>
      <c r="I148" s="65"/>
    </row>
    <row r="149" spans="1:9" s="490" customFormat="1" ht="25" x14ac:dyDescent="0.3">
      <c r="A149" s="402"/>
      <c r="B149" s="483"/>
      <c r="C149" s="484" t="s">
        <v>44</v>
      </c>
      <c r="D149" s="484"/>
      <c r="E149" s="488" t="s">
        <v>2536</v>
      </c>
      <c r="F149" s="399" t="s">
        <v>475</v>
      </c>
      <c r="G149" s="401">
        <v>46</v>
      </c>
      <c r="H149" s="941"/>
      <c r="I149" s="65" t="str">
        <f>IF(H149=0,"",+G149*H149)</f>
        <v/>
      </c>
    </row>
    <row r="150" spans="1:9" s="490" customFormat="1" ht="13" x14ac:dyDescent="0.3">
      <c r="A150" s="402"/>
      <c r="B150" s="483"/>
      <c r="C150" s="484"/>
      <c r="D150" s="484"/>
      <c r="E150" s="517"/>
      <c r="F150" s="402"/>
      <c r="G150" s="401"/>
      <c r="H150" s="63"/>
      <c r="I150" s="65"/>
    </row>
    <row r="151" spans="1:9" s="490" customFormat="1" ht="13" x14ac:dyDescent="0.3">
      <c r="A151" s="402" t="s">
        <v>2012</v>
      </c>
      <c r="B151" s="483"/>
      <c r="C151" s="484"/>
      <c r="D151" s="484"/>
      <c r="E151" s="487" t="s">
        <v>2537</v>
      </c>
      <c r="F151" s="399" t="s">
        <v>2538</v>
      </c>
      <c r="G151" s="401">
        <v>9</v>
      </c>
      <c r="H151" s="941"/>
      <c r="I151" s="65" t="str">
        <f>IF(H151=0,"",+G151*H151)</f>
        <v/>
      </c>
    </row>
    <row r="152" spans="1:9" s="490" customFormat="1" ht="13" x14ac:dyDescent="0.3">
      <c r="A152" s="402"/>
      <c r="B152" s="483"/>
      <c r="C152" s="484"/>
      <c r="D152" s="484"/>
      <c r="E152" s="517"/>
      <c r="F152" s="402"/>
      <c r="G152" s="401"/>
      <c r="H152" s="518"/>
      <c r="I152" s="492"/>
    </row>
    <row r="153" spans="1:9" s="490" customFormat="1" ht="13" x14ac:dyDescent="0.3">
      <c r="A153" s="402" t="s">
        <v>2017</v>
      </c>
      <c r="B153" s="483"/>
      <c r="C153" s="484"/>
      <c r="D153" s="484"/>
      <c r="E153" s="488" t="s">
        <v>2018</v>
      </c>
      <c r="F153" s="402"/>
      <c r="G153" s="401"/>
      <c r="H153" s="518"/>
      <c r="I153" s="492"/>
    </row>
    <row r="154" spans="1:9" s="490" customFormat="1" ht="13" x14ac:dyDescent="0.3">
      <c r="A154" s="402"/>
      <c r="B154" s="483"/>
      <c r="C154" s="484"/>
      <c r="D154" s="484"/>
      <c r="E154" s="517"/>
      <c r="F154" s="402"/>
      <c r="G154" s="401"/>
      <c r="H154" s="519"/>
      <c r="I154" s="492"/>
    </row>
    <row r="155" spans="1:9" s="490" customFormat="1" ht="13" x14ac:dyDescent="0.3">
      <c r="A155" s="402"/>
      <c r="B155" s="402" t="s">
        <v>2019</v>
      </c>
      <c r="C155" s="484"/>
      <c r="D155" s="484"/>
      <c r="E155" s="488" t="s">
        <v>1943</v>
      </c>
      <c r="F155" s="401" t="s">
        <v>60</v>
      </c>
      <c r="G155" s="401" t="s">
        <v>2539</v>
      </c>
      <c r="H155" s="519" t="s">
        <v>2523</v>
      </c>
      <c r="I155" s="65">
        <v>15000</v>
      </c>
    </row>
    <row r="156" spans="1:9" s="490" customFormat="1" ht="13" x14ac:dyDescent="0.3">
      <c r="A156" s="402"/>
      <c r="B156" s="402"/>
      <c r="C156" s="484"/>
      <c r="D156" s="484"/>
      <c r="E156" s="488"/>
      <c r="F156" s="401"/>
      <c r="G156" s="401"/>
      <c r="H156" s="518"/>
      <c r="I156" s="65"/>
    </row>
    <row r="157" spans="1:9" s="490" customFormat="1" ht="25" x14ac:dyDescent="0.3">
      <c r="A157" s="402"/>
      <c r="B157" s="402" t="s">
        <v>2021</v>
      </c>
      <c r="C157" s="484"/>
      <c r="D157" s="484"/>
      <c r="E157" s="488" t="s">
        <v>2540</v>
      </c>
      <c r="F157" s="401" t="s">
        <v>1362</v>
      </c>
      <c r="G157" s="407">
        <v>15000</v>
      </c>
      <c r="H157" s="942"/>
      <c r="I157" s="65" t="str">
        <f>IF(H157=0,"",+G157*H157)</f>
        <v/>
      </c>
    </row>
    <row r="158" spans="1:9" x14ac:dyDescent="0.35">
      <c r="A158" s="483"/>
      <c r="B158" s="483"/>
      <c r="C158" s="484"/>
      <c r="D158" s="484"/>
      <c r="E158" s="485"/>
      <c r="F158" s="481"/>
      <c r="G158" s="482"/>
      <c r="H158" s="63"/>
      <c r="I158" s="63"/>
    </row>
    <row r="159" spans="1:9" x14ac:dyDescent="0.35">
      <c r="A159" s="483"/>
      <c r="B159" s="483"/>
      <c r="C159" s="484"/>
      <c r="D159" s="484"/>
      <c r="E159" s="485"/>
      <c r="F159" s="481"/>
      <c r="G159" s="482"/>
      <c r="H159" s="63"/>
      <c r="I159" s="63"/>
    </row>
    <row r="160" spans="1:9" x14ac:dyDescent="0.35">
      <c r="A160" s="483"/>
      <c r="B160" s="483"/>
      <c r="C160" s="484"/>
      <c r="D160" s="484"/>
      <c r="E160" s="485"/>
      <c r="F160" s="481"/>
      <c r="G160" s="482"/>
      <c r="H160" s="63"/>
      <c r="I160" s="63"/>
    </row>
    <row r="161" spans="1:9" x14ac:dyDescent="0.35">
      <c r="A161" s="483"/>
      <c r="B161" s="483"/>
      <c r="C161" s="484"/>
      <c r="D161" s="484"/>
      <c r="E161" s="485"/>
      <c r="F161" s="481"/>
      <c r="G161" s="482"/>
      <c r="H161" s="63"/>
      <c r="I161" s="63"/>
    </row>
    <row r="162" spans="1:9" x14ac:dyDescent="0.35">
      <c r="A162" s="483"/>
      <c r="B162" s="483"/>
      <c r="C162" s="484"/>
      <c r="D162" s="484"/>
      <c r="E162" s="485"/>
      <c r="F162" s="481"/>
      <c r="G162" s="482"/>
      <c r="H162" s="63"/>
      <c r="I162" s="63"/>
    </row>
    <row r="163" spans="1:9" x14ac:dyDescent="0.35">
      <c r="A163" s="483"/>
      <c r="B163" s="483"/>
      <c r="C163" s="484"/>
      <c r="D163" s="484"/>
      <c r="E163" s="485"/>
      <c r="F163" s="481"/>
      <c r="G163" s="482"/>
      <c r="H163" s="63"/>
      <c r="I163" s="63"/>
    </row>
    <row r="164" spans="1:9" x14ac:dyDescent="0.35">
      <c r="A164" s="483"/>
      <c r="B164" s="483"/>
      <c r="C164" s="484"/>
      <c r="D164" s="484"/>
      <c r="E164" s="485"/>
      <c r="F164" s="481"/>
      <c r="G164" s="482"/>
      <c r="H164" s="63"/>
      <c r="I164" s="63"/>
    </row>
    <row r="165" spans="1:9" x14ac:dyDescent="0.35">
      <c r="A165" s="483"/>
      <c r="B165" s="483"/>
      <c r="C165" s="484"/>
      <c r="D165" s="484"/>
      <c r="E165" s="485"/>
      <c r="F165" s="481"/>
      <c r="G165" s="482"/>
      <c r="H165" s="63"/>
      <c r="I165" s="63"/>
    </row>
    <row r="166" spans="1:9" x14ac:dyDescent="0.35">
      <c r="A166" s="483"/>
      <c r="B166" s="483"/>
      <c r="C166" s="484"/>
      <c r="D166" s="484"/>
      <c r="E166" s="485"/>
      <c r="F166" s="481"/>
      <c r="G166" s="482"/>
      <c r="H166" s="63"/>
      <c r="I166" s="63"/>
    </row>
    <row r="167" spans="1:9" x14ac:dyDescent="0.35">
      <c r="A167" s="483"/>
      <c r="B167" s="483"/>
      <c r="C167" s="484"/>
      <c r="D167" s="484"/>
      <c r="E167" s="485"/>
      <c r="F167" s="481"/>
      <c r="G167" s="482"/>
      <c r="H167" s="63"/>
      <c r="I167" s="63"/>
    </row>
    <row r="168" spans="1:9" x14ac:dyDescent="0.35">
      <c r="A168" s="483"/>
      <c r="B168" s="483"/>
      <c r="C168" s="484"/>
      <c r="D168" s="484"/>
      <c r="E168" s="485"/>
      <c r="F168" s="481"/>
      <c r="G168" s="482"/>
      <c r="H168" s="63"/>
      <c r="I168" s="63"/>
    </row>
    <row r="169" spans="1:9" x14ac:dyDescent="0.35">
      <c r="A169" s="483"/>
      <c r="B169" s="483"/>
      <c r="C169" s="484"/>
      <c r="D169" s="484"/>
      <c r="E169" s="485"/>
      <c r="F169" s="481"/>
      <c r="G169" s="482"/>
      <c r="H169" s="63"/>
      <c r="I169" s="63"/>
    </row>
    <row r="170" spans="1:9" x14ac:dyDescent="0.35">
      <c r="A170" s="483"/>
      <c r="B170" s="483"/>
      <c r="C170" s="484"/>
      <c r="D170" s="484"/>
      <c r="E170" s="485"/>
      <c r="F170" s="481"/>
      <c r="G170" s="482"/>
      <c r="H170" s="63"/>
      <c r="I170" s="63"/>
    </row>
    <row r="171" spans="1:9" x14ac:dyDescent="0.35">
      <c r="A171" s="483"/>
      <c r="B171" s="483"/>
      <c r="C171" s="484"/>
      <c r="D171" s="484"/>
      <c r="E171" s="485"/>
      <c r="F171" s="481"/>
      <c r="G171" s="482"/>
      <c r="H171" s="63"/>
      <c r="I171" s="63"/>
    </row>
    <row r="172" spans="1:9" x14ac:dyDescent="0.35">
      <c r="A172" s="483"/>
      <c r="B172" s="483"/>
      <c r="C172" s="484"/>
      <c r="D172" s="484"/>
      <c r="E172" s="485"/>
      <c r="F172" s="481"/>
      <c r="G172" s="482"/>
      <c r="H172" s="63"/>
      <c r="I172" s="63"/>
    </row>
    <row r="173" spans="1:9" x14ac:dyDescent="0.35">
      <c r="A173" s="483"/>
      <c r="B173" s="483"/>
      <c r="C173" s="484"/>
      <c r="D173" s="484"/>
      <c r="E173" s="485"/>
      <c r="F173" s="481"/>
      <c r="G173" s="482"/>
      <c r="H173" s="63"/>
      <c r="I173" s="63"/>
    </row>
    <row r="174" spans="1:9" x14ac:dyDescent="0.35">
      <c r="A174" s="483"/>
      <c r="B174" s="483"/>
      <c r="C174" s="484"/>
      <c r="D174" s="484"/>
      <c r="E174" s="485"/>
      <c r="F174" s="481"/>
      <c r="G174" s="482"/>
      <c r="H174" s="63"/>
      <c r="I174" s="63"/>
    </row>
    <row r="175" spans="1:9" x14ac:dyDescent="0.35">
      <c r="A175" s="483"/>
      <c r="B175" s="483"/>
      <c r="C175" s="484"/>
      <c r="D175" s="484"/>
      <c r="E175" s="485"/>
      <c r="F175" s="481"/>
      <c r="G175" s="482"/>
      <c r="H175" s="63"/>
      <c r="I175" s="63"/>
    </row>
    <row r="176" spans="1:9" x14ac:dyDescent="0.35">
      <c r="A176" s="483"/>
      <c r="B176" s="483"/>
      <c r="C176" s="484"/>
      <c r="D176" s="484"/>
      <c r="E176" s="485"/>
      <c r="F176" s="481"/>
      <c r="G176" s="482"/>
      <c r="H176" s="63"/>
      <c r="I176" s="63"/>
    </row>
    <row r="177" spans="1:9" x14ac:dyDescent="0.35">
      <c r="A177" s="483"/>
      <c r="B177" s="483"/>
      <c r="C177" s="484"/>
      <c r="D177" s="484"/>
      <c r="E177" s="485"/>
      <c r="F177" s="481"/>
      <c r="G177" s="482"/>
      <c r="H177" s="63"/>
      <c r="I177" s="63"/>
    </row>
    <row r="178" spans="1:9" x14ac:dyDescent="0.35">
      <c r="A178" s="483"/>
      <c r="B178" s="483"/>
      <c r="C178" s="484"/>
      <c r="D178" s="484"/>
      <c r="E178" s="485"/>
      <c r="F178" s="481"/>
      <c r="G178" s="482"/>
      <c r="H178" s="63"/>
      <c r="I178" s="63"/>
    </row>
    <row r="179" spans="1:9" x14ac:dyDescent="0.35">
      <c r="A179" s="483"/>
      <c r="B179" s="483"/>
      <c r="C179" s="484"/>
      <c r="D179" s="484"/>
      <c r="E179" s="485"/>
      <c r="F179" s="481"/>
      <c r="G179" s="482"/>
      <c r="H179" s="63"/>
      <c r="I179" s="63"/>
    </row>
    <row r="180" spans="1:9" x14ac:dyDescent="0.35">
      <c r="A180" s="483"/>
      <c r="B180" s="483"/>
      <c r="C180" s="484"/>
      <c r="D180" s="484"/>
      <c r="E180" s="485"/>
      <c r="F180" s="481"/>
      <c r="G180" s="482"/>
      <c r="H180" s="63"/>
      <c r="I180" s="63"/>
    </row>
    <row r="181" spans="1:9" x14ac:dyDescent="0.35">
      <c r="A181" s="483"/>
      <c r="B181" s="483"/>
      <c r="C181" s="484"/>
      <c r="D181" s="484"/>
      <c r="E181" s="485"/>
      <c r="F181" s="481"/>
      <c r="G181" s="482"/>
      <c r="H181" s="63"/>
      <c r="I181" s="63"/>
    </row>
    <row r="182" spans="1:9" x14ac:dyDescent="0.35">
      <c r="A182" s="483"/>
      <c r="B182" s="483"/>
      <c r="C182" s="484"/>
      <c r="D182" s="484"/>
      <c r="E182" s="485"/>
      <c r="F182" s="481"/>
      <c r="G182" s="482"/>
      <c r="H182" s="63"/>
      <c r="I182" s="63"/>
    </row>
    <row r="183" spans="1:9" x14ac:dyDescent="0.35">
      <c r="A183" s="483"/>
      <c r="B183" s="483"/>
      <c r="C183" s="484"/>
      <c r="D183" s="484"/>
      <c r="E183" s="485"/>
      <c r="F183" s="481"/>
      <c r="G183" s="482"/>
      <c r="H183" s="63"/>
      <c r="I183" s="63"/>
    </row>
    <row r="184" spans="1:9" x14ac:dyDescent="0.35">
      <c r="A184" s="483"/>
      <c r="B184" s="483"/>
      <c r="C184" s="484"/>
      <c r="D184" s="484"/>
      <c r="E184" s="485"/>
      <c r="F184" s="481"/>
      <c r="G184" s="482"/>
      <c r="H184" s="63"/>
      <c r="I184" s="63"/>
    </row>
    <row r="185" spans="1:9" x14ac:dyDescent="0.35">
      <c r="A185" s="483"/>
      <c r="B185" s="483"/>
      <c r="C185" s="484"/>
      <c r="D185" s="484"/>
      <c r="E185" s="485"/>
      <c r="F185" s="481"/>
      <c r="G185" s="482"/>
      <c r="H185" s="63"/>
      <c r="I185" s="63"/>
    </row>
    <row r="186" spans="1:9" x14ac:dyDescent="0.35">
      <c r="A186" s="483"/>
      <c r="B186" s="483"/>
      <c r="C186" s="484"/>
      <c r="D186" s="484"/>
      <c r="E186" s="485"/>
      <c r="F186" s="481"/>
      <c r="G186" s="482"/>
      <c r="H186" s="63"/>
      <c r="I186" s="63"/>
    </row>
    <row r="187" spans="1:9" x14ac:dyDescent="0.35">
      <c r="A187" s="483"/>
      <c r="B187" s="483"/>
      <c r="C187" s="484"/>
      <c r="D187" s="484"/>
      <c r="E187" s="485"/>
      <c r="F187" s="481"/>
      <c r="G187" s="482"/>
      <c r="H187" s="63"/>
      <c r="I187" s="63"/>
    </row>
    <row r="188" spans="1:9" x14ac:dyDescent="0.35">
      <c r="A188" s="483"/>
      <c r="B188" s="483"/>
      <c r="C188" s="484"/>
      <c r="D188" s="484"/>
      <c r="E188" s="485"/>
      <c r="F188" s="481"/>
      <c r="G188" s="482"/>
      <c r="H188" s="63"/>
      <c r="I188" s="63"/>
    </row>
    <row r="189" spans="1:9" x14ac:dyDescent="0.35">
      <c r="A189" s="483"/>
      <c r="B189" s="483"/>
      <c r="C189" s="484"/>
      <c r="D189" s="484"/>
      <c r="E189" s="485"/>
      <c r="F189" s="481"/>
      <c r="G189" s="482"/>
      <c r="H189" s="63"/>
      <c r="I189" s="63"/>
    </row>
    <row r="190" spans="1:9" x14ac:dyDescent="0.35">
      <c r="A190" s="483"/>
      <c r="B190" s="483"/>
      <c r="C190" s="484"/>
      <c r="D190" s="484"/>
      <c r="E190" s="485"/>
      <c r="F190" s="481"/>
      <c r="G190" s="482"/>
      <c r="H190" s="63"/>
      <c r="I190" s="63"/>
    </row>
    <row r="191" spans="1:9" x14ac:dyDescent="0.35">
      <c r="A191" s="483"/>
      <c r="B191" s="483"/>
      <c r="C191" s="484"/>
      <c r="D191" s="484"/>
      <c r="E191" s="485"/>
      <c r="F191" s="481"/>
      <c r="G191" s="482"/>
      <c r="H191" s="63"/>
      <c r="I191" s="63"/>
    </row>
    <row r="192" spans="1:9" x14ac:dyDescent="0.35">
      <c r="A192" s="483"/>
      <c r="B192" s="483"/>
      <c r="C192" s="484"/>
      <c r="D192" s="484"/>
      <c r="E192" s="485"/>
      <c r="F192" s="481"/>
      <c r="G192" s="482"/>
      <c r="H192" s="63"/>
      <c r="I192" s="63"/>
    </row>
    <row r="193" spans="1:9" x14ac:dyDescent="0.35">
      <c r="A193" s="483"/>
      <c r="B193" s="483"/>
      <c r="C193" s="484"/>
      <c r="D193" s="484"/>
      <c r="E193" s="485"/>
      <c r="F193" s="481"/>
      <c r="G193" s="482"/>
      <c r="H193" s="63"/>
      <c r="I193" s="63"/>
    </row>
    <row r="194" spans="1:9" x14ac:dyDescent="0.35">
      <c r="A194" s="483"/>
      <c r="B194" s="483"/>
      <c r="C194" s="484"/>
      <c r="D194" s="484"/>
      <c r="E194" s="485"/>
      <c r="F194" s="481"/>
      <c r="G194" s="482"/>
      <c r="H194" s="63"/>
      <c r="I194" s="63"/>
    </row>
    <row r="195" spans="1:9" x14ac:dyDescent="0.35">
      <c r="A195" s="483"/>
      <c r="B195" s="483"/>
      <c r="C195" s="484"/>
      <c r="D195" s="484"/>
      <c r="E195" s="485"/>
      <c r="F195" s="481"/>
      <c r="G195" s="482"/>
      <c r="H195" s="63"/>
      <c r="I195" s="63"/>
    </row>
    <row r="196" spans="1:9" x14ac:dyDescent="0.35">
      <c r="A196" s="483"/>
      <c r="B196" s="483"/>
      <c r="C196" s="484"/>
      <c r="D196" s="484"/>
      <c r="E196" s="485"/>
      <c r="F196" s="481"/>
      <c r="G196" s="482"/>
      <c r="H196" s="63"/>
      <c r="I196" s="63"/>
    </row>
    <row r="197" spans="1:9" x14ac:dyDescent="0.35">
      <c r="A197" s="483"/>
      <c r="B197" s="483"/>
      <c r="C197" s="484"/>
      <c r="D197" s="484"/>
      <c r="E197" s="485"/>
      <c r="F197" s="481"/>
      <c r="G197" s="482"/>
      <c r="H197" s="63"/>
      <c r="I197" s="63"/>
    </row>
    <row r="198" spans="1:9" x14ac:dyDescent="0.35">
      <c r="A198" s="483"/>
      <c r="B198" s="483"/>
      <c r="C198" s="484"/>
      <c r="D198" s="484"/>
      <c r="E198" s="485"/>
      <c r="F198" s="481"/>
      <c r="G198" s="482"/>
      <c r="H198" s="63"/>
      <c r="I198" s="63"/>
    </row>
    <row r="199" spans="1:9" x14ac:dyDescent="0.35">
      <c r="A199" s="483"/>
      <c r="B199" s="483"/>
      <c r="C199" s="484"/>
      <c r="D199" s="484"/>
      <c r="E199" s="485"/>
      <c r="F199" s="481"/>
      <c r="G199" s="482"/>
      <c r="H199" s="63"/>
      <c r="I199" s="63"/>
    </row>
    <row r="200" spans="1:9" x14ac:dyDescent="0.35">
      <c r="A200" s="483"/>
      <c r="B200" s="483"/>
      <c r="C200" s="484"/>
      <c r="D200" s="484"/>
      <c r="E200" s="485"/>
      <c r="F200" s="481"/>
      <c r="G200" s="482"/>
      <c r="H200" s="63"/>
      <c r="I200" s="63"/>
    </row>
    <row r="201" spans="1:9" x14ac:dyDescent="0.35">
      <c r="A201" s="483"/>
      <c r="B201" s="483"/>
      <c r="C201" s="484"/>
      <c r="D201" s="484"/>
      <c r="E201" s="485"/>
      <c r="F201" s="481"/>
      <c r="G201" s="482"/>
      <c r="H201" s="63"/>
      <c r="I201" s="63"/>
    </row>
    <row r="202" spans="1:9" x14ac:dyDescent="0.35">
      <c r="A202" s="483"/>
      <c r="B202" s="483"/>
      <c r="C202" s="484"/>
      <c r="D202" s="484"/>
      <c r="E202" s="485"/>
      <c r="F202" s="481"/>
      <c r="G202" s="482"/>
      <c r="H202" s="63"/>
      <c r="I202" s="63"/>
    </row>
    <row r="203" spans="1:9" x14ac:dyDescent="0.35">
      <c r="A203" s="483"/>
      <c r="B203" s="483"/>
      <c r="C203" s="484"/>
      <c r="D203" s="484"/>
      <c r="E203" s="485"/>
      <c r="F203" s="481"/>
      <c r="G203" s="482"/>
      <c r="H203" s="63"/>
      <c r="I203" s="63"/>
    </row>
    <row r="204" spans="1:9" x14ac:dyDescent="0.35">
      <c r="A204" s="499" t="s">
        <v>172</v>
      </c>
      <c r="B204" s="499"/>
      <c r="C204" s="499"/>
      <c r="D204" s="499"/>
      <c r="E204" s="500"/>
      <c r="F204" s="501"/>
      <c r="G204" s="502"/>
      <c r="H204" s="499"/>
      <c r="I204" s="64">
        <f>IF(SUM(I137:I201)=0,"",SUM(I137:I201))</f>
        <v>15000</v>
      </c>
    </row>
    <row r="205" spans="1:9" x14ac:dyDescent="0.35">
      <c r="A205" s="627" t="s">
        <v>2447</v>
      </c>
      <c r="B205" s="627"/>
      <c r="C205" s="628"/>
      <c r="D205" s="628"/>
      <c r="E205" s="629" t="s">
        <v>12</v>
      </c>
      <c r="F205" s="472" t="s">
        <v>13</v>
      </c>
      <c r="G205" s="473" t="s">
        <v>14</v>
      </c>
      <c r="H205" s="114" t="s">
        <v>15</v>
      </c>
      <c r="I205" s="114" t="s">
        <v>16</v>
      </c>
    </row>
    <row r="206" spans="1:9" x14ac:dyDescent="0.35">
      <c r="A206" s="526"/>
      <c r="B206" s="526"/>
      <c r="C206" s="527"/>
      <c r="D206" s="527"/>
      <c r="E206" s="485"/>
      <c r="F206" s="524"/>
      <c r="G206" s="525"/>
      <c r="H206" s="118"/>
      <c r="I206" s="118"/>
    </row>
    <row r="207" spans="1:9" x14ac:dyDescent="0.35">
      <c r="A207" s="478" t="s">
        <v>2040</v>
      </c>
      <c r="B207" s="479"/>
      <c r="C207" s="480"/>
      <c r="D207" s="480"/>
      <c r="E207" s="513" t="s">
        <v>1082</v>
      </c>
      <c r="F207" s="524"/>
      <c r="G207" s="525"/>
      <c r="H207" s="118"/>
      <c r="I207" s="118"/>
    </row>
    <row r="208" spans="1:9" x14ac:dyDescent="0.35">
      <c r="A208" s="526"/>
      <c r="B208" s="526"/>
      <c r="C208" s="527"/>
      <c r="D208" s="527"/>
      <c r="E208" s="485"/>
      <c r="F208" s="524"/>
      <c r="G208" s="525"/>
      <c r="H208" s="118"/>
      <c r="I208" s="118"/>
    </row>
    <row r="209" spans="1:9" s="327" customFormat="1" ht="12" x14ac:dyDescent="0.3">
      <c r="A209" s="528" t="s">
        <v>2041</v>
      </c>
      <c r="B209" s="529"/>
      <c r="C209" s="530"/>
      <c r="D209" s="530"/>
      <c r="E209" s="531" t="s">
        <v>2541</v>
      </c>
      <c r="F209" s="528"/>
      <c r="G209" s="532"/>
      <c r="H209" s="533"/>
      <c r="I209" s="534"/>
    </row>
    <row r="210" spans="1:9" s="327" customFormat="1" ht="12" x14ac:dyDescent="0.3">
      <c r="A210" s="528"/>
      <c r="B210" s="529"/>
      <c r="C210" s="530"/>
      <c r="D210" s="530"/>
      <c r="E210" s="528"/>
      <c r="F210" s="528"/>
      <c r="G210" s="532"/>
      <c r="H210" s="533"/>
      <c r="I210" s="534"/>
    </row>
    <row r="211" spans="1:9" s="327" customFormat="1" ht="12" x14ac:dyDescent="0.3">
      <c r="A211" s="528"/>
      <c r="B211" s="528" t="s">
        <v>2542</v>
      </c>
      <c r="C211" s="530"/>
      <c r="D211" s="530"/>
      <c r="E211" s="528" t="s">
        <v>2543</v>
      </c>
      <c r="F211" s="528"/>
      <c r="G211" s="532"/>
      <c r="H211" s="533"/>
      <c r="I211" s="534"/>
    </row>
    <row r="212" spans="1:9" s="327" customFormat="1" ht="12" x14ac:dyDescent="0.3">
      <c r="A212" s="528"/>
      <c r="B212" s="528"/>
      <c r="C212" s="530"/>
      <c r="D212" s="530"/>
      <c r="E212" s="528"/>
      <c r="F212" s="528"/>
      <c r="G212" s="532"/>
      <c r="H212" s="533"/>
      <c r="I212" s="534"/>
    </row>
    <row r="213" spans="1:9" s="327" customFormat="1" ht="12.5" x14ac:dyDescent="0.3">
      <c r="A213" s="528"/>
      <c r="B213" s="529"/>
      <c r="C213" s="535" t="s">
        <v>41</v>
      </c>
      <c r="D213" s="535"/>
      <c r="E213" s="528" t="s">
        <v>2544</v>
      </c>
      <c r="F213" s="532" t="s">
        <v>713</v>
      </c>
      <c r="G213" s="532">
        <v>200</v>
      </c>
      <c r="H213" s="941"/>
      <c r="I213" s="65" t="str">
        <f>IF(H213=0,"",+G213*H213)</f>
        <v/>
      </c>
    </row>
    <row r="214" spans="1:9" s="327" customFormat="1" ht="12" x14ac:dyDescent="0.3">
      <c r="A214" s="528"/>
      <c r="B214" s="529"/>
      <c r="C214" s="530"/>
      <c r="D214" s="530"/>
      <c r="E214" s="528"/>
      <c r="F214" s="528"/>
      <c r="G214" s="532"/>
      <c r="H214" s="533"/>
      <c r="I214" s="534"/>
    </row>
    <row r="215" spans="1:9" s="327" customFormat="1" ht="12" x14ac:dyDescent="0.3">
      <c r="A215" s="528"/>
      <c r="B215" s="528" t="s">
        <v>2545</v>
      </c>
      <c r="C215" s="530"/>
      <c r="D215" s="530"/>
      <c r="E215" s="528" t="s">
        <v>2546</v>
      </c>
      <c r="F215" s="528"/>
      <c r="G215" s="532"/>
      <c r="H215" s="533"/>
      <c r="I215" s="534"/>
    </row>
    <row r="216" spans="1:9" s="327" customFormat="1" ht="12" x14ac:dyDescent="0.3">
      <c r="A216" s="529"/>
      <c r="B216" s="529"/>
      <c r="C216" s="530"/>
      <c r="D216" s="530"/>
      <c r="E216" s="528"/>
      <c r="F216" s="528"/>
      <c r="G216" s="532"/>
      <c r="H216" s="533"/>
      <c r="I216" s="534"/>
    </row>
    <row r="217" spans="1:9" s="327" customFormat="1" ht="12.5" x14ac:dyDescent="0.3">
      <c r="A217" s="529"/>
      <c r="B217" s="529"/>
      <c r="C217" s="535" t="s">
        <v>41</v>
      </c>
      <c r="D217" s="535"/>
      <c r="E217" s="528" t="s">
        <v>2547</v>
      </c>
      <c r="F217" s="532" t="s">
        <v>2548</v>
      </c>
      <c r="G217" s="532">
        <v>4</v>
      </c>
      <c r="H217" s="941"/>
      <c r="I217" s="65" t="str">
        <f>IF(H217=0,"",+G217*H217)</f>
        <v/>
      </c>
    </row>
    <row r="218" spans="1:9" x14ac:dyDescent="0.35">
      <c r="A218" s="526"/>
      <c r="B218" s="526"/>
      <c r="C218" s="527"/>
      <c r="D218" s="527"/>
      <c r="E218" s="485"/>
      <c r="F218" s="524"/>
      <c r="G218" s="525"/>
      <c r="H218" s="118"/>
      <c r="I218" s="118"/>
    </row>
    <row r="219" spans="1:9" x14ac:dyDescent="0.35">
      <c r="A219" s="526"/>
      <c r="B219" s="526"/>
      <c r="C219" s="527"/>
      <c r="D219" s="527"/>
      <c r="E219" s="485"/>
      <c r="F219" s="524"/>
      <c r="G219" s="525"/>
      <c r="H219" s="118"/>
      <c r="I219" s="118"/>
    </row>
    <row r="220" spans="1:9" x14ac:dyDescent="0.35">
      <c r="A220" s="526"/>
      <c r="B220" s="526"/>
      <c r="C220" s="527"/>
      <c r="D220" s="527"/>
      <c r="E220" s="485"/>
      <c r="F220" s="524"/>
      <c r="G220" s="525"/>
      <c r="H220" s="118"/>
      <c r="I220" s="118"/>
    </row>
    <row r="221" spans="1:9" x14ac:dyDescent="0.35">
      <c r="A221" s="526"/>
      <c r="B221" s="526"/>
      <c r="C221" s="527"/>
      <c r="D221" s="527"/>
      <c r="E221" s="485"/>
      <c r="F221" s="524"/>
      <c r="G221" s="525"/>
      <c r="H221" s="118"/>
      <c r="I221" s="118"/>
    </row>
    <row r="222" spans="1:9" x14ac:dyDescent="0.35">
      <c r="A222" s="526"/>
      <c r="B222" s="526"/>
      <c r="C222" s="527"/>
      <c r="D222" s="527"/>
      <c r="E222" s="485"/>
      <c r="F222" s="524"/>
      <c r="G222" s="525"/>
      <c r="H222" s="118"/>
      <c r="I222" s="118"/>
    </row>
    <row r="223" spans="1:9" x14ac:dyDescent="0.35">
      <c r="A223" s="526"/>
      <c r="B223" s="526"/>
      <c r="C223" s="527"/>
      <c r="D223" s="527"/>
      <c r="E223" s="485"/>
      <c r="F223" s="524"/>
      <c r="G223" s="525"/>
      <c r="H223" s="118"/>
      <c r="I223" s="118"/>
    </row>
    <row r="224" spans="1:9" x14ac:dyDescent="0.35">
      <c r="A224" s="526"/>
      <c r="B224" s="526"/>
      <c r="C224" s="527"/>
      <c r="D224" s="527"/>
      <c r="E224" s="485"/>
      <c r="F224" s="524"/>
      <c r="G224" s="525"/>
      <c r="H224" s="118"/>
      <c r="I224" s="118"/>
    </row>
    <row r="225" spans="1:9" x14ac:dyDescent="0.35">
      <c r="A225" s="526"/>
      <c r="B225" s="526"/>
      <c r="C225" s="527"/>
      <c r="D225" s="527"/>
      <c r="E225" s="485"/>
      <c r="F225" s="524"/>
      <c r="G225" s="525"/>
      <c r="H225" s="118"/>
      <c r="I225" s="118"/>
    </row>
    <row r="226" spans="1:9" x14ac:dyDescent="0.35">
      <c r="A226" s="526"/>
      <c r="B226" s="526"/>
      <c r="C226" s="527"/>
      <c r="D226" s="527"/>
      <c r="E226" s="485"/>
      <c r="F226" s="524"/>
      <c r="G226" s="525"/>
      <c r="H226" s="118"/>
      <c r="I226" s="118"/>
    </row>
    <row r="227" spans="1:9" x14ac:dyDescent="0.35">
      <c r="A227" s="526"/>
      <c r="B227" s="526"/>
      <c r="C227" s="527"/>
      <c r="D227" s="527"/>
      <c r="E227" s="485"/>
      <c r="F227" s="524"/>
      <c r="G227" s="525"/>
      <c r="H227" s="118"/>
      <c r="I227" s="118"/>
    </row>
    <row r="228" spans="1:9" x14ac:dyDescent="0.35">
      <c r="A228" s="526"/>
      <c r="B228" s="526"/>
      <c r="C228" s="527"/>
      <c r="D228" s="527"/>
      <c r="E228" s="485"/>
      <c r="F228" s="524"/>
      <c r="G228" s="525"/>
      <c r="H228" s="118"/>
      <c r="I228" s="118"/>
    </row>
    <row r="229" spans="1:9" x14ac:dyDescent="0.35">
      <c r="A229" s="526"/>
      <c r="B229" s="526"/>
      <c r="C229" s="527"/>
      <c r="D229" s="527"/>
      <c r="E229" s="485"/>
      <c r="F229" s="524"/>
      <c r="G229" s="525"/>
      <c r="H229" s="118"/>
      <c r="I229" s="118"/>
    </row>
    <row r="230" spans="1:9" x14ac:dyDescent="0.35">
      <c r="A230" s="526"/>
      <c r="B230" s="526"/>
      <c r="C230" s="527"/>
      <c r="D230" s="527"/>
      <c r="E230" s="485"/>
      <c r="F230" s="524"/>
      <c r="G230" s="525"/>
      <c r="H230" s="118"/>
      <c r="I230" s="118"/>
    </row>
    <row r="231" spans="1:9" x14ac:dyDescent="0.35">
      <c r="A231" s="526"/>
      <c r="B231" s="526"/>
      <c r="C231" s="527"/>
      <c r="D231" s="527"/>
      <c r="E231" s="485"/>
      <c r="F231" s="524"/>
      <c r="G231" s="525"/>
      <c r="H231" s="118"/>
      <c r="I231" s="118"/>
    </row>
    <row r="232" spans="1:9" x14ac:dyDescent="0.35">
      <c r="A232" s="526"/>
      <c r="B232" s="526"/>
      <c r="C232" s="527"/>
      <c r="D232" s="527"/>
      <c r="E232" s="485"/>
      <c r="F232" s="524"/>
      <c r="G232" s="525"/>
      <c r="H232" s="118"/>
      <c r="I232" s="118"/>
    </row>
    <row r="233" spans="1:9" x14ac:dyDescent="0.35">
      <c r="A233" s="526"/>
      <c r="B233" s="526"/>
      <c r="C233" s="527"/>
      <c r="D233" s="527"/>
      <c r="E233" s="485"/>
      <c r="F233" s="524"/>
      <c r="G233" s="525"/>
      <c r="H233" s="118"/>
      <c r="I233" s="118"/>
    </row>
    <row r="234" spans="1:9" x14ac:dyDescent="0.35">
      <c r="A234" s="526"/>
      <c r="B234" s="526"/>
      <c r="C234" s="527"/>
      <c r="D234" s="527"/>
      <c r="E234" s="485"/>
      <c r="F234" s="524"/>
      <c r="G234" s="525"/>
      <c r="H234" s="118"/>
      <c r="I234" s="118"/>
    </row>
    <row r="235" spans="1:9" x14ac:dyDescent="0.35">
      <c r="A235" s="526"/>
      <c r="B235" s="526"/>
      <c r="C235" s="527"/>
      <c r="D235" s="527"/>
      <c r="E235" s="485"/>
      <c r="F235" s="524"/>
      <c r="G235" s="525"/>
      <c r="H235" s="118"/>
      <c r="I235" s="118"/>
    </row>
    <row r="236" spans="1:9" x14ac:dyDescent="0.35">
      <c r="A236" s="526"/>
      <c r="B236" s="526"/>
      <c r="C236" s="527"/>
      <c r="D236" s="527"/>
      <c r="E236" s="485"/>
      <c r="F236" s="524"/>
      <c r="G236" s="525"/>
      <c r="H236" s="118"/>
      <c r="I236" s="118"/>
    </row>
    <row r="237" spans="1:9" x14ac:dyDescent="0.35">
      <c r="A237" s="526"/>
      <c r="B237" s="526"/>
      <c r="C237" s="527"/>
      <c r="D237" s="527"/>
      <c r="E237" s="485"/>
      <c r="F237" s="524"/>
      <c r="G237" s="525"/>
      <c r="H237" s="118"/>
      <c r="I237" s="118"/>
    </row>
    <row r="238" spans="1:9" x14ac:dyDescent="0.35">
      <c r="A238" s="526"/>
      <c r="B238" s="526"/>
      <c r="C238" s="527"/>
      <c r="D238" s="527"/>
      <c r="E238" s="485"/>
      <c r="F238" s="524"/>
      <c r="G238" s="525"/>
      <c r="H238" s="118"/>
      <c r="I238" s="118"/>
    </row>
    <row r="239" spans="1:9" x14ac:dyDescent="0.35">
      <c r="A239" s="526"/>
      <c r="B239" s="526"/>
      <c r="C239" s="527"/>
      <c r="D239" s="527"/>
      <c r="E239" s="485"/>
      <c r="F239" s="524"/>
      <c r="G239" s="525"/>
      <c r="H239" s="118"/>
      <c r="I239" s="118"/>
    </row>
    <row r="240" spans="1:9" x14ac:dyDescent="0.35">
      <c r="A240" s="526"/>
      <c r="B240" s="526"/>
      <c r="C240" s="527"/>
      <c r="D240" s="527"/>
      <c r="E240" s="485"/>
      <c r="F240" s="524"/>
      <c r="G240" s="525"/>
      <c r="H240" s="118"/>
      <c r="I240" s="118"/>
    </row>
    <row r="241" spans="1:9" x14ac:dyDescent="0.35">
      <c r="A241" s="526"/>
      <c r="B241" s="526"/>
      <c r="C241" s="527"/>
      <c r="D241" s="527"/>
      <c r="E241" s="485"/>
      <c r="F241" s="524"/>
      <c r="G241" s="525"/>
      <c r="H241" s="118"/>
      <c r="I241" s="118"/>
    </row>
    <row r="242" spans="1:9" x14ac:dyDescent="0.35">
      <c r="A242" s="526"/>
      <c r="B242" s="526"/>
      <c r="C242" s="527"/>
      <c r="D242" s="527"/>
      <c r="E242" s="485"/>
      <c r="F242" s="524"/>
      <c r="G242" s="525"/>
      <c r="H242" s="118"/>
      <c r="I242" s="118"/>
    </row>
    <row r="243" spans="1:9" x14ac:dyDescent="0.35">
      <c r="A243" s="526"/>
      <c r="B243" s="526"/>
      <c r="C243" s="527"/>
      <c r="D243" s="527"/>
      <c r="E243" s="485"/>
      <c r="F243" s="524"/>
      <c r="G243" s="525"/>
      <c r="H243" s="118"/>
      <c r="I243" s="118"/>
    </row>
    <row r="244" spans="1:9" x14ac:dyDescent="0.35">
      <c r="A244" s="526"/>
      <c r="B244" s="526"/>
      <c r="C244" s="527"/>
      <c r="D244" s="527"/>
      <c r="E244" s="485"/>
      <c r="F244" s="524"/>
      <c r="G244" s="525"/>
      <c r="H244" s="118"/>
      <c r="I244" s="118"/>
    </row>
    <row r="245" spans="1:9" x14ac:dyDescent="0.35">
      <c r="A245" s="526"/>
      <c r="B245" s="526"/>
      <c r="C245" s="527"/>
      <c r="D245" s="527"/>
      <c r="E245" s="485"/>
      <c r="F245" s="524"/>
      <c r="G245" s="525"/>
      <c r="H245" s="118"/>
      <c r="I245" s="118"/>
    </row>
    <row r="246" spans="1:9" x14ac:dyDescent="0.35">
      <c r="A246" s="526"/>
      <c r="B246" s="526"/>
      <c r="C246" s="527"/>
      <c r="D246" s="527"/>
      <c r="E246" s="485"/>
      <c r="F246" s="524"/>
      <c r="G246" s="525"/>
      <c r="H246" s="118"/>
      <c r="I246" s="118"/>
    </row>
    <row r="247" spans="1:9" x14ac:dyDescent="0.35">
      <c r="A247" s="526"/>
      <c r="B247" s="526"/>
      <c r="C247" s="527"/>
      <c r="D247" s="527"/>
      <c r="E247" s="485"/>
      <c r="F247" s="524"/>
      <c r="G247" s="525"/>
      <c r="H247" s="118"/>
      <c r="I247" s="118"/>
    </row>
    <row r="248" spans="1:9" x14ac:dyDescent="0.35">
      <c r="A248" s="526"/>
      <c r="B248" s="526"/>
      <c r="C248" s="527"/>
      <c r="D248" s="527"/>
      <c r="E248" s="485"/>
      <c r="F248" s="524"/>
      <c r="G248" s="525"/>
      <c r="H248" s="118"/>
      <c r="I248" s="118"/>
    </row>
    <row r="249" spans="1:9" x14ac:dyDescent="0.35">
      <c r="A249" s="526"/>
      <c r="B249" s="526"/>
      <c r="C249" s="527"/>
      <c r="D249" s="527"/>
      <c r="E249" s="485"/>
      <c r="F249" s="524"/>
      <c r="G249" s="525"/>
      <c r="H249" s="118"/>
      <c r="I249" s="118"/>
    </row>
    <row r="250" spans="1:9" x14ac:dyDescent="0.35">
      <c r="A250" s="526"/>
      <c r="B250" s="526"/>
      <c r="C250" s="527"/>
      <c r="D250" s="527"/>
      <c r="E250" s="485"/>
      <c r="F250" s="524"/>
      <c r="G250" s="525"/>
      <c r="H250" s="118"/>
      <c r="I250" s="118"/>
    </row>
    <row r="251" spans="1:9" x14ac:dyDescent="0.35">
      <c r="A251" s="526"/>
      <c r="B251" s="526"/>
      <c r="C251" s="527"/>
      <c r="D251" s="527"/>
      <c r="E251" s="485"/>
      <c r="F251" s="524"/>
      <c r="G251" s="525"/>
      <c r="H251" s="118"/>
      <c r="I251" s="118"/>
    </row>
    <row r="252" spans="1:9" x14ac:dyDescent="0.35">
      <c r="A252" s="526"/>
      <c r="B252" s="526"/>
      <c r="C252" s="527"/>
      <c r="D252" s="527"/>
      <c r="E252" s="485"/>
      <c r="F252" s="524"/>
      <c r="G252" s="525"/>
      <c r="H252" s="118"/>
      <c r="I252" s="118"/>
    </row>
    <row r="253" spans="1:9" x14ac:dyDescent="0.35">
      <c r="A253" s="526"/>
      <c r="B253" s="526"/>
      <c r="C253" s="527"/>
      <c r="D253" s="527"/>
      <c r="E253" s="485"/>
      <c r="F253" s="524"/>
      <c r="G253" s="525"/>
      <c r="H253" s="118"/>
      <c r="I253" s="118"/>
    </row>
    <row r="254" spans="1:9" x14ac:dyDescent="0.35">
      <c r="A254" s="526"/>
      <c r="B254" s="526"/>
      <c r="C254" s="527"/>
      <c r="D254" s="527"/>
      <c r="E254" s="485"/>
      <c r="F254" s="524"/>
      <c r="G254" s="525"/>
      <c r="H254" s="118"/>
      <c r="I254" s="118"/>
    </row>
    <row r="255" spans="1:9" x14ac:dyDescent="0.35">
      <c r="A255" s="526"/>
      <c r="B255" s="526"/>
      <c r="C255" s="527"/>
      <c r="D255" s="527"/>
      <c r="E255" s="485"/>
      <c r="F255" s="524"/>
      <c r="G255" s="525"/>
      <c r="H255" s="118"/>
      <c r="I255" s="118"/>
    </row>
    <row r="256" spans="1:9" x14ac:dyDescent="0.35">
      <c r="A256" s="526"/>
      <c r="B256" s="526"/>
      <c r="C256" s="527"/>
      <c r="D256" s="527"/>
      <c r="E256" s="485"/>
      <c r="F256" s="524"/>
      <c r="G256" s="525"/>
      <c r="H256" s="118"/>
      <c r="I256" s="118"/>
    </row>
    <row r="257" spans="1:9" x14ac:dyDescent="0.35">
      <c r="A257" s="526"/>
      <c r="B257" s="526"/>
      <c r="C257" s="527"/>
      <c r="D257" s="527"/>
      <c r="E257" s="485"/>
      <c r="F257" s="524"/>
      <c r="G257" s="525"/>
      <c r="H257" s="118"/>
      <c r="I257" s="118"/>
    </row>
    <row r="258" spans="1:9" x14ac:dyDescent="0.35">
      <c r="A258" s="526"/>
      <c r="B258" s="526"/>
      <c r="C258" s="527"/>
      <c r="D258" s="527"/>
      <c r="E258" s="485"/>
      <c r="F258" s="524"/>
      <c r="G258" s="525"/>
      <c r="H258" s="118"/>
      <c r="I258" s="118"/>
    </row>
    <row r="259" spans="1:9" x14ac:dyDescent="0.35">
      <c r="A259" s="526"/>
      <c r="B259" s="526"/>
      <c r="C259" s="527"/>
      <c r="D259" s="527"/>
      <c r="E259" s="485"/>
      <c r="F259" s="524"/>
      <c r="G259" s="525"/>
      <c r="H259" s="118"/>
      <c r="I259" s="118"/>
    </row>
    <row r="260" spans="1:9" x14ac:dyDescent="0.35">
      <c r="A260" s="526"/>
      <c r="B260" s="526"/>
      <c r="C260" s="527"/>
      <c r="D260" s="527"/>
      <c r="E260" s="485"/>
      <c r="F260" s="524"/>
      <c r="G260" s="525"/>
      <c r="H260" s="118"/>
      <c r="I260" s="118"/>
    </row>
    <row r="261" spans="1:9" x14ac:dyDescent="0.35">
      <c r="A261" s="526"/>
      <c r="B261" s="526"/>
      <c r="C261" s="527"/>
      <c r="D261" s="527"/>
      <c r="E261" s="485"/>
      <c r="F261" s="524"/>
      <c r="G261" s="525"/>
      <c r="H261" s="118"/>
      <c r="I261" s="118"/>
    </row>
    <row r="262" spans="1:9" x14ac:dyDescent="0.35">
      <c r="A262" s="526"/>
      <c r="B262" s="526"/>
      <c r="C262" s="527"/>
      <c r="D262" s="527"/>
      <c r="E262" s="485"/>
      <c r="F262" s="524"/>
      <c r="G262" s="525"/>
      <c r="H262" s="118"/>
      <c r="I262" s="118"/>
    </row>
    <row r="263" spans="1:9" x14ac:dyDescent="0.35">
      <c r="A263" s="526"/>
      <c r="B263" s="526"/>
      <c r="C263" s="527"/>
      <c r="D263" s="527"/>
      <c r="E263" s="485"/>
      <c r="F263" s="524"/>
      <c r="G263" s="525"/>
      <c r="H263" s="118"/>
      <c r="I263" s="118"/>
    </row>
    <row r="264" spans="1:9" x14ac:dyDescent="0.35">
      <c r="A264" s="526"/>
      <c r="B264" s="526"/>
      <c r="C264" s="527"/>
      <c r="D264" s="527"/>
      <c r="E264" s="485"/>
      <c r="F264" s="524"/>
      <c r="G264" s="525"/>
      <c r="H264" s="118"/>
      <c r="I264" s="118"/>
    </row>
    <row r="265" spans="1:9" x14ac:dyDescent="0.35">
      <c r="A265" s="526"/>
      <c r="B265" s="526"/>
      <c r="C265" s="527"/>
      <c r="D265" s="527"/>
      <c r="E265" s="485"/>
      <c r="F265" s="524"/>
      <c r="G265" s="525"/>
      <c r="H265" s="118"/>
      <c r="I265" s="118"/>
    </row>
    <row r="266" spans="1:9" x14ac:dyDescent="0.35">
      <c r="A266" s="526"/>
      <c r="B266" s="526"/>
      <c r="C266" s="527"/>
      <c r="D266" s="527"/>
      <c r="E266" s="485"/>
      <c r="F266" s="524"/>
      <c r="G266" s="525"/>
      <c r="H266" s="118"/>
      <c r="I266" s="118"/>
    </row>
    <row r="267" spans="1:9" x14ac:dyDescent="0.35">
      <c r="A267" s="526"/>
      <c r="B267" s="526"/>
      <c r="C267" s="527"/>
      <c r="D267" s="527"/>
      <c r="E267" s="485"/>
      <c r="F267" s="524"/>
      <c r="G267" s="525"/>
      <c r="H267" s="118"/>
      <c r="I267" s="118"/>
    </row>
    <row r="268" spans="1:9" x14ac:dyDescent="0.35">
      <c r="A268" s="526"/>
      <c r="B268" s="526"/>
      <c r="C268" s="527"/>
      <c r="D268" s="527"/>
      <c r="E268" s="485"/>
      <c r="F268" s="524"/>
      <c r="G268" s="525"/>
      <c r="H268" s="118"/>
      <c r="I268" s="118"/>
    </row>
    <row r="269" spans="1:9" x14ac:dyDescent="0.35">
      <c r="A269" s="526"/>
      <c r="B269" s="526"/>
      <c r="C269" s="527"/>
      <c r="D269" s="527"/>
      <c r="E269" s="485"/>
      <c r="F269" s="524"/>
      <c r="G269" s="525"/>
      <c r="H269" s="118"/>
      <c r="I269" s="118"/>
    </row>
    <row r="270" spans="1:9" x14ac:dyDescent="0.35">
      <c r="A270" s="526"/>
      <c r="B270" s="526"/>
      <c r="C270" s="527"/>
      <c r="D270" s="527"/>
      <c r="E270" s="485"/>
      <c r="F270" s="524"/>
      <c r="G270" s="525"/>
      <c r="H270" s="118"/>
      <c r="I270" s="118"/>
    </row>
    <row r="271" spans="1:9" x14ac:dyDescent="0.35">
      <c r="A271" s="526"/>
      <c r="B271" s="526"/>
      <c r="C271" s="527"/>
      <c r="D271" s="527"/>
      <c r="E271" s="485"/>
      <c r="F271" s="524"/>
      <c r="G271" s="525"/>
      <c r="H271" s="118"/>
      <c r="I271" s="118"/>
    </row>
    <row r="272" spans="1:9" x14ac:dyDescent="0.35">
      <c r="A272" s="526"/>
      <c r="B272" s="526"/>
      <c r="C272" s="527"/>
      <c r="D272" s="527"/>
      <c r="E272" s="485"/>
      <c r="F272" s="524"/>
      <c r="G272" s="525"/>
      <c r="H272" s="118"/>
      <c r="I272" s="118"/>
    </row>
    <row r="273" spans="1:9" x14ac:dyDescent="0.35">
      <c r="A273" s="526"/>
      <c r="B273" s="526"/>
      <c r="C273" s="527"/>
      <c r="D273" s="527"/>
      <c r="E273" s="485"/>
      <c r="F273" s="524"/>
      <c r="G273" s="525"/>
      <c r="H273" s="118"/>
      <c r="I273" s="118"/>
    </row>
    <row r="274" spans="1:9" x14ac:dyDescent="0.35">
      <c r="A274" s="526"/>
      <c r="B274" s="526"/>
      <c r="C274" s="527"/>
      <c r="D274" s="527"/>
      <c r="E274" s="485"/>
      <c r="F274" s="524"/>
      <c r="G274" s="525"/>
      <c r="H274" s="118"/>
      <c r="I274" s="118"/>
    </row>
    <row r="275" spans="1:9" x14ac:dyDescent="0.35">
      <c r="A275" s="499" t="s">
        <v>172</v>
      </c>
      <c r="B275" s="499"/>
      <c r="C275" s="499"/>
      <c r="D275" s="499"/>
      <c r="E275" s="500"/>
      <c r="F275" s="501"/>
      <c r="G275" s="502"/>
      <c r="H275" s="499"/>
      <c r="I275" s="64" t="str">
        <f>IF(SUM(I206:I274)=0,"",SUM(I206:I274))</f>
        <v/>
      </c>
    </row>
    <row r="276" spans="1:9" x14ac:dyDescent="0.35">
      <c r="A276" s="627" t="s">
        <v>2447</v>
      </c>
      <c r="B276" s="627"/>
      <c r="C276" s="628"/>
      <c r="D276" s="628"/>
      <c r="E276" s="629" t="s">
        <v>12</v>
      </c>
      <c r="F276" s="472" t="s">
        <v>13</v>
      </c>
      <c r="G276" s="473" t="s">
        <v>14</v>
      </c>
      <c r="H276" s="114" t="s">
        <v>15</v>
      </c>
      <c r="I276" s="114" t="s">
        <v>16</v>
      </c>
    </row>
    <row r="277" spans="1:9" x14ac:dyDescent="0.35">
      <c r="A277" s="526"/>
      <c r="B277" s="526"/>
      <c r="C277" s="527"/>
      <c r="D277" s="527"/>
      <c r="E277" s="485"/>
      <c r="F277" s="524"/>
      <c r="G277" s="525"/>
      <c r="H277" s="118"/>
      <c r="I277" s="118"/>
    </row>
    <row r="278" spans="1:9" x14ac:dyDescent="0.35">
      <c r="A278" s="478" t="s">
        <v>2549</v>
      </c>
      <c r="B278" s="479"/>
      <c r="C278" s="480"/>
      <c r="D278" s="480"/>
      <c r="E278" s="513" t="s">
        <v>2550</v>
      </c>
      <c r="F278" s="524"/>
      <c r="G278" s="525"/>
      <c r="H278" s="118"/>
      <c r="I278" s="118"/>
    </row>
    <row r="279" spans="1:9" x14ac:dyDescent="0.35">
      <c r="A279" s="526"/>
      <c r="B279" s="526"/>
      <c r="C279" s="527"/>
      <c r="D279" s="527"/>
      <c r="E279" s="485"/>
      <c r="F279" s="524"/>
      <c r="G279" s="525"/>
      <c r="H279" s="118"/>
      <c r="I279" s="118"/>
    </row>
    <row r="280" spans="1:9" s="490" customFormat="1" ht="13" x14ac:dyDescent="0.3">
      <c r="A280" s="402" t="s">
        <v>2551</v>
      </c>
      <c r="B280" s="402"/>
      <c r="C280" s="527"/>
      <c r="D280" s="527"/>
      <c r="E280" s="403" t="s">
        <v>2552</v>
      </c>
      <c r="F280" s="401" t="s">
        <v>60</v>
      </c>
      <c r="G280" s="401" t="s">
        <v>2539</v>
      </c>
      <c r="H280" s="519" t="s">
        <v>2523</v>
      </c>
      <c r="I280" s="65">
        <v>50000</v>
      </c>
    </row>
    <row r="281" spans="1:9" s="490" customFormat="1" ht="13" x14ac:dyDescent="0.3">
      <c r="A281" s="402"/>
      <c r="B281" s="526"/>
      <c r="C281" s="527"/>
      <c r="D281" s="527"/>
      <c r="E281" s="402"/>
      <c r="F281" s="402"/>
      <c r="G281" s="401"/>
      <c r="H281" s="518"/>
      <c r="I281" s="65"/>
    </row>
    <row r="282" spans="1:9" s="490" customFormat="1" ht="13" x14ac:dyDescent="0.3">
      <c r="A282" s="402" t="s">
        <v>2553</v>
      </c>
      <c r="B282" s="526"/>
      <c r="C282" s="527"/>
      <c r="D282" s="527"/>
      <c r="E282" s="403" t="s">
        <v>2554</v>
      </c>
      <c r="F282" s="402"/>
      <c r="G282" s="401"/>
      <c r="H282" s="518"/>
      <c r="I282" s="65"/>
    </row>
    <row r="283" spans="1:9" s="490" customFormat="1" ht="13" x14ac:dyDescent="0.3">
      <c r="A283" s="402"/>
      <c r="B283" s="526"/>
      <c r="C283" s="527"/>
      <c r="D283" s="527"/>
      <c r="E283" s="402"/>
      <c r="F283" s="402"/>
      <c r="G283" s="401"/>
      <c r="H283" s="518"/>
      <c r="I283" s="65"/>
    </row>
    <row r="284" spans="1:9" s="490" customFormat="1" ht="13" x14ac:dyDescent="0.3">
      <c r="A284" s="402"/>
      <c r="B284" s="402" t="s">
        <v>2555</v>
      </c>
      <c r="C284" s="527"/>
      <c r="D284" s="527"/>
      <c r="E284" s="402" t="s">
        <v>2556</v>
      </c>
      <c r="F284" s="399" t="s">
        <v>2472</v>
      </c>
      <c r="G284" s="399" t="s">
        <v>2473</v>
      </c>
      <c r="H284" s="620" t="s">
        <v>2473</v>
      </c>
      <c r="I284" s="866"/>
    </row>
    <row r="285" spans="1:9" s="490" customFormat="1" ht="13" x14ac:dyDescent="0.3">
      <c r="A285" s="402"/>
      <c r="B285" s="526"/>
      <c r="C285" s="527"/>
      <c r="D285" s="527"/>
      <c r="E285" s="402"/>
      <c r="F285" s="402"/>
      <c r="G285" s="401"/>
      <c r="H285" s="518"/>
      <c r="I285" s="65"/>
    </row>
    <row r="286" spans="1:9" s="490" customFormat="1" ht="26" x14ac:dyDescent="0.3">
      <c r="A286" s="402" t="s">
        <v>2557</v>
      </c>
      <c r="B286" s="526"/>
      <c r="C286" s="527"/>
      <c r="D286" s="527"/>
      <c r="E286" s="403" t="s">
        <v>2558</v>
      </c>
      <c r="F286" s="399" t="s">
        <v>2472</v>
      </c>
      <c r="G286" s="399" t="s">
        <v>2473</v>
      </c>
      <c r="H286" s="620" t="s">
        <v>2473</v>
      </c>
      <c r="I286" s="866"/>
    </row>
    <row r="287" spans="1:9" s="490" customFormat="1" ht="13" x14ac:dyDescent="0.3">
      <c r="A287" s="402"/>
      <c r="B287" s="526"/>
      <c r="C287" s="527"/>
      <c r="D287" s="527"/>
      <c r="E287" s="402"/>
      <c r="F287" s="402"/>
      <c r="G287" s="401"/>
      <c r="H287" s="518"/>
      <c r="I287" s="65"/>
    </row>
    <row r="288" spans="1:9" s="490" customFormat="1" ht="39" x14ac:dyDescent="0.3">
      <c r="A288" s="402" t="s">
        <v>2559</v>
      </c>
      <c r="B288" s="526"/>
      <c r="C288" s="527"/>
      <c r="D288" s="527"/>
      <c r="E288" s="403" t="s">
        <v>2560</v>
      </c>
      <c r="F288" s="401" t="s">
        <v>2548</v>
      </c>
      <c r="G288" s="401">
        <v>17</v>
      </c>
      <c r="H288" s="941"/>
      <c r="I288" s="65" t="str">
        <f>IF(H288=0,"",+G288*H288)</f>
        <v/>
      </c>
    </row>
    <row r="289" spans="1:15" s="490" customFormat="1" ht="13" x14ac:dyDescent="0.3">
      <c r="A289" s="402"/>
      <c r="B289" s="526"/>
      <c r="C289" s="527"/>
      <c r="D289" s="527"/>
      <c r="E289" s="402"/>
      <c r="F289" s="402"/>
      <c r="G289" s="401"/>
      <c r="H289" s="63"/>
      <c r="I289" s="65"/>
      <c r="O289" s="541"/>
    </row>
    <row r="290" spans="1:15" s="493" customFormat="1" ht="52" x14ac:dyDescent="0.25">
      <c r="A290" s="402" t="s">
        <v>2561</v>
      </c>
      <c r="B290" s="526"/>
      <c r="C290" s="527"/>
      <c r="D290" s="527"/>
      <c r="E290" s="403" t="s">
        <v>2562</v>
      </c>
      <c r="F290" s="402"/>
      <c r="G290" s="401"/>
      <c r="H290" s="63"/>
      <c r="I290" s="65"/>
    </row>
    <row r="291" spans="1:15" s="490" customFormat="1" ht="13" x14ac:dyDescent="0.3">
      <c r="A291" s="402"/>
      <c r="B291" s="526"/>
      <c r="C291" s="527"/>
      <c r="D291" s="527"/>
      <c r="E291" s="403"/>
      <c r="F291" s="402"/>
      <c r="G291" s="401"/>
      <c r="H291" s="63"/>
      <c r="I291" s="65"/>
    </row>
    <row r="292" spans="1:15" s="490" customFormat="1" ht="13" x14ac:dyDescent="0.3">
      <c r="A292" s="402"/>
      <c r="B292" s="402" t="s">
        <v>2563</v>
      </c>
      <c r="C292" s="527"/>
      <c r="D292" s="527"/>
      <c r="E292" s="402" t="s">
        <v>2564</v>
      </c>
      <c r="F292" s="402"/>
      <c r="G292" s="401"/>
      <c r="H292" s="63"/>
      <c r="I292" s="65"/>
    </row>
    <row r="293" spans="1:15" s="490" customFormat="1" ht="13" x14ac:dyDescent="0.3">
      <c r="A293" s="402"/>
      <c r="B293" s="526"/>
      <c r="C293" s="527"/>
      <c r="D293" s="527"/>
      <c r="E293" s="402"/>
      <c r="F293" s="402"/>
      <c r="G293" s="401"/>
      <c r="H293" s="63"/>
      <c r="I293" s="65"/>
    </row>
    <row r="294" spans="1:15" s="490" customFormat="1" ht="13" x14ac:dyDescent="0.3">
      <c r="A294" s="402"/>
      <c r="B294" s="526"/>
      <c r="C294" s="484" t="s">
        <v>41</v>
      </c>
      <c r="D294" s="484"/>
      <c r="E294" s="402" t="s">
        <v>2565</v>
      </c>
      <c r="F294" s="401" t="s">
        <v>713</v>
      </c>
      <c r="G294" s="401">
        <v>170</v>
      </c>
      <c r="H294" s="941"/>
      <c r="I294" s="65" t="str">
        <f>IF(H294=0,"",+G294*H294)</f>
        <v/>
      </c>
    </row>
    <row r="295" spans="1:15" s="490" customFormat="1" ht="13" x14ac:dyDescent="0.3">
      <c r="A295" s="402"/>
      <c r="B295" s="526"/>
      <c r="C295" s="527"/>
      <c r="D295" s="527"/>
      <c r="E295" s="402"/>
      <c r="F295" s="401"/>
      <c r="G295" s="401"/>
      <c r="H295" s="63"/>
      <c r="I295" s="65"/>
    </row>
    <row r="296" spans="1:15" s="490" customFormat="1" ht="13" x14ac:dyDescent="0.3">
      <c r="A296" s="402"/>
      <c r="B296" s="526"/>
      <c r="C296" s="401" t="s">
        <v>44</v>
      </c>
      <c r="D296" s="401"/>
      <c r="E296" s="402" t="s">
        <v>2566</v>
      </c>
      <c r="F296" s="401" t="s">
        <v>713</v>
      </c>
      <c r="G296" s="401">
        <v>85</v>
      </c>
      <c r="H296" s="941"/>
      <c r="I296" s="65" t="str">
        <f>IF(H296=0,"",+G296*H296)</f>
        <v/>
      </c>
    </row>
    <row r="297" spans="1:15" s="490" customFormat="1" ht="13" x14ac:dyDescent="0.3">
      <c r="A297" s="402"/>
      <c r="B297" s="526"/>
      <c r="C297" s="401"/>
      <c r="D297" s="401"/>
      <c r="E297" s="402"/>
      <c r="F297" s="401"/>
      <c r="G297" s="401"/>
      <c r="H297" s="63"/>
      <c r="I297" s="65"/>
    </row>
    <row r="298" spans="1:15" s="490" customFormat="1" ht="13" x14ac:dyDescent="0.3">
      <c r="A298" s="402"/>
      <c r="B298" s="526"/>
      <c r="C298" s="543" t="s">
        <v>339</v>
      </c>
      <c r="D298" s="543"/>
      <c r="E298" s="402" t="s">
        <v>2567</v>
      </c>
      <c r="F298" s="401" t="s">
        <v>713</v>
      </c>
      <c r="G298" s="401">
        <v>85</v>
      </c>
      <c r="H298" s="941"/>
      <c r="I298" s="65" t="str">
        <f>IF(H298=0,"",+G298*H298)</f>
        <v/>
      </c>
    </row>
    <row r="299" spans="1:15" s="490" customFormat="1" ht="13" x14ac:dyDescent="0.3">
      <c r="A299" s="402"/>
      <c r="B299" s="526"/>
      <c r="C299" s="401"/>
      <c r="D299" s="401"/>
      <c r="E299" s="402"/>
      <c r="F299" s="401"/>
      <c r="G299" s="401"/>
      <c r="H299" s="63"/>
      <c r="I299" s="65"/>
    </row>
    <row r="300" spans="1:15" s="490" customFormat="1" ht="13" x14ac:dyDescent="0.3">
      <c r="A300" s="402"/>
      <c r="B300" s="526"/>
      <c r="C300" s="401" t="s">
        <v>82</v>
      </c>
      <c r="D300" s="401"/>
      <c r="E300" s="402" t="s">
        <v>2568</v>
      </c>
      <c r="F300" s="401" t="s">
        <v>713</v>
      </c>
      <c r="G300" s="401">
        <v>85</v>
      </c>
      <c r="H300" s="941"/>
      <c r="I300" s="65" t="str">
        <f>IF(H300=0,"",+G300*H300)</f>
        <v/>
      </c>
    </row>
    <row r="301" spans="1:15" s="490" customFormat="1" ht="13" x14ac:dyDescent="0.3">
      <c r="A301" s="402"/>
      <c r="B301" s="526"/>
      <c r="C301" s="401"/>
      <c r="D301" s="401"/>
      <c r="E301" s="402"/>
      <c r="F301" s="401"/>
      <c r="G301" s="401"/>
      <c r="H301" s="63"/>
      <c r="I301" s="65"/>
    </row>
    <row r="302" spans="1:15" s="490" customFormat="1" ht="13" x14ac:dyDescent="0.3">
      <c r="A302" s="402"/>
      <c r="B302" s="526"/>
      <c r="C302" s="543" t="s">
        <v>84</v>
      </c>
      <c r="D302" s="543"/>
      <c r="E302" s="402" t="s">
        <v>2569</v>
      </c>
      <c r="F302" s="401" t="s">
        <v>713</v>
      </c>
      <c r="G302" s="401">
        <v>85</v>
      </c>
      <c r="H302" s="941"/>
      <c r="I302" s="65" t="str">
        <f>IF(H302=0,"",+G302*H302)</f>
        <v/>
      </c>
    </row>
    <row r="303" spans="1:15" s="490" customFormat="1" ht="13" x14ac:dyDescent="0.3">
      <c r="A303" s="402"/>
      <c r="B303" s="526"/>
      <c r="C303" s="527"/>
      <c r="D303" s="527"/>
      <c r="E303" s="402"/>
      <c r="F303" s="402"/>
      <c r="G303" s="401"/>
      <c r="H303" s="63"/>
      <c r="I303" s="65"/>
    </row>
    <row r="304" spans="1:15" s="493" customFormat="1" ht="39" x14ac:dyDescent="0.25">
      <c r="A304" s="402" t="s">
        <v>2570</v>
      </c>
      <c r="B304" s="526"/>
      <c r="C304" s="527"/>
      <c r="D304" s="527"/>
      <c r="E304" s="403" t="s">
        <v>2571</v>
      </c>
      <c r="F304" s="402"/>
      <c r="G304" s="401"/>
      <c r="H304" s="63"/>
      <c r="I304" s="65"/>
    </row>
    <row r="305" spans="1:9" s="490" customFormat="1" ht="13" x14ac:dyDescent="0.3">
      <c r="A305" s="402"/>
      <c r="B305" s="526"/>
      <c r="C305" s="527"/>
      <c r="D305" s="527"/>
      <c r="E305" s="402"/>
      <c r="F305" s="402"/>
      <c r="G305" s="401"/>
      <c r="H305" s="63"/>
      <c r="I305" s="65"/>
    </row>
    <row r="306" spans="1:9" s="490" customFormat="1" ht="13" x14ac:dyDescent="0.3">
      <c r="A306" s="402"/>
      <c r="B306" s="402" t="s">
        <v>2572</v>
      </c>
      <c r="C306" s="527"/>
      <c r="D306" s="527"/>
      <c r="E306" s="402" t="s">
        <v>2573</v>
      </c>
      <c r="F306" s="401" t="s">
        <v>713</v>
      </c>
      <c r="G306" s="401">
        <v>40</v>
      </c>
      <c r="H306" s="941"/>
      <c r="I306" s="65" t="str">
        <f>IF(H306=0,"",+G306*H306)</f>
        <v/>
      </c>
    </row>
    <row r="307" spans="1:9" s="490" customFormat="1" ht="13" x14ac:dyDescent="0.3">
      <c r="A307" s="402"/>
      <c r="B307" s="526"/>
      <c r="C307" s="527"/>
      <c r="D307" s="527"/>
      <c r="E307" s="402"/>
      <c r="F307" s="402"/>
      <c r="G307" s="401"/>
      <c r="H307" s="63"/>
      <c r="I307" s="65"/>
    </row>
    <row r="308" spans="1:9" s="490" customFormat="1" ht="13" x14ac:dyDescent="0.3">
      <c r="A308" s="402" t="s">
        <v>2574</v>
      </c>
      <c r="B308" s="526"/>
      <c r="C308" s="527"/>
      <c r="D308" s="527"/>
      <c r="E308" s="403" t="s">
        <v>2575</v>
      </c>
      <c r="F308" s="402"/>
      <c r="G308" s="401"/>
      <c r="H308" s="63"/>
      <c r="I308" s="65"/>
    </row>
    <row r="309" spans="1:9" s="490" customFormat="1" ht="13" x14ac:dyDescent="0.3">
      <c r="A309" s="402"/>
      <c r="B309" s="526"/>
      <c r="C309" s="527"/>
      <c r="D309" s="527"/>
      <c r="E309" s="402"/>
      <c r="F309" s="402"/>
      <c r="G309" s="401"/>
      <c r="H309" s="63"/>
      <c r="I309" s="65"/>
    </row>
    <row r="310" spans="1:9" s="490" customFormat="1" ht="13" x14ac:dyDescent="0.3">
      <c r="A310" s="402"/>
      <c r="B310" s="402" t="s">
        <v>2576</v>
      </c>
      <c r="C310" s="527"/>
      <c r="D310" s="527"/>
      <c r="E310" s="402" t="s">
        <v>697</v>
      </c>
      <c r="F310" s="401" t="s">
        <v>2527</v>
      </c>
      <c r="G310" s="401">
        <v>6</v>
      </c>
      <c r="H310" s="941"/>
      <c r="I310" s="65" t="str">
        <f>IF(H310=0,"",+G310*H310)</f>
        <v/>
      </c>
    </row>
    <row r="311" spans="1:9" s="490" customFormat="1" ht="13" x14ac:dyDescent="0.3">
      <c r="A311" s="402"/>
      <c r="B311" s="526"/>
      <c r="C311" s="527"/>
      <c r="D311" s="527"/>
      <c r="E311" s="402"/>
      <c r="F311" s="401"/>
      <c r="G311" s="401"/>
      <c r="H311" s="63"/>
      <c r="I311" s="65"/>
    </row>
    <row r="312" spans="1:9" s="490" customFormat="1" ht="13" x14ac:dyDescent="0.3">
      <c r="A312" s="402"/>
      <c r="B312" s="402" t="s">
        <v>2577</v>
      </c>
      <c r="C312" s="527"/>
      <c r="D312" s="527"/>
      <c r="E312" s="402" t="s">
        <v>2578</v>
      </c>
      <c r="F312" s="401" t="s">
        <v>2527</v>
      </c>
      <c r="G312" s="401">
        <v>45</v>
      </c>
      <c r="H312" s="941"/>
      <c r="I312" s="65" t="str">
        <f>IF(H312=0,"",+G312*H312)</f>
        <v/>
      </c>
    </row>
    <row r="313" spans="1:9" s="490" customFormat="1" ht="13" x14ac:dyDescent="0.3">
      <c r="A313" s="402"/>
      <c r="B313" s="526"/>
      <c r="C313" s="527"/>
      <c r="D313" s="527"/>
      <c r="E313" s="402"/>
      <c r="F313" s="402"/>
      <c r="G313" s="401"/>
      <c r="H313" s="63"/>
      <c r="I313" s="65"/>
    </row>
    <row r="314" spans="1:9" s="490" customFormat="1" ht="13" x14ac:dyDescent="0.3">
      <c r="A314" s="402" t="s">
        <v>2579</v>
      </c>
      <c r="B314" s="526"/>
      <c r="C314" s="527"/>
      <c r="D314" s="527"/>
      <c r="E314" s="403" t="s">
        <v>2580</v>
      </c>
      <c r="F314" s="399" t="s">
        <v>2538</v>
      </c>
      <c r="G314" s="401">
        <v>300</v>
      </c>
      <c r="H314" s="941"/>
      <c r="I314" s="65" t="str">
        <f>IF(H314=0,"",+G314*H314)</f>
        <v/>
      </c>
    </row>
    <row r="315" spans="1:9" s="490" customFormat="1" ht="13" x14ac:dyDescent="0.3">
      <c r="A315" s="402"/>
      <c r="B315" s="526"/>
      <c r="C315" s="527"/>
      <c r="D315" s="527"/>
      <c r="E315" s="402"/>
      <c r="F315" s="402"/>
      <c r="G315" s="401"/>
      <c r="H315" s="63"/>
      <c r="I315" s="65"/>
    </row>
    <row r="316" spans="1:9" s="490" customFormat="1" ht="26" x14ac:dyDescent="0.3">
      <c r="A316" s="402" t="s">
        <v>2581</v>
      </c>
      <c r="B316" s="526"/>
      <c r="C316" s="527"/>
      <c r="D316" s="527"/>
      <c r="E316" s="403" t="s">
        <v>2582</v>
      </c>
      <c r="F316" s="399" t="s">
        <v>2538</v>
      </c>
      <c r="G316" s="401">
        <v>225</v>
      </c>
      <c r="H316" s="941"/>
      <c r="I316" s="65" t="str">
        <f>IF(H316=0,"",+G316*H316)</f>
        <v/>
      </c>
    </row>
    <row r="317" spans="1:9" s="490" customFormat="1" ht="13" x14ac:dyDescent="0.3">
      <c r="A317" s="402"/>
      <c r="B317" s="526"/>
      <c r="C317" s="527"/>
      <c r="D317" s="527"/>
      <c r="E317" s="402"/>
      <c r="F317" s="402"/>
      <c r="G317" s="401"/>
      <c r="H317" s="63"/>
      <c r="I317" s="65"/>
    </row>
    <row r="318" spans="1:9" s="490" customFormat="1" ht="13" x14ac:dyDescent="0.3">
      <c r="A318" s="402" t="s">
        <v>2583</v>
      </c>
      <c r="B318" s="526"/>
      <c r="C318" s="527"/>
      <c r="D318" s="527"/>
      <c r="E318" s="403" t="s">
        <v>2584</v>
      </c>
      <c r="F318" s="401" t="s">
        <v>2548</v>
      </c>
      <c r="G318" s="401">
        <v>17</v>
      </c>
      <c r="H318" s="941"/>
      <c r="I318" s="65" t="str">
        <f>IF(H318=0,"",+G318*H318)</f>
        <v/>
      </c>
    </row>
    <row r="319" spans="1:9" s="490" customFormat="1" ht="13" x14ac:dyDescent="0.3">
      <c r="A319" s="402"/>
      <c r="B319" s="526"/>
      <c r="C319" s="527"/>
      <c r="D319" s="527"/>
      <c r="E319" s="402"/>
      <c r="F319" s="402"/>
      <c r="G319" s="401"/>
      <c r="H319" s="518"/>
      <c r="I319" s="65"/>
    </row>
    <row r="320" spans="1:9" s="490" customFormat="1" ht="26" x14ac:dyDescent="0.3">
      <c r="A320" s="402" t="s">
        <v>2583</v>
      </c>
      <c r="B320" s="526"/>
      <c r="C320" s="527"/>
      <c r="D320" s="527"/>
      <c r="E320" s="403" t="s">
        <v>2585</v>
      </c>
      <c r="F320" s="399" t="s">
        <v>2472</v>
      </c>
      <c r="G320" s="399" t="s">
        <v>2473</v>
      </c>
      <c r="H320" s="620" t="s">
        <v>2473</v>
      </c>
      <c r="I320" s="866"/>
    </row>
    <row r="321" spans="1:9" s="490" customFormat="1" ht="13" x14ac:dyDescent="0.3">
      <c r="A321" s="402"/>
      <c r="B321" s="526"/>
      <c r="C321" s="527"/>
      <c r="D321" s="527"/>
      <c r="E321" s="402"/>
      <c r="F321" s="402"/>
      <c r="G321" s="401"/>
      <c r="H321" s="518"/>
      <c r="I321" s="65"/>
    </row>
    <row r="322" spans="1:9" s="493" customFormat="1" ht="39" x14ac:dyDescent="0.25">
      <c r="A322" s="402" t="s">
        <v>2586</v>
      </c>
      <c r="B322" s="526"/>
      <c r="C322" s="527"/>
      <c r="D322" s="527"/>
      <c r="E322" s="403" t="s">
        <v>2587</v>
      </c>
      <c r="F322" s="401" t="s">
        <v>2548</v>
      </c>
      <c r="G322" s="401">
        <v>1</v>
      </c>
      <c r="H322" s="941"/>
      <c r="I322" s="65" t="str">
        <f>IF(H322=0,"",+G322*H322)</f>
        <v/>
      </c>
    </row>
    <row r="323" spans="1:9" x14ac:dyDescent="0.35">
      <c r="A323" s="526"/>
      <c r="B323" s="526"/>
      <c r="C323" s="527"/>
      <c r="D323" s="527"/>
      <c r="E323" s="485"/>
      <c r="F323" s="524"/>
      <c r="G323" s="525"/>
      <c r="H323" s="118"/>
      <c r="I323" s="118"/>
    </row>
    <row r="324" spans="1:9" s="490" customFormat="1" ht="13" x14ac:dyDescent="0.3">
      <c r="A324" s="402" t="s">
        <v>2588</v>
      </c>
      <c r="B324" s="526"/>
      <c r="C324" s="527"/>
      <c r="D324" s="527"/>
      <c r="E324" s="403" t="s">
        <v>2589</v>
      </c>
      <c r="F324" s="399" t="s">
        <v>2472</v>
      </c>
      <c r="G324" s="399" t="s">
        <v>2473</v>
      </c>
      <c r="H324" s="620" t="s">
        <v>2473</v>
      </c>
      <c r="I324" s="866"/>
    </row>
    <row r="325" spans="1:9" s="490" customFormat="1" ht="13" x14ac:dyDescent="0.3">
      <c r="A325" s="402"/>
      <c r="B325" s="526"/>
      <c r="C325" s="527"/>
      <c r="D325" s="527"/>
      <c r="E325" s="402"/>
      <c r="F325" s="401"/>
      <c r="G325" s="401"/>
      <c r="H325" s="518"/>
      <c r="I325" s="65"/>
    </row>
    <row r="326" spans="1:9" s="490" customFormat="1" ht="26" x14ac:dyDescent="0.3">
      <c r="A326" s="402" t="s">
        <v>2590</v>
      </c>
      <c r="B326" s="526"/>
      <c r="C326" s="527"/>
      <c r="D326" s="527"/>
      <c r="E326" s="403" t="s">
        <v>2591</v>
      </c>
      <c r="F326" s="401" t="s">
        <v>2548</v>
      </c>
      <c r="G326" s="401">
        <v>9</v>
      </c>
      <c r="H326" s="941"/>
      <c r="I326" s="65" t="str">
        <f>IF(H326=0,"",+G326*H326)</f>
        <v/>
      </c>
    </row>
    <row r="327" spans="1:9" s="490" customFormat="1" ht="13" x14ac:dyDescent="0.3">
      <c r="A327" s="402"/>
      <c r="B327" s="526"/>
      <c r="C327" s="527"/>
      <c r="D327" s="527"/>
      <c r="E327" s="402"/>
      <c r="F327" s="402"/>
      <c r="G327" s="401"/>
      <c r="H327" s="63"/>
      <c r="I327" s="65"/>
    </row>
    <row r="328" spans="1:9" s="490" customFormat="1" ht="13" x14ac:dyDescent="0.3">
      <c r="A328" s="402" t="s">
        <v>2592</v>
      </c>
      <c r="B328" s="526"/>
      <c r="C328" s="527"/>
      <c r="D328" s="527"/>
      <c r="E328" s="403" t="s">
        <v>2593</v>
      </c>
      <c r="F328" s="402"/>
      <c r="G328" s="401"/>
      <c r="H328" s="63"/>
      <c r="I328" s="65"/>
    </row>
    <row r="329" spans="1:9" s="490" customFormat="1" ht="13" x14ac:dyDescent="0.3">
      <c r="A329" s="402"/>
      <c r="B329" s="526"/>
      <c r="C329" s="527"/>
      <c r="D329" s="527"/>
      <c r="E329" s="402"/>
      <c r="F329" s="402"/>
      <c r="G329" s="401"/>
      <c r="H329" s="63"/>
      <c r="I329" s="65"/>
    </row>
    <row r="330" spans="1:9" s="490" customFormat="1" ht="13" x14ac:dyDescent="0.3">
      <c r="A330" s="402"/>
      <c r="B330" s="402" t="s">
        <v>2594</v>
      </c>
      <c r="C330" s="527"/>
      <c r="D330" s="527"/>
      <c r="E330" s="402" t="s">
        <v>2595</v>
      </c>
      <c r="F330" s="401" t="s">
        <v>713</v>
      </c>
      <c r="G330" s="401">
        <v>3</v>
      </c>
      <c r="H330" s="941"/>
      <c r="I330" s="65" t="str">
        <f>IF(H330=0,"",+G330*H330)</f>
        <v/>
      </c>
    </row>
    <row r="331" spans="1:9" s="490" customFormat="1" ht="13" x14ac:dyDescent="0.3">
      <c r="A331" s="402"/>
      <c r="B331" s="526"/>
      <c r="C331" s="527"/>
      <c r="D331" s="527"/>
      <c r="E331" s="402"/>
      <c r="F331" s="401"/>
      <c r="G331" s="401"/>
      <c r="H331" s="63"/>
      <c r="I331" s="65"/>
    </row>
    <row r="332" spans="1:9" s="490" customFormat="1" ht="13" x14ac:dyDescent="0.3">
      <c r="A332" s="402"/>
      <c r="B332" s="402" t="s">
        <v>2596</v>
      </c>
      <c r="C332" s="527"/>
      <c r="D332" s="527"/>
      <c r="E332" s="402" t="s">
        <v>2597</v>
      </c>
      <c r="F332" s="401"/>
      <c r="G332" s="401"/>
      <c r="H332" s="63"/>
      <c r="I332" s="65"/>
    </row>
    <row r="333" spans="1:9" s="490" customFormat="1" ht="13" x14ac:dyDescent="0.3">
      <c r="A333" s="402"/>
      <c r="B333" s="526"/>
      <c r="C333" s="527"/>
      <c r="D333" s="527"/>
      <c r="E333" s="402"/>
      <c r="F333" s="401"/>
      <c r="G333" s="401"/>
      <c r="H333" s="63"/>
      <c r="I333" s="65"/>
    </row>
    <row r="334" spans="1:9" s="490" customFormat="1" ht="13" x14ac:dyDescent="0.3">
      <c r="A334" s="402"/>
      <c r="B334" s="526"/>
      <c r="C334" s="484" t="s">
        <v>41</v>
      </c>
      <c r="D334" s="484"/>
      <c r="E334" s="402" t="s">
        <v>2598</v>
      </c>
      <c r="F334" s="401" t="s">
        <v>713</v>
      </c>
      <c r="G334" s="401">
        <v>5</v>
      </c>
      <c r="H334" s="941"/>
      <c r="I334" s="65" t="str">
        <f>IF(H334=0,"",+G334*H334)</f>
        <v/>
      </c>
    </row>
    <row r="335" spans="1:9" s="490" customFormat="1" ht="13" x14ac:dyDescent="0.3">
      <c r="A335" s="402"/>
      <c r="B335" s="526"/>
      <c r="C335" s="527"/>
      <c r="D335" s="527"/>
      <c r="E335" s="402"/>
      <c r="F335" s="401"/>
      <c r="G335" s="401"/>
      <c r="H335" s="518"/>
      <c r="I335" s="492"/>
    </row>
    <row r="336" spans="1:9" s="490" customFormat="1" ht="13" x14ac:dyDescent="0.3">
      <c r="A336" s="402"/>
      <c r="B336" s="526"/>
      <c r="C336" s="527"/>
      <c r="D336" s="527"/>
      <c r="E336" s="402"/>
      <c r="F336" s="401"/>
      <c r="G336" s="401"/>
      <c r="H336" s="518"/>
      <c r="I336" s="492"/>
    </row>
    <row r="337" spans="1:11" s="490" customFormat="1" ht="13" x14ac:dyDescent="0.3">
      <c r="A337" s="402"/>
      <c r="B337" s="526"/>
      <c r="C337" s="527"/>
      <c r="D337" s="527"/>
      <c r="E337" s="402"/>
      <c r="F337" s="401"/>
      <c r="G337" s="401"/>
      <c r="H337" s="518"/>
      <c r="I337" s="492"/>
    </row>
    <row r="338" spans="1:11" s="490" customFormat="1" ht="13" x14ac:dyDescent="0.3">
      <c r="A338" s="402"/>
      <c r="B338" s="526"/>
      <c r="C338" s="527"/>
      <c r="D338" s="527"/>
      <c r="E338" s="402"/>
      <c r="F338" s="401"/>
      <c r="G338" s="401"/>
      <c r="H338" s="518"/>
      <c r="I338" s="492"/>
    </row>
    <row r="339" spans="1:11" s="490" customFormat="1" ht="13" x14ac:dyDescent="0.3">
      <c r="A339" s="402"/>
      <c r="B339" s="526"/>
      <c r="C339" s="527"/>
      <c r="D339" s="527"/>
      <c r="E339" s="402"/>
      <c r="F339" s="401"/>
      <c r="G339" s="401"/>
      <c r="H339" s="518"/>
      <c r="I339" s="492"/>
    </row>
    <row r="340" spans="1:11" s="490" customFormat="1" ht="13" x14ac:dyDescent="0.3">
      <c r="A340" s="402"/>
      <c r="B340" s="526"/>
      <c r="C340" s="527"/>
      <c r="D340" s="527"/>
      <c r="E340" s="402"/>
      <c r="F340" s="401"/>
      <c r="G340" s="401"/>
      <c r="H340" s="518"/>
      <c r="I340" s="492"/>
    </row>
    <row r="341" spans="1:11" s="490" customFormat="1" ht="13" x14ac:dyDescent="0.3">
      <c r="A341" s="402"/>
      <c r="B341" s="526"/>
      <c r="C341" s="527"/>
      <c r="D341" s="527"/>
      <c r="E341" s="402"/>
      <c r="F341" s="401"/>
      <c r="G341" s="401"/>
      <c r="H341" s="518"/>
      <c r="I341" s="492"/>
    </row>
    <row r="342" spans="1:11" s="490" customFormat="1" ht="13" x14ac:dyDescent="0.3">
      <c r="A342" s="402"/>
      <c r="B342" s="526"/>
      <c r="C342" s="527"/>
      <c r="D342" s="527"/>
      <c r="E342" s="402"/>
      <c r="F342" s="401"/>
      <c r="G342" s="401"/>
      <c r="H342" s="518"/>
      <c r="I342" s="492"/>
    </row>
    <row r="343" spans="1:11" x14ac:dyDescent="0.35">
      <c r="A343" s="499" t="s">
        <v>90</v>
      </c>
      <c r="B343" s="499"/>
      <c r="C343" s="499"/>
      <c r="D343" s="499"/>
      <c r="E343" s="500"/>
      <c r="F343" s="501"/>
      <c r="G343" s="502"/>
      <c r="H343" s="499"/>
      <c r="I343" s="64">
        <f>IF(SUM(I277:I342)=0,"",SUM(I277:I342))</f>
        <v>50000</v>
      </c>
      <c r="K343" s="241"/>
    </row>
    <row r="344" spans="1:11" x14ac:dyDescent="0.35">
      <c r="A344" s="627" t="s">
        <v>2447</v>
      </c>
      <c r="B344" s="627"/>
      <c r="C344" s="628"/>
      <c r="D344" s="628"/>
      <c r="E344" s="629" t="s">
        <v>12</v>
      </c>
      <c r="F344" s="472" t="s">
        <v>13</v>
      </c>
      <c r="G344" s="473" t="s">
        <v>14</v>
      </c>
      <c r="H344" s="114" t="s">
        <v>15</v>
      </c>
      <c r="I344" s="114" t="s">
        <v>16</v>
      </c>
    </row>
    <row r="345" spans="1:11" s="490" customFormat="1" ht="13" x14ac:dyDescent="0.3">
      <c r="A345" s="402"/>
      <c r="B345" s="526"/>
      <c r="C345" s="527"/>
      <c r="D345" s="527"/>
      <c r="E345" s="402"/>
      <c r="F345" s="401"/>
      <c r="G345" s="401"/>
      <c r="H345" s="518"/>
      <c r="I345" s="492"/>
    </row>
    <row r="346" spans="1:11" s="490" customFormat="1" ht="13" x14ac:dyDescent="0.3">
      <c r="A346" s="402" t="s">
        <v>2599</v>
      </c>
      <c r="B346" s="526"/>
      <c r="C346" s="527"/>
      <c r="D346" s="527"/>
      <c r="E346" s="402" t="s">
        <v>2600</v>
      </c>
      <c r="F346" s="402"/>
      <c r="G346" s="401"/>
      <c r="H346" s="518"/>
      <c r="I346" s="492"/>
    </row>
    <row r="347" spans="1:11" s="490" customFormat="1" ht="13" x14ac:dyDescent="0.3">
      <c r="A347" s="402"/>
      <c r="B347" s="526"/>
      <c r="C347" s="527"/>
      <c r="D347" s="527"/>
      <c r="E347" s="402"/>
      <c r="F347" s="402"/>
      <c r="G347" s="401"/>
      <c r="H347" s="518"/>
      <c r="I347" s="492"/>
    </row>
    <row r="348" spans="1:11" s="490" customFormat="1" ht="37.5" x14ac:dyDescent="0.3">
      <c r="A348" s="402"/>
      <c r="B348" s="402" t="s">
        <v>2601</v>
      </c>
      <c r="C348" s="527"/>
      <c r="D348" s="527"/>
      <c r="E348" s="402" t="s">
        <v>2602</v>
      </c>
      <c r="F348" s="401" t="s">
        <v>713</v>
      </c>
      <c r="G348" s="401">
        <v>1080</v>
      </c>
      <c r="H348" s="941"/>
      <c r="I348" s="65" t="str">
        <f>IF(H348=0,"",+G348*H348)</f>
        <v/>
      </c>
    </row>
    <row r="349" spans="1:11" s="490" customFormat="1" ht="13" x14ac:dyDescent="0.3">
      <c r="A349" s="402"/>
      <c r="B349" s="526"/>
      <c r="C349" s="527"/>
      <c r="D349" s="527"/>
      <c r="E349" s="402"/>
      <c r="F349" s="402"/>
      <c r="G349" s="401"/>
      <c r="H349" s="63"/>
      <c r="I349" s="65"/>
    </row>
    <row r="350" spans="1:11" s="490" customFormat="1" ht="50" x14ac:dyDescent="0.3">
      <c r="A350" s="402"/>
      <c r="B350" s="402" t="s">
        <v>2603</v>
      </c>
      <c r="C350" s="527"/>
      <c r="D350" s="527"/>
      <c r="E350" s="402" t="s">
        <v>2604</v>
      </c>
      <c r="F350" s="401" t="s">
        <v>2548</v>
      </c>
      <c r="G350" s="401">
        <v>17</v>
      </c>
      <c r="H350" s="941"/>
      <c r="I350" s="65" t="str">
        <f>IF(H350=0,"",+G350*H350)</f>
        <v/>
      </c>
    </row>
    <row r="351" spans="1:11" s="490" customFormat="1" ht="13" x14ac:dyDescent="0.3">
      <c r="A351" s="402"/>
      <c r="B351" s="526"/>
      <c r="C351" s="527"/>
      <c r="D351" s="527"/>
      <c r="E351" s="402"/>
      <c r="F351" s="401"/>
      <c r="G351" s="401"/>
      <c r="H351" s="63"/>
      <c r="I351" s="65"/>
    </row>
    <row r="352" spans="1:11" s="490" customFormat="1" ht="25" x14ac:dyDescent="0.3">
      <c r="A352" s="402"/>
      <c r="B352" s="402" t="s">
        <v>2605</v>
      </c>
      <c r="C352" s="527"/>
      <c r="D352" s="527"/>
      <c r="E352" s="402" t="s">
        <v>2606</v>
      </c>
      <c r="F352" s="401" t="s">
        <v>713</v>
      </c>
      <c r="G352" s="401">
        <v>270</v>
      </c>
      <c r="H352" s="941"/>
      <c r="I352" s="65" t="str">
        <f>IF(H352=0,"",+G352*H352)</f>
        <v/>
      </c>
    </row>
    <row r="353" spans="1:9" s="490" customFormat="1" ht="13" x14ac:dyDescent="0.3">
      <c r="A353" s="402"/>
      <c r="B353" s="526"/>
      <c r="C353" s="527"/>
      <c r="D353" s="527"/>
      <c r="E353" s="402"/>
      <c r="F353" s="401"/>
      <c r="G353" s="401"/>
      <c r="H353" s="63"/>
      <c r="I353" s="65"/>
    </row>
    <row r="354" spans="1:9" s="490" customFormat="1" ht="13" x14ac:dyDescent="0.3">
      <c r="A354" s="402" t="s">
        <v>2607</v>
      </c>
      <c r="B354" s="526"/>
      <c r="C354" s="527"/>
      <c r="D354" s="527"/>
      <c r="E354" s="402" t="s">
        <v>2608</v>
      </c>
      <c r="F354" s="402"/>
      <c r="G354" s="401"/>
      <c r="H354" s="63"/>
      <c r="I354" s="65"/>
    </row>
    <row r="355" spans="1:9" s="490" customFormat="1" ht="13" x14ac:dyDescent="0.3">
      <c r="A355" s="402"/>
      <c r="B355" s="526"/>
      <c r="C355" s="527"/>
      <c r="D355" s="527"/>
      <c r="E355" s="402"/>
      <c r="F355" s="402"/>
      <c r="G355" s="401"/>
      <c r="H355" s="63"/>
      <c r="I355" s="65"/>
    </row>
    <row r="356" spans="1:9" s="490" customFormat="1" ht="13" x14ac:dyDescent="0.3">
      <c r="A356" s="402"/>
      <c r="B356" s="526"/>
      <c r="C356" s="484" t="s">
        <v>41</v>
      </c>
      <c r="D356" s="484"/>
      <c r="E356" s="402" t="s">
        <v>2609</v>
      </c>
      <c r="F356" s="399" t="s">
        <v>475</v>
      </c>
      <c r="G356" s="401">
        <v>310</v>
      </c>
      <c r="H356" s="941"/>
      <c r="I356" s="65" t="str">
        <f>IF(H356=0,"",+G356*H356)</f>
        <v/>
      </c>
    </row>
    <row r="357" spans="1:9" s="490" customFormat="1" ht="13" x14ac:dyDescent="0.3">
      <c r="A357" s="402"/>
      <c r="B357" s="526"/>
      <c r="C357" s="484"/>
      <c r="D357" s="484"/>
      <c r="E357" s="402"/>
      <c r="F357" s="402"/>
      <c r="G357" s="401"/>
      <c r="H357" s="63"/>
      <c r="I357" s="65"/>
    </row>
    <row r="358" spans="1:9" s="490" customFormat="1" ht="13" x14ac:dyDescent="0.3">
      <c r="A358" s="402"/>
      <c r="B358" s="526"/>
      <c r="C358" s="484" t="s">
        <v>44</v>
      </c>
      <c r="D358" s="484"/>
      <c r="E358" s="402" t="s">
        <v>2610</v>
      </c>
      <c r="F358" s="399" t="s">
        <v>475</v>
      </c>
      <c r="G358" s="401">
        <v>230</v>
      </c>
      <c r="H358" s="941"/>
      <c r="I358" s="65" t="str">
        <f>IF(H358=0,"",+G358*H358)</f>
        <v/>
      </c>
    </row>
    <row r="359" spans="1:9" s="490" customFormat="1" ht="13" x14ac:dyDescent="0.3">
      <c r="A359" s="402"/>
      <c r="B359" s="526"/>
      <c r="C359" s="484"/>
      <c r="D359" s="484"/>
      <c r="E359" s="402"/>
      <c r="F359" s="402"/>
      <c r="G359" s="401"/>
      <c r="H359" s="63"/>
      <c r="I359" s="65"/>
    </row>
    <row r="360" spans="1:9" s="490" customFormat="1" ht="13" x14ac:dyDescent="0.3">
      <c r="A360" s="402"/>
      <c r="B360" s="526"/>
      <c r="C360" s="484" t="s">
        <v>339</v>
      </c>
      <c r="D360" s="484"/>
      <c r="E360" s="402" t="s">
        <v>2611</v>
      </c>
      <c r="F360" s="399" t="s">
        <v>475</v>
      </c>
      <c r="G360" s="401">
        <v>210</v>
      </c>
      <c r="H360" s="941"/>
      <c r="I360" s="65" t="str">
        <f>IF(H360=0,"",+G360*H360)</f>
        <v/>
      </c>
    </row>
    <row r="361" spans="1:9" x14ac:dyDescent="0.35">
      <c r="A361" s="526"/>
      <c r="B361" s="526"/>
      <c r="C361" s="527"/>
      <c r="D361" s="527"/>
      <c r="E361" s="485"/>
      <c r="F361" s="524"/>
      <c r="G361" s="525"/>
      <c r="H361" s="118"/>
      <c r="I361" s="118"/>
    </row>
    <row r="362" spans="1:9" x14ac:dyDescent="0.35">
      <c r="A362" s="526"/>
      <c r="B362" s="526"/>
      <c r="C362" s="527"/>
      <c r="D362" s="527"/>
      <c r="E362" s="485"/>
      <c r="F362" s="524"/>
      <c r="G362" s="525"/>
      <c r="H362" s="118"/>
      <c r="I362" s="118"/>
    </row>
    <row r="363" spans="1:9" x14ac:dyDescent="0.35">
      <c r="A363" s="526"/>
      <c r="B363" s="526"/>
      <c r="C363" s="527"/>
      <c r="D363" s="527"/>
      <c r="E363" s="485"/>
      <c r="F363" s="524"/>
      <c r="G363" s="525"/>
      <c r="H363" s="118"/>
      <c r="I363" s="118"/>
    </row>
    <row r="364" spans="1:9" x14ac:dyDescent="0.35">
      <c r="A364" s="526"/>
      <c r="B364" s="526"/>
      <c r="C364" s="527"/>
      <c r="D364" s="527"/>
      <c r="E364" s="485"/>
      <c r="F364" s="524"/>
      <c r="G364" s="525"/>
      <c r="H364" s="118"/>
      <c r="I364" s="118"/>
    </row>
    <row r="365" spans="1:9" x14ac:dyDescent="0.35">
      <c r="A365" s="526"/>
      <c r="B365" s="526"/>
      <c r="C365" s="527"/>
      <c r="D365" s="527"/>
      <c r="E365" s="485"/>
      <c r="F365" s="524"/>
      <c r="G365" s="525"/>
      <c r="H365" s="118"/>
      <c r="I365" s="118"/>
    </row>
    <row r="366" spans="1:9" x14ac:dyDescent="0.35">
      <c r="A366" s="526"/>
      <c r="B366" s="526"/>
      <c r="C366" s="527"/>
      <c r="D366" s="527"/>
      <c r="E366" s="485"/>
      <c r="F366" s="524"/>
      <c r="G366" s="525"/>
      <c r="H366" s="118"/>
      <c r="I366" s="118"/>
    </row>
    <row r="367" spans="1:9" x14ac:dyDescent="0.35">
      <c r="A367" s="526"/>
      <c r="B367" s="526"/>
      <c r="C367" s="527"/>
      <c r="D367" s="527"/>
      <c r="E367" s="485"/>
      <c r="F367" s="524"/>
      <c r="G367" s="525"/>
      <c r="H367" s="118"/>
      <c r="I367" s="118"/>
    </row>
    <row r="368" spans="1:9" x14ac:dyDescent="0.35">
      <c r="A368" s="526"/>
      <c r="B368" s="526"/>
      <c r="C368" s="527"/>
      <c r="D368" s="527"/>
      <c r="E368" s="485"/>
      <c r="F368" s="524"/>
      <c r="G368" s="525"/>
      <c r="H368" s="118"/>
      <c r="I368" s="118"/>
    </row>
    <row r="369" spans="1:9" x14ac:dyDescent="0.35">
      <c r="A369" s="526"/>
      <c r="B369" s="526"/>
      <c r="C369" s="527"/>
      <c r="D369" s="527"/>
      <c r="E369" s="485"/>
      <c r="F369" s="524"/>
      <c r="G369" s="525"/>
      <c r="H369" s="118"/>
      <c r="I369" s="118"/>
    </row>
    <row r="370" spans="1:9" x14ac:dyDescent="0.35">
      <c r="A370" s="526"/>
      <c r="B370" s="526"/>
      <c r="C370" s="527"/>
      <c r="D370" s="527"/>
      <c r="E370" s="485"/>
      <c r="F370" s="524"/>
      <c r="G370" s="525"/>
      <c r="H370" s="118"/>
      <c r="I370" s="118"/>
    </row>
    <row r="371" spans="1:9" x14ac:dyDescent="0.35">
      <c r="A371" s="526"/>
      <c r="B371" s="526"/>
      <c r="C371" s="527"/>
      <c r="D371" s="527"/>
      <c r="E371" s="485"/>
      <c r="F371" s="524"/>
      <c r="G371" s="525"/>
      <c r="H371" s="118"/>
      <c r="I371" s="118"/>
    </row>
    <row r="372" spans="1:9" x14ac:dyDescent="0.35">
      <c r="A372" s="526"/>
      <c r="B372" s="526"/>
      <c r="C372" s="527"/>
      <c r="D372" s="527"/>
      <c r="E372" s="485"/>
      <c r="F372" s="524"/>
      <c r="G372" s="525"/>
      <c r="H372" s="118"/>
      <c r="I372" s="118"/>
    </row>
    <row r="373" spans="1:9" x14ac:dyDescent="0.35">
      <c r="A373" s="526"/>
      <c r="B373" s="526"/>
      <c r="C373" s="527"/>
      <c r="D373" s="527"/>
      <c r="E373" s="485"/>
      <c r="F373" s="524"/>
      <c r="G373" s="525"/>
      <c r="H373" s="118"/>
      <c r="I373" s="118"/>
    </row>
    <row r="374" spans="1:9" x14ac:dyDescent="0.35">
      <c r="A374" s="526"/>
      <c r="B374" s="526"/>
      <c r="C374" s="527"/>
      <c r="D374" s="527"/>
      <c r="E374" s="485"/>
      <c r="F374" s="524"/>
      <c r="G374" s="525"/>
      <c r="H374" s="118"/>
      <c r="I374" s="118"/>
    </row>
    <row r="375" spans="1:9" x14ac:dyDescent="0.35">
      <c r="A375" s="526"/>
      <c r="B375" s="526"/>
      <c r="C375" s="527"/>
      <c r="D375" s="527"/>
      <c r="E375" s="485"/>
      <c r="F375" s="524"/>
      <c r="G375" s="525"/>
      <c r="H375" s="118"/>
      <c r="I375" s="118"/>
    </row>
    <row r="376" spans="1:9" x14ac:dyDescent="0.35">
      <c r="A376" s="526"/>
      <c r="B376" s="526"/>
      <c r="C376" s="527"/>
      <c r="D376" s="527"/>
      <c r="E376" s="485"/>
      <c r="F376" s="524"/>
      <c r="G376" s="525"/>
      <c r="H376" s="118"/>
      <c r="I376" s="118"/>
    </row>
    <row r="377" spans="1:9" x14ac:dyDescent="0.35">
      <c r="A377" s="526"/>
      <c r="B377" s="526"/>
      <c r="C377" s="527"/>
      <c r="D377" s="527"/>
      <c r="E377" s="485"/>
      <c r="F377" s="524"/>
      <c r="G377" s="525"/>
      <c r="H377" s="118"/>
      <c r="I377" s="118"/>
    </row>
    <row r="378" spans="1:9" x14ac:dyDescent="0.35">
      <c r="A378" s="526"/>
      <c r="B378" s="526"/>
      <c r="C378" s="527"/>
      <c r="D378" s="527"/>
      <c r="E378" s="485"/>
      <c r="F378" s="524"/>
      <c r="G378" s="525"/>
      <c r="H378" s="118"/>
      <c r="I378" s="118"/>
    </row>
    <row r="379" spans="1:9" x14ac:dyDescent="0.35">
      <c r="A379" s="526"/>
      <c r="B379" s="526"/>
      <c r="C379" s="527"/>
      <c r="D379" s="527"/>
      <c r="E379" s="485"/>
      <c r="F379" s="524"/>
      <c r="G379" s="525"/>
      <c r="H379" s="118"/>
      <c r="I379" s="118"/>
    </row>
    <row r="380" spans="1:9" x14ac:dyDescent="0.35">
      <c r="A380" s="526"/>
      <c r="B380" s="526"/>
      <c r="C380" s="527"/>
      <c r="D380" s="527"/>
      <c r="E380" s="485"/>
      <c r="F380" s="524"/>
      <c r="G380" s="525"/>
      <c r="H380" s="118"/>
      <c r="I380" s="118"/>
    </row>
    <row r="381" spans="1:9" x14ac:dyDescent="0.35">
      <c r="A381" s="526"/>
      <c r="B381" s="526"/>
      <c r="C381" s="527"/>
      <c r="D381" s="527"/>
      <c r="E381" s="485"/>
      <c r="F381" s="524"/>
      <c r="G381" s="525"/>
      <c r="H381" s="118"/>
      <c r="I381" s="118"/>
    </row>
    <row r="382" spans="1:9" x14ac:dyDescent="0.35">
      <c r="A382" s="526"/>
      <c r="B382" s="526"/>
      <c r="C382" s="527"/>
      <c r="D382" s="527"/>
      <c r="E382" s="485"/>
      <c r="F382" s="524"/>
      <c r="G382" s="525"/>
      <c r="H382" s="118"/>
      <c r="I382" s="118"/>
    </row>
    <row r="383" spans="1:9" x14ac:dyDescent="0.35">
      <c r="A383" s="526"/>
      <c r="B383" s="526"/>
      <c r="C383" s="527"/>
      <c r="D383" s="527"/>
      <c r="E383" s="485"/>
      <c r="F383" s="524"/>
      <c r="G383" s="525"/>
      <c r="H383" s="118"/>
      <c r="I383" s="118"/>
    </row>
    <row r="384" spans="1:9" x14ac:dyDescent="0.35">
      <c r="A384" s="526"/>
      <c r="B384" s="526"/>
      <c r="C384" s="527"/>
      <c r="D384" s="527"/>
      <c r="E384" s="485"/>
      <c r="F384" s="524"/>
      <c r="G384" s="525"/>
      <c r="H384" s="118"/>
      <c r="I384" s="118"/>
    </row>
    <row r="385" spans="1:9" x14ac:dyDescent="0.35">
      <c r="A385" s="526"/>
      <c r="B385" s="526"/>
      <c r="C385" s="527"/>
      <c r="D385" s="527"/>
      <c r="E385" s="485"/>
      <c r="F385" s="524"/>
      <c r="G385" s="525"/>
      <c r="H385" s="118"/>
      <c r="I385" s="118"/>
    </row>
    <row r="386" spans="1:9" x14ac:dyDescent="0.35">
      <c r="A386" s="526"/>
      <c r="B386" s="526"/>
      <c r="C386" s="527"/>
      <c r="D386" s="527"/>
      <c r="E386" s="485"/>
      <c r="F386" s="524"/>
      <c r="G386" s="525"/>
      <c r="H386" s="118"/>
      <c r="I386" s="118"/>
    </row>
    <row r="387" spans="1:9" x14ac:dyDescent="0.35">
      <c r="A387" s="526"/>
      <c r="B387" s="526"/>
      <c r="C387" s="527"/>
      <c r="D387" s="527"/>
      <c r="E387" s="485"/>
      <c r="F387" s="524"/>
      <c r="G387" s="525"/>
      <c r="H387" s="118"/>
      <c r="I387" s="118"/>
    </row>
    <row r="388" spans="1:9" x14ac:dyDescent="0.35">
      <c r="A388" s="526"/>
      <c r="B388" s="526"/>
      <c r="C388" s="527"/>
      <c r="D388" s="527"/>
      <c r="E388" s="485"/>
      <c r="F388" s="524"/>
      <c r="G388" s="525"/>
      <c r="H388" s="118"/>
      <c r="I388" s="118"/>
    </row>
    <row r="389" spans="1:9" x14ac:dyDescent="0.35">
      <c r="A389" s="526"/>
      <c r="B389" s="526"/>
      <c r="C389" s="527"/>
      <c r="D389" s="527"/>
      <c r="E389" s="485"/>
      <c r="F389" s="524"/>
      <c r="G389" s="525"/>
      <c r="H389" s="118"/>
      <c r="I389" s="118"/>
    </row>
    <row r="390" spans="1:9" x14ac:dyDescent="0.35">
      <c r="A390" s="526"/>
      <c r="B390" s="526"/>
      <c r="C390" s="527"/>
      <c r="D390" s="527"/>
      <c r="E390" s="485"/>
      <c r="F390" s="524"/>
      <c r="G390" s="525"/>
      <c r="H390" s="118"/>
      <c r="I390" s="118"/>
    </row>
    <row r="391" spans="1:9" x14ac:dyDescent="0.35">
      <c r="A391" s="526"/>
      <c r="B391" s="526"/>
      <c r="C391" s="527"/>
      <c r="D391" s="527"/>
      <c r="E391" s="485"/>
      <c r="F391" s="524"/>
      <c r="G391" s="525"/>
      <c r="H391" s="118"/>
      <c r="I391" s="118"/>
    </row>
    <row r="392" spans="1:9" x14ac:dyDescent="0.35">
      <c r="A392" s="526"/>
      <c r="B392" s="526"/>
      <c r="C392" s="527"/>
      <c r="D392" s="527"/>
      <c r="E392" s="485"/>
      <c r="F392" s="524"/>
      <c r="G392" s="525"/>
      <c r="H392" s="118"/>
      <c r="I392" s="118"/>
    </row>
    <row r="393" spans="1:9" x14ac:dyDescent="0.35">
      <c r="A393" s="526"/>
      <c r="B393" s="526"/>
      <c r="C393" s="527"/>
      <c r="D393" s="527"/>
      <c r="E393" s="485"/>
      <c r="F393" s="524"/>
      <c r="G393" s="525"/>
      <c r="H393" s="118"/>
      <c r="I393" s="118"/>
    </row>
    <row r="394" spans="1:9" x14ac:dyDescent="0.35">
      <c r="A394" s="526"/>
      <c r="B394" s="526"/>
      <c r="C394" s="527"/>
      <c r="D394" s="527"/>
      <c r="E394" s="485"/>
      <c r="F394" s="524"/>
      <c r="G394" s="525"/>
      <c r="H394" s="118"/>
      <c r="I394" s="118"/>
    </row>
    <row r="395" spans="1:9" x14ac:dyDescent="0.35">
      <c r="A395" s="526"/>
      <c r="B395" s="526"/>
      <c r="C395" s="527"/>
      <c r="D395" s="527"/>
      <c r="E395" s="485"/>
      <c r="F395" s="524"/>
      <c r="G395" s="525"/>
      <c r="H395" s="118"/>
      <c r="I395" s="118"/>
    </row>
    <row r="396" spans="1:9" x14ac:dyDescent="0.35">
      <c r="A396" s="526"/>
      <c r="B396" s="526"/>
      <c r="C396" s="527"/>
      <c r="D396" s="527"/>
      <c r="E396" s="485"/>
      <c r="F396" s="524"/>
      <c r="G396" s="525"/>
      <c r="H396" s="118"/>
      <c r="I396" s="118"/>
    </row>
    <row r="397" spans="1:9" x14ac:dyDescent="0.35">
      <c r="A397" s="526"/>
      <c r="B397" s="526"/>
      <c r="C397" s="527"/>
      <c r="D397" s="527"/>
      <c r="E397" s="485"/>
      <c r="F397" s="524"/>
      <c r="G397" s="525"/>
      <c r="H397" s="118"/>
      <c r="I397" s="118"/>
    </row>
    <row r="398" spans="1:9" x14ac:dyDescent="0.35">
      <c r="A398" s="526"/>
      <c r="B398" s="526"/>
      <c r="C398" s="527"/>
      <c r="D398" s="527"/>
      <c r="E398" s="485"/>
      <c r="F398" s="524"/>
      <c r="G398" s="525"/>
      <c r="H398" s="118"/>
      <c r="I398" s="118"/>
    </row>
    <row r="399" spans="1:9" x14ac:dyDescent="0.35">
      <c r="A399" s="526"/>
      <c r="B399" s="526"/>
      <c r="C399" s="527"/>
      <c r="D399" s="527"/>
      <c r="E399" s="485"/>
      <c r="F399" s="524"/>
      <c r="G399" s="525"/>
      <c r="H399" s="118"/>
      <c r="I399" s="118"/>
    </row>
    <row r="400" spans="1:9" x14ac:dyDescent="0.35">
      <c r="A400" s="526"/>
      <c r="B400" s="526"/>
      <c r="C400" s="527"/>
      <c r="D400" s="527"/>
      <c r="E400" s="485"/>
      <c r="F400" s="524"/>
      <c r="G400" s="525"/>
      <c r="H400" s="118"/>
      <c r="I400" s="118"/>
    </row>
    <row r="401" spans="1:9" x14ac:dyDescent="0.35">
      <c r="A401" s="526"/>
      <c r="B401" s="526"/>
      <c r="C401" s="527"/>
      <c r="D401" s="527"/>
      <c r="E401" s="485"/>
      <c r="F401" s="524"/>
      <c r="G401" s="525"/>
      <c r="H401" s="118"/>
      <c r="I401" s="118"/>
    </row>
    <row r="402" spans="1:9" x14ac:dyDescent="0.35">
      <c r="A402" s="526"/>
      <c r="B402" s="526"/>
      <c r="C402" s="527"/>
      <c r="D402" s="527"/>
      <c r="E402" s="485"/>
      <c r="F402" s="524"/>
      <c r="G402" s="525"/>
      <c r="H402" s="118"/>
      <c r="I402" s="118"/>
    </row>
    <row r="403" spans="1:9" x14ac:dyDescent="0.35">
      <c r="A403" s="526"/>
      <c r="B403" s="526"/>
      <c r="C403" s="527"/>
      <c r="D403" s="527"/>
      <c r="E403" s="485"/>
      <c r="F403" s="524"/>
      <c r="G403" s="525"/>
      <c r="H403" s="118"/>
      <c r="I403" s="118"/>
    </row>
    <row r="404" spans="1:9" x14ac:dyDescent="0.35">
      <c r="A404" s="526"/>
      <c r="B404" s="526"/>
      <c r="C404" s="527"/>
      <c r="D404" s="527"/>
      <c r="E404" s="485"/>
      <c r="F404" s="524"/>
      <c r="G404" s="525"/>
      <c r="H404" s="118"/>
      <c r="I404" s="118"/>
    </row>
    <row r="405" spans="1:9" x14ac:dyDescent="0.35">
      <c r="A405" s="526"/>
      <c r="B405" s="526"/>
      <c r="C405" s="527"/>
      <c r="D405" s="527"/>
      <c r="E405" s="485"/>
      <c r="F405" s="524"/>
      <c r="G405" s="525"/>
      <c r="H405" s="118"/>
      <c r="I405" s="118"/>
    </row>
    <row r="406" spans="1:9" x14ac:dyDescent="0.35">
      <c r="A406" s="526"/>
      <c r="B406" s="526"/>
      <c r="C406" s="527"/>
      <c r="D406" s="527"/>
      <c r="E406" s="485"/>
      <c r="F406" s="524"/>
      <c r="G406" s="525"/>
      <c r="H406" s="118"/>
      <c r="I406" s="118"/>
    </row>
    <row r="407" spans="1:9" x14ac:dyDescent="0.35">
      <c r="A407" s="526"/>
      <c r="B407" s="526"/>
      <c r="C407" s="527"/>
      <c r="D407" s="527"/>
      <c r="E407" s="485"/>
      <c r="F407" s="524"/>
      <c r="G407" s="525"/>
      <c r="H407" s="118"/>
      <c r="I407" s="118"/>
    </row>
    <row r="408" spans="1:9" x14ac:dyDescent="0.35">
      <c r="A408" s="526"/>
      <c r="B408" s="526"/>
      <c r="C408" s="527"/>
      <c r="D408" s="527"/>
      <c r="E408" s="485"/>
      <c r="F408" s="524"/>
      <c r="G408" s="525"/>
      <c r="H408" s="118"/>
      <c r="I408" s="118"/>
    </row>
    <row r="409" spans="1:9" x14ac:dyDescent="0.35">
      <c r="A409" s="526"/>
      <c r="B409" s="526"/>
      <c r="C409" s="527"/>
      <c r="D409" s="527"/>
      <c r="E409" s="485"/>
      <c r="F409" s="524"/>
      <c r="G409" s="525"/>
      <c r="H409" s="118"/>
      <c r="I409" s="118"/>
    </row>
    <row r="410" spans="1:9" x14ac:dyDescent="0.35">
      <c r="A410" s="526"/>
      <c r="B410" s="526"/>
      <c r="C410" s="527"/>
      <c r="D410" s="527"/>
      <c r="E410" s="485"/>
      <c r="F410" s="524"/>
      <c r="G410" s="525"/>
      <c r="H410" s="118"/>
      <c r="I410" s="118"/>
    </row>
    <row r="411" spans="1:9" x14ac:dyDescent="0.35">
      <c r="A411" s="499" t="s">
        <v>172</v>
      </c>
      <c r="B411" s="499"/>
      <c r="C411" s="499"/>
      <c r="D411" s="499"/>
      <c r="E411" s="500"/>
      <c r="F411" s="501"/>
      <c r="G411" s="502"/>
      <c r="H411" s="499"/>
      <c r="I411" s="64">
        <f>IF(SUM(I343:I410)=0,"",SUM(I343:I410))</f>
        <v>50000</v>
      </c>
    </row>
    <row r="412" spans="1:9" x14ac:dyDescent="0.35">
      <c r="A412" s="627" t="s">
        <v>2447</v>
      </c>
      <c r="B412" s="627"/>
      <c r="C412" s="628"/>
      <c r="D412" s="628"/>
      <c r="E412" s="629" t="s">
        <v>12</v>
      </c>
      <c r="F412" s="472" t="s">
        <v>13</v>
      </c>
      <c r="G412" s="473" t="s">
        <v>14</v>
      </c>
      <c r="H412" s="114" t="s">
        <v>15</v>
      </c>
      <c r="I412" s="114" t="s">
        <v>16</v>
      </c>
    </row>
    <row r="413" spans="1:9" ht="12.75" customHeight="1" x14ac:dyDescent="0.35">
      <c r="A413" s="483"/>
      <c r="B413" s="483"/>
      <c r="C413" s="484"/>
      <c r="D413" s="484"/>
      <c r="E413" s="485"/>
      <c r="F413" s="481"/>
      <c r="G413" s="482"/>
      <c r="H413" s="63"/>
      <c r="I413" s="63"/>
    </row>
    <row r="414" spans="1:9" x14ac:dyDescent="0.35">
      <c r="A414" s="478" t="s">
        <v>2612</v>
      </c>
      <c r="B414" s="479"/>
      <c r="C414" s="480"/>
      <c r="D414" s="480"/>
      <c r="E414" s="478" t="s">
        <v>2613</v>
      </c>
      <c r="F414" s="480"/>
      <c r="G414" s="480"/>
      <c r="H414" s="552"/>
      <c r="I414" s="552"/>
    </row>
    <row r="415" spans="1:9" ht="12.75" customHeight="1" x14ac:dyDescent="0.35">
      <c r="A415" s="483"/>
      <c r="B415" s="483"/>
      <c r="C415" s="484"/>
      <c r="D415" s="484"/>
      <c r="E415" s="553"/>
      <c r="F415" s="482"/>
      <c r="G415" s="482"/>
      <c r="H415" s="554"/>
      <c r="I415" s="554"/>
    </row>
    <row r="416" spans="1:9" ht="51" customHeight="1" x14ac:dyDescent="0.35">
      <c r="A416" s="483" t="s">
        <v>2614</v>
      </c>
      <c r="B416" s="483"/>
      <c r="C416" s="484"/>
      <c r="D416" s="484"/>
      <c r="E416" s="485" t="s">
        <v>2615</v>
      </c>
      <c r="F416" s="482"/>
      <c r="G416" s="482"/>
      <c r="H416" s="482"/>
      <c r="I416" s="65"/>
    </row>
    <row r="417" spans="1:9" ht="12.75" customHeight="1" x14ac:dyDescent="0.35">
      <c r="A417" s="483"/>
      <c r="B417" s="483"/>
      <c r="C417" s="484"/>
      <c r="D417" s="484"/>
      <c r="E417" s="485"/>
      <c r="F417" s="482"/>
      <c r="G417" s="482"/>
      <c r="H417" s="482"/>
      <c r="I417" s="65"/>
    </row>
    <row r="418" spans="1:9" ht="25" x14ac:dyDescent="0.35">
      <c r="A418" s="483"/>
      <c r="B418" s="483" t="s">
        <v>2616</v>
      </c>
      <c r="C418" s="484"/>
      <c r="D418" s="484"/>
      <c r="E418" s="555" t="s">
        <v>2617</v>
      </c>
      <c r="F418" s="482" t="s">
        <v>2512</v>
      </c>
      <c r="G418" s="482" t="s">
        <v>2472</v>
      </c>
      <c r="H418" s="482" t="s">
        <v>2473</v>
      </c>
      <c r="I418" s="866"/>
    </row>
    <row r="419" spans="1:9" ht="11.25" customHeight="1" x14ac:dyDescent="0.35">
      <c r="A419" s="483"/>
      <c r="B419" s="483"/>
      <c r="C419" s="484"/>
      <c r="D419" s="484"/>
      <c r="E419" s="485"/>
      <c r="F419" s="482"/>
      <c r="G419" s="482"/>
      <c r="H419" s="482"/>
      <c r="I419" s="65"/>
    </row>
    <row r="420" spans="1:9" x14ac:dyDescent="0.35">
      <c r="A420" s="483" t="s">
        <v>2618</v>
      </c>
      <c r="B420" s="483"/>
      <c r="C420" s="484"/>
      <c r="D420" s="484"/>
      <c r="E420" s="485" t="s">
        <v>2619</v>
      </c>
      <c r="F420" s="482"/>
      <c r="G420" s="482"/>
      <c r="H420" s="482"/>
      <c r="I420" s="65"/>
    </row>
    <row r="421" spans="1:9" ht="12.75" customHeight="1" x14ac:dyDescent="0.35">
      <c r="A421" s="483"/>
      <c r="B421" s="483"/>
      <c r="C421" s="484"/>
      <c r="D421" s="484"/>
      <c r="E421" s="485"/>
      <c r="F421" s="482"/>
      <c r="G421" s="482"/>
      <c r="H421" s="482"/>
      <c r="I421" s="65"/>
    </row>
    <row r="422" spans="1:9" ht="25" x14ac:dyDescent="0.35">
      <c r="A422" s="483"/>
      <c r="B422" s="483" t="s">
        <v>2620</v>
      </c>
      <c r="C422" s="484"/>
      <c r="D422" s="484"/>
      <c r="E422" s="555" t="s">
        <v>2621</v>
      </c>
      <c r="F422" s="482" t="s">
        <v>60</v>
      </c>
      <c r="G422" s="482" t="s">
        <v>2539</v>
      </c>
      <c r="H422" s="482" t="s">
        <v>2523</v>
      </c>
      <c r="I422" s="65">
        <v>30000</v>
      </c>
    </row>
    <row r="423" spans="1:9" ht="12" customHeight="1" x14ac:dyDescent="0.35">
      <c r="A423" s="483"/>
      <c r="B423" s="483"/>
      <c r="C423" s="484"/>
      <c r="D423" s="484"/>
      <c r="E423" s="555"/>
      <c r="F423" s="482"/>
      <c r="G423" s="482"/>
      <c r="H423" s="482"/>
      <c r="I423" s="65"/>
    </row>
    <row r="424" spans="1:9" ht="25" x14ac:dyDescent="0.35">
      <c r="A424" s="483"/>
      <c r="B424" s="483" t="s">
        <v>2622</v>
      </c>
      <c r="C424" s="484"/>
      <c r="D424" s="484"/>
      <c r="E424" s="555" t="s">
        <v>2623</v>
      </c>
      <c r="F424" s="481" t="s">
        <v>46</v>
      </c>
      <c r="G424" s="66">
        <f>I422</f>
        <v>30000</v>
      </c>
      <c r="H424" s="943"/>
      <c r="I424" s="67" t="str">
        <f>IF(G424*H424=0,"",G424*H424)</f>
        <v/>
      </c>
    </row>
    <row r="425" spans="1:9" ht="12.75" customHeight="1" x14ac:dyDescent="0.35">
      <c r="A425" s="483"/>
      <c r="B425" s="483"/>
      <c r="C425" s="484"/>
      <c r="D425" s="484"/>
      <c r="E425" s="555"/>
      <c r="F425" s="481"/>
      <c r="G425" s="63"/>
      <c r="H425" s="120"/>
      <c r="I425" s="65"/>
    </row>
    <row r="426" spans="1:9" x14ac:dyDescent="0.35">
      <c r="A426" s="483" t="s">
        <v>2624</v>
      </c>
      <c r="B426" s="483"/>
      <c r="C426" s="484"/>
      <c r="D426" s="484"/>
      <c r="E426" s="485" t="s">
        <v>2625</v>
      </c>
      <c r="F426" s="482"/>
      <c r="G426" s="482"/>
      <c r="H426" s="63"/>
      <c r="I426" s="65"/>
    </row>
    <row r="427" spans="1:9" ht="12.75" customHeight="1" x14ac:dyDescent="0.35">
      <c r="A427" s="483"/>
      <c r="B427" s="483"/>
      <c r="C427" s="484"/>
      <c r="D427" s="484"/>
      <c r="E427" s="485"/>
      <c r="F427" s="482"/>
      <c r="G427" s="482"/>
      <c r="H427" s="63"/>
      <c r="I427" s="65"/>
    </row>
    <row r="428" spans="1:9" ht="25" x14ac:dyDescent="0.35">
      <c r="A428" s="483"/>
      <c r="B428" s="483" t="s">
        <v>2626</v>
      </c>
      <c r="C428" s="484"/>
      <c r="D428" s="484"/>
      <c r="E428" s="555" t="s">
        <v>2627</v>
      </c>
      <c r="F428" s="482"/>
      <c r="G428" s="482"/>
      <c r="H428" s="63"/>
      <c r="I428" s="65"/>
    </row>
    <row r="429" spans="1:9" ht="12" customHeight="1" x14ac:dyDescent="0.35">
      <c r="A429" s="483"/>
      <c r="B429" s="483"/>
      <c r="C429" s="484"/>
      <c r="D429" s="484"/>
      <c r="E429" s="555"/>
      <c r="F429" s="482"/>
      <c r="G429" s="482"/>
      <c r="H429" s="63"/>
      <c r="I429" s="65"/>
    </row>
    <row r="430" spans="1:9" x14ac:dyDescent="0.35">
      <c r="A430" s="483"/>
      <c r="B430" s="483"/>
      <c r="C430" s="484" t="s">
        <v>41</v>
      </c>
      <c r="D430" s="484"/>
      <c r="E430" s="555" t="s">
        <v>2628</v>
      </c>
      <c r="F430" s="482" t="s">
        <v>660</v>
      </c>
      <c r="G430" s="482">
        <v>575</v>
      </c>
      <c r="H430" s="941"/>
      <c r="I430" s="67" t="str">
        <f>IF(G430*H430=0,"",G430*H430)</f>
        <v/>
      </c>
    </row>
    <row r="431" spans="1:9" ht="12.75" customHeight="1" x14ac:dyDescent="0.35">
      <c r="A431" s="483"/>
      <c r="B431" s="483"/>
      <c r="C431" s="484"/>
      <c r="D431" s="484"/>
      <c r="E431" s="555"/>
      <c r="F431" s="482"/>
      <c r="G431" s="482"/>
      <c r="H431" s="63"/>
      <c r="I431" s="65"/>
    </row>
    <row r="432" spans="1:9" x14ac:dyDescent="0.35">
      <c r="A432" s="483"/>
      <c r="B432" s="483"/>
      <c r="C432" s="484" t="s">
        <v>44</v>
      </c>
      <c r="D432" s="484"/>
      <c r="E432" s="555" t="s">
        <v>2629</v>
      </c>
      <c r="F432" s="482" t="s">
        <v>660</v>
      </c>
      <c r="G432" s="482">
        <v>250</v>
      </c>
      <c r="H432" s="941"/>
      <c r="I432" s="67" t="str">
        <f>IF(G432*H432=0,"",G432*H432)</f>
        <v/>
      </c>
    </row>
    <row r="433" spans="1:9" ht="11.25" customHeight="1" x14ac:dyDescent="0.35">
      <c r="A433" s="483"/>
      <c r="B433" s="483"/>
      <c r="C433" s="484"/>
      <c r="D433" s="484"/>
      <c r="E433" s="555"/>
      <c r="F433" s="482"/>
      <c r="G433" s="482"/>
      <c r="H433" s="63"/>
      <c r="I433" s="67"/>
    </row>
    <row r="434" spans="1:9" x14ac:dyDescent="0.35">
      <c r="A434" s="483"/>
      <c r="B434" s="483"/>
      <c r="C434" s="484" t="s">
        <v>339</v>
      </c>
      <c r="D434" s="484"/>
      <c r="E434" s="555" t="s">
        <v>2630</v>
      </c>
      <c r="F434" s="482" t="s">
        <v>660</v>
      </c>
      <c r="G434" s="482">
        <v>100</v>
      </c>
      <c r="H434" s="941"/>
      <c r="I434" s="67" t="str">
        <f>IF(G434*H434=0,"",G434*H434)</f>
        <v/>
      </c>
    </row>
    <row r="435" spans="1:9" ht="12.75" customHeight="1" x14ac:dyDescent="0.35">
      <c r="A435" s="483"/>
      <c r="B435" s="483"/>
      <c r="C435" s="484"/>
      <c r="D435" s="484"/>
      <c r="E435" s="555"/>
      <c r="F435" s="482"/>
      <c r="G435" s="482"/>
      <c r="H435" s="63"/>
      <c r="I435" s="67"/>
    </row>
    <row r="436" spans="1:9" ht="25" x14ac:dyDescent="0.35">
      <c r="A436" s="483"/>
      <c r="B436" s="483" t="s">
        <v>2631</v>
      </c>
      <c r="C436" s="484"/>
      <c r="D436" s="484"/>
      <c r="E436" s="555" t="s">
        <v>2632</v>
      </c>
      <c r="F436" s="482" t="s">
        <v>660</v>
      </c>
      <c r="G436" s="482">
        <v>250</v>
      </c>
      <c r="H436" s="941"/>
      <c r="I436" s="67" t="str">
        <f>IF(G436*H436=0,"",G436*H436)</f>
        <v/>
      </c>
    </row>
    <row r="437" spans="1:9" x14ac:dyDescent="0.35">
      <c r="A437" s="483"/>
      <c r="B437" s="483"/>
      <c r="C437" s="484"/>
      <c r="D437" s="484"/>
      <c r="E437" s="555"/>
      <c r="F437" s="482"/>
      <c r="G437" s="482"/>
      <c r="H437" s="63"/>
      <c r="I437" s="67"/>
    </row>
    <row r="438" spans="1:9" x14ac:dyDescent="0.35">
      <c r="A438" s="483" t="s">
        <v>2633</v>
      </c>
      <c r="B438" s="483"/>
      <c r="C438" s="484"/>
      <c r="D438" s="484"/>
      <c r="E438" s="485" t="s">
        <v>2634</v>
      </c>
      <c r="F438" s="482"/>
      <c r="G438" s="482"/>
      <c r="H438" s="63"/>
      <c r="I438" s="65"/>
    </row>
    <row r="439" spans="1:9" x14ac:dyDescent="0.35">
      <c r="A439" s="483"/>
      <c r="B439" s="483"/>
      <c r="C439" s="484"/>
      <c r="D439" s="484"/>
      <c r="E439" s="485"/>
      <c r="F439" s="482"/>
      <c r="G439" s="482"/>
      <c r="H439" s="63"/>
      <c r="I439" s="65"/>
    </row>
    <row r="440" spans="1:9" x14ac:dyDescent="0.35">
      <c r="A440" s="483"/>
      <c r="B440" s="483" t="s">
        <v>2635</v>
      </c>
      <c r="C440" s="484"/>
      <c r="D440" s="484"/>
      <c r="E440" s="555" t="s">
        <v>2556</v>
      </c>
      <c r="F440" s="482" t="s">
        <v>2512</v>
      </c>
      <c r="G440" s="482" t="s">
        <v>2472</v>
      </c>
      <c r="H440" s="482" t="s">
        <v>2473</v>
      </c>
      <c r="I440" s="866"/>
    </row>
    <row r="441" spans="1:9" x14ac:dyDescent="0.35">
      <c r="A441" s="483"/>
      <c r="B441" s="483"/>
      <c r="C441" s="484"/>
      <c r="D441" s="484"/>
      <c r="E441" s="555"/>
      <c r="F441" s="482"/>
      <c r="G441" s="482"/>
      <c r="H441" s="482"/>
      <c r="I441" s="65"/>
    </row>
    <row r="442" spans="1:9" x14ac:dyDescent="0.35">
      <c r="A442" s="483"/>
      <c r="B442" s="483" t="s">
        <v>2636</v>
      </c>
      <c r="C442" s="484"/>
      <c r="D442" s="484"/>
      <c r="E442" s="555" t="s">
        <v>2637</v>
      </c>
      <c r="F442" s="482" t="s">
        <v>2512</v>
      </c>
      <c r="G442" s="482" t="s">
        <v>2472</v>
      </c>
      <c r="H442" s="482" t="s">
        <v>2473</v>
      </c>
      <c r="I442" s="866"/>
    </row>
    <row r="443" spans="1:9" x14ac:dyDescent="0.35">
      <c r="A443" s="483"/>
      <c r="B443" s="483"/>
      <c r="C443" s="484"/>
      <c r="D443" s="484"/>
      <c r="E443" s="555"/>
      <c r="F443" s="482"/>
      <c r="G443" s="482"/>
      <c r="H443" s="482"/>
      <c r="I443" s="65"/>
    </row>
    <row r="444" spans="1:9" x14ac:dyDescent="0.35">
      <c r="A444" s="483" t="s">
        <v>2638</v>
      </c>
      <c r="B444" s="483"/>
      <c r="C444" s="484"/>
      <c r="D444" s="484"/>
      <c r="E444" s="485" t="s">
        <v>2639</v>
      </c>
      <c r="F444" s="482"/>
      <c r="G444" s="482"/>
      <c r="H444" s="63"/>
      <c r="I444" s="65"/>
    </row>
    <row r="445" spans="1:9" x14ac:dyDescent="0.35">
      <c r="A445" s="483"/>
      <c r="B445" s="483"/>
      <c r="C445" s="484"/>
      <c r="D445" s="484"/>
      <c r="E445" s="485"/>
      <c r="F445" s="482"/>
      <c r="G445" s="482"/>
      <c r="H445" s="63"/>
      <c r="I445" s="65"/>
    </row>
    <row r="446" spans="1:9" ht="15" customHeight="1" x14ac:dyDescent="0.35">
      <c r="A446" s="483"/>
      <c r="B446" s="483" t="s">
        <v>2640</v>
      </c>
      <c r="C446" s="484"/>
      <c r="D446" s="484"/>
      <c r="E446" s="555" t="s">
        <v>2641</v>
      </c>
      <c r="F446" s="482" t="s">
        <v>660</v>
      </c>
      <c r="G446" s="482">
        <v>500</v>
      </c>
      <c r="H446" s="941"/>
      <c r="I446" s="67" t="str">
        <f>IF(G446*H446=0,"",G446*H446)</f>
        <v/>
      </c>
    </row>
    <row r="447" spans="1:9" x14ac:dyDescent="0.35">
      <c r="A447" s="483"/>
      <c r="B447" s="483"/>
      <c r="C447" s="484"/>
      <c r="D447" s="484"/>
      <c r="E447" s="555"/>
      <c r="F447" s="482"/>
      <c r="G447" s="482"/>
      <c r="H447" s="63"/>
      <c r="I447" s="65"/>
    </row>
    <row r="448" spans="1:9" x14ac:dyDescent="0.35">
      <c r="A448" s="483"/>
      <c r="B448" s="483" t="s">
        <v>2642</v>
      </c>
      <c r="C448" s="484"/>
      <c r="D448" s="484"/>
      <c r="E448" s="555" t="s">
        <v>2643</v>
      </c>
      <c r="F448" s="482" t="s">
        <v>660</v>
      </c>
      <c r="G448" s="482">
        <v>550</v>
      </c>
      <c r="H448" s="941"/>
      <c r="I448" s="67" t="str">
        <f>IF(G448*H448=0,"",G448*H448)</f>
        <v/>
      </c>
    </row>
    <row r="449" spans="1:9" x14ac:dyDescent="0.35">
      <c r="A449" s="483"/>
      <c r="B449" s="483"/>
      <c r="C449" s="484"/>
      <c r="D449" s="484"/>
      <c r="E449" s="555"/>
      <c r="F449" s="482"/>
      <c r="G449" s="482"/>
      <c r="H449" s="63"/>
      <c r="I449" s="65"/>
    </row>
    <row r="450" spans="1:9" x14ac:dyDescent="0.35">
      <c r="A450" s="483"/>
      <c r="B450" s="483" t="s">
        <v>2644</v>
      </c>
      <c r="C450" s="484"/>
      <c r="D450" s="484"/>
      <c r="E450" s="555" t="s">
        <v>2645</v>
      </c>
      <c r="F450" s="482" t="s">
        <v>660</v>
      </c>
      <c r="G450" s="482">
        <v>40</v>
      </c>
      <c r="H450" s="941"/>
      <c r="I450" s="67" t="str">
        <f>IF(G450*H450=0,"",G450*H450)</f>
        <v/>
      </c>
    </row>
    <row r="451" spans="1:9" x14ac:dyDescent="0.35">
      <c r="A451" s="483"/>
      <c r="B451" s="483"/>
      <c r="C451" s="484"/>
      <c r="D451" s="484"/>
      <c r="E451" s="555"/>
      <c r="F451" s="482"/>
      <c r="G451" s="482"/>
      <c r="H451" s="63"/>
      <c r="I451" s="67"/>
    </row>
    <row r="452" spans="1:9" x14ac:dyDescent="0.35">
      <c r="A452" s="483" t="s">
        <v>2646</v>
      </c>
      <c r="B452" s="483"/>
      <c r="C452" s="484"/>
      <c r="D452" s="484"/>
      <c r="E452" s="485" t="s">
        <v>2647</v>
      </c>
      <c r="F452" s="481"/>
      <c r="G452" s="482"/>
      <c r="H452" s="63"/>
      <c r="I452" s="65"/>
    </row>
    <row r="453" spans="1:9" x14ac:dyDescent="0.35">
      <c r="A453" s="483"/>
      <c r="B453" s="483"/>
      <c r="C453" s="484"/>
      <c r="D453" s="484"/>
      <c r="E453" s="485"/>
      <c r="F453" s="481"/>
      <c r="G453" s="482"/>
      <c r="H453" s="63"/>
      <c r="I453" s="65"/>
    </row>
    <row r="454" spans="1:9" ht="25" x14ac:dyDescent="0.35">
      <c r="A454" s="483"/>
      <c r="B454" s="483" t="s">
        <v>2648</v>
      </c>
      <c r="C454" s="484"/>
      <c r="D454" s="484"/>
      <c r="E454" s="555" t="s">
        <v>956</v>
      </c>
      <c r="F454" s="482" t="s">
        <v>660</v>
      </c>
      <c r="G454" s="482">
        <v>66</v>
      </c>
      <c r="H454" s="941"/>
      <c r="I454" s="67" t="str">
        <f>IF(G454*H454=0,"",G454*H454)</f>
        <v/>
      </c>
    </row>
    <row r="455" spans="1:9" ht="15.75" customHeight="1" x14ac:dyDescent="0.35">
      <c r="A455" s="483"/>
      <c r="B455" s="483"/>
      <c r="C455" s="484"/>
      <c r="D455" s="484"/>
      <c r="E455" s="555"/>
      <c r="F455" s="482"/>
      <c r="G455" s="482"/>
      <c r="H455" s="63"/>
      <c r="I455" s="65"/>
    </row>
    <row r="456" spans="1:9" ht="25" x14ac:dyDescent="0.35">
      <c r="A456" s="483"/>
      <c r="B456" s="483" t="s">
        <v>2649</v>
      </c>
      <c r="C456" s="484"/>
      <c r="D456" s="484"/>
      <c r="E456" s="555" t="s">
        <v>2650</v>
      </c>
      <c r="F456" s="482" t="s">
        <v>660</v>
      </c>
      <c r="G456" s="482">
        <v>40</v>
      </c>
      <c r="H456" s="941"/>
      <c r="I456" s="67" t="str">
        <f>IF(G456*H456=0,"",G456*H456)</f>
        <v/>
      </c>
    </row>
    <row r="457" spans="1:9" ht="15.75" customHeight="1" x14ac:dyDescent="0.35">
      <c r="A457" s="483"/>
      <c r="B457" s="483"/>
      <c r="C457" s="484"/>
      <c r="D457" s="484"/>
      <c r="E457" s="555"/>
      <c r="F457" s="482"/>
      <c r="G457" s="482"/>
      <c r="H457" s="63"/>
      <c r="I457" s="65"/>
    </row>
    <row r="458" spans="1:9" ht="25" x14ac:dyDescent="0.35">
      <c r="A458" s="483"/>
      <c r="B458" s="483" t="s">
        <v>2651</v>
      </c>
      <c r="C458" s="484"/>
      <c r="D458" s="484"/>
      <c r="E458" s="555" t="s">
        <v>2652</v>
      </c>
      <c r="F458" s="482" t="s">
        <v>660</v>
      </c>
      <c r="G458" s="482">
        <v>100</v>
      </c>
      <c r="H458" s="941"/>
      <c r="I458" s="67" t="str">
        <f>IF(G458*H458=0,"",G458*H458)</f>
        <v/>
      </c>
    </row>
    <row r="459" spans="1:9" ht="15.75" customHeight="1" x14ac:dyDescent="0.35">
      <c r="A459" s="483"/>
      <c r="B459" s="483"/>
      <c r="C459" s="484"/>
      <c r="D459" s="484"/>
      <c r="E459" s="555"/>
      <c r="F459" s="482"/>
      <c r="G459" s="482"/>
      <c r="H459" s="63"/>
      <c r="I459" s="67"/>
    </row>
    <row r="460" spans="1:9" ht="25" x14ac:dyDescent="0.35">
      <c r="A460" s="483"/>
      <c r="B460" s="483" t="s">
        <v>2653</v>
      </c>
      <c r="C460" s="484"/>
      <c r="D460" s="484"/>
      <c r="E460" s="555" t="s">
        <v>2654</v>
      </c>
      <c r="F460" s="482" t="s">
        <v>660</v>
      </c>
      <c r="G460" s="482">
        <v>15</v>
      </c>
      <c r="H460" s="941"/>
      <c r="I460" s="67" t="str">
        <f>IF(G460*H460=0,"",G460*H460)</f>
        <v/>
      </c>
    </row>
    <row r="461" spans="1:9" x14ac:dyDescent="0.35">
      <c r="A461" s="483"/>
      <c r="B461" s="483"/>
      <c r="C461" s="484"/>
      <c r="D461" s="484"/>
      <c r="E461" s="555"/>
      <c r="F461" s="482"/>
      <c r="G461" s="482"/>
      <c r="H461" s="63"/>
      <c r="I461" s="67"/>
    </row>
    <row r="462" spans="1:9" x14ac:dyDescent="0.35">
      <c r="A462" s="483" t="s">
        <v>2655</v>
      </c>
      <c r="B462" s="483"/>
      <c r="C462" s="484"/>
      <c r="D462" s="484"/>
      <c r="E462" s="555" t="s">
        <v>2656</v>
      </c>
      <c r="F462" s="482" t="s">
        <v>1764</v>
      </c>
      <c r="G462" s="482">
        <v>310</v>
      </c>
      <c r="H462" s="941"/>
      <c r="I462" s="67" t="str">
        <f>IF(G462*H462=0,"",G462*H462)</f>
        <v/>
      </c>
    </row>
    <row r="463" spans="1:9" x14ac:dyDescent="0.35">
      <c r="A463" s="483"/>
      <c r="B463" s="483"/>
      <c r="C463" s="484"/>
      <c r="D463" s="484"/>
      <c r="E463" s="555"/>
      <c r="F463" s="482"/>
      <c r="G463" s="482"/>
      <c r="H463" s="63"/>
      <c r="I463" s="67"/>
    </row>
    <row r="464" spans="1:9" ht="24.75" customHeight="1" x14ac:dyDescent="0.35">
      <c r="A464" s="483" t="s">
        <v>2657</v>
      </c>
      <c r="B464" s="483"/>
      <c r="C464" s="484"/>
      <c r="D464" s="484"/>
      <c r="E464" s="556" t="s">
        <v>2658</v>
      </c>
      <c r="F464" s="554"/>
      <c r="G464" s="482"/>
      <c r="H464" s="63"/>
      <c r="I464" s="65"/>
    </row>
    <row r="465" spans="1:9" x14ac:dyDescent="0.35">
      <c r="A465" s="483"/>
      <c r="B465" s="483"/>
      <c r="C465" s="484"/>
      <c r="D465" s="484"/>
      <c r="E465" s="556"/>
      <c r="F465" s="554"/>
      <c r="G465" s="482"/>
      <c r="H465" s="63"/>
      <c r="I465" s="65"/>
    </row>
    <row r="466" spans="1:9" ht="25" x14ac:dyDescent="0.35">
      <c r="A466" s="483"/>
      <c r="B466" s="483" t="s">
        <v>2659</v>
      </c>
      <c r="C466" s="484" t="s">
        <v>41</v>
      </c>
      <c r="D466" s="484"/>
      <c r="E466" s="553" t="s">
        <v>2660</v>
      </c>
      <c r="F466" s="482" t="s">
        <v>1764</v>
      </c>
      <c r="G466" s="482">
        <v>110</v>
      </c>
      <c r="H466" s="941"/>
      <c r="I466" s="67" t="str">
        <f>IF(G466*H466=0,"",G466*H466)</f>
        <v/>
      </c>
    </row>
    <row r="467" spans="1:9" x14ac:dyDescent="0.35">
      <c r="A467" s="483"/>
      <c r="B467" s="483"/>
      <c r="C467" s="484"/>
      <c r="D467" s="484"/>
      <c r="E467" s="556"/>
      <c r="F467" s="554"/>
      <c r="G467" s="482"/>
      <c r="H467" s="63"/>
      <c r="I467" s="65"/>
    </row>
    <row r="468" spans="1:9" x14ac:dyDescent="0.35">
      <c r="A468" s="483"/>
      <c r="B468" s="483"/>
      <c r="C468" s="484" t="s">
        <v>44</v>
      </c>
      <c r="D468" s="484"/>
      <c r="E468" s="553" t="s">
        <v>2661</v>
      </c>
      <c r="F468" s="482" t="s">
        <v>1764</v>
      </c>
      <c r="G468" s="482">
        <v>50</v>
      </c>
      <c r="H468" s="941"/>
      <c r="I468" s="67" t="str">
        <f>IF(G468*H468=0,"",G468*H468)</f>
        <v/>
      </c>
    </row>
    <row r="469" spans="1:9" x14ac:dyDescent="0.35">
      <c r="A469" s="483"/>
      <c r="B469" s="483"/>
      <c r="C469" s="484"/>
      <c r="D469" s="484"/>
      <c r="E469" s="553"/>
      <c r="F469" s="482"/>
      <c r="G469" s="482"/>
      <c r="H469" s="66"/>
      <c r="I469" s="67"/>
    </row>
    <row r="470" spans="1:9" x14ac:dyDescent="0.35">
      <c r="A470" s="483"/>
      <c r="B470" s="483"/>
      <c r="C470" s="484"/>
      <c r="D470" s="484"/>
      <c r="E470" s="553"/>
      <c r="F470" s="482"/>
      <c r="G470" s="482"/>
      <c r="H470" s="66"/>
      <c r="I470" s="67"/>
    </row>
    <row r="471" spans="1:9" x14ac:dyDescent="0.35">
      <c r="A471" s="483"/>
      <c r="B471" s="483"/>
      <c r="C471" s="484"/>
      <c r="D471" s="484"/>
      <c r="E471" s="553"/>
      <c r="F471" s="482"/>
      <c r="G471" s="482"/>
      <c r="H471" s="66"/>
      <c r="I471" s="67"/>
    </row>
    <row r="472" spans="1:9" x14ac:dyDescent="0.35">
      <c r="A472" s="499" t="s">
        <v>172</v>
      </c>
      <c r="B472" s="499"/>
      <c r="C472" s="499"/>
      <c r="D472" s="499"/>
      <c r="E472" s="500"/>
      <c r="F472" s="501"/>
      <c r="G472" s="502"/>
      <c r="H472" s="499"/>
      <c r="I472" s="64">
        <f>IF(SUM(I413:I471)=0,"",SUM(I413:I460))</f>
        <v>30000</v>
      </c>
    </row>
    <row r="473" spans="1:9" x14ac:dyDescent="0.35">
      <c r="A473" s="627" t="s">
        <v>2447</v>
      </c>
      <c r="B473" s="627"/>
      <c r="C473" s="628"/>
      <c r="D473" s="628"/>
      <c r="E473" s="629" t="s">
        <v>12</v>
      </c>
      <c r="F473" s="472" t="s">
        <v>13</v>
      </c>
      <c r="G473" s="473" t="s">
        <v>14</v>
      </c>
      <c r="H473" s="114" t="s">
        <v>15</v>
      </c>
      <c r="I473" s="114" t="s">
        <v>16</v>
      </c>
    </row>
    <row r="474" spans="1:9" x14ac:dyDescent="0.35">
      <c r="A474" s="483"/>
      <c r="B474" s="483"/>
      <c r="C474" s="484"/>
      <c r="D474" s="484"/>
      <c r="E474" s="485"/>
      <c r="F474" s="481"/>
      <c r="G474" s="482"/>
      <c r="H474" s="63"/>
      <c r="I474" s="65"/>
    </row>
    <row r="475" spans="1:9" ht="26" x14ac:dyDescent="0.35">
      <c r="A475" s="526" t="s">
        <v>2662</v>
      </c>
      <c r="B475" s="483"/>
      <c r="C475" s="484"/>
      <c r="D475" s="484"/>
      <c r="E475" s="485" t="s">
        <v>2663</v>
      </c>
      <c r="F475" s="481"/>
      <c r="G475" s="482"/>
      <c r="H475" s="63"/>
      <c r="I475" s="65"/>
    </row>
    <row r="476" spans="1:9" x14ac:dyDescent="0.35">
      <c r="A476" s="483"/>
      <c r="B476" s="483"/>
      <c r="C476" s="484"/>
      <c r="D476" s="484"/>
      <c r="E476" s="485"/>
      <c r="F476" s="481"/>
      <c r="G476" s="482"/>
      <c r="H476" s="63"/>
      <c r="I476" s="65"/>
    </row>
    <row r="477" spans="1:9" x14ac:dyDescent="0.35">
      <c r="A477" s="483" t="s">
        <v>2664</v>
      </c>
      <c r="B477" s="483"/>
      <c r="C477" s="484"/>
      <c r="D477" s="484"/>
      <c r="E477" s="485" t="s">
        <v>2665</v>
      </c>
      <c r="F477" s="481"/>
      <c r="G477" s="482"/>
      <c r="H477" s="63"/>
      <c r="I477" s="65"/>
    </row>
    <row r="478" spans="1:9" x14ac:dyDescent="0.35">
      <c r="A478" s="483"/>
      <c r="B478" s="483"/>
      <c r="C478" s="484"/>
      <c r="D478" s="484"/>
      <c r="E478" s="485"/>
      <c r="F478" s="481"/>
      <c r="G478" s="482"/>
      <c r="H478" s="63"/>
      <c r="I478" s="65"/>
    </row>
    <row r="479" spans="1:9" x14ac:dyDescent="0.35">
      <c r="A479" s="483"/>
      <c r="B479" s="483" t="s">
        <v>2666</v>
      </c>
      <c r="C479" s="484"/>
      <c r="D479" s="484"/>
      <c r="E479" s="555" t="s">
        <v>2667</v>
      </c>
      <c r="F479" s="481"/>
      <c r="G479" s="482"/>
      <c r="H479" s="63"/>
      <c r="I479" s="65"/>
    </row>
    <row r="480" spans="1:9" x14ac:dyDescent="0.35">
      <c r="A480" s="483"/>
      <c r="B480" s="483"/>
      <c r="C480" s="484"/>
      <c r="D480" s="484"/>
      <c r="E480" s="555"/>
      <c r="F480" s="481"/>
      <c r="G480" s="482"/>
      <c r="H480" s="63"/>
      <c r="I480" s="65"/>
    </row>
    <row r="481" spans="1:9" x14ac:dyDescent="0.35">
      <c r="A481" s="483"/>
      <c r="B481" s="483"/>
      <c r="C481" s="484" t="s">
        <v>41</v>
      </c>
      <c r="D481" s="484"/>
      <c r="E481" s="555" t="s">
        <v>2668</v>
      </c>
      <c r="F481" s="481" t="s">
        <v>1764</v>
      </c>
      <c r="G481" s="482">
        <v>112</v>
      </c>
      <c r="H481" s="941"/>
      <c r="I481" s="67" t="str">
        <f>IF(G481*H481=0,"",G481*H481)</f>
        <v/>
      </c>
    </row>
    <row r="482" spans="1:9" x14ac:dyDescent="0.35">
      <c r="A482" s="483"/>
      <c r="B482" s="483"/>
      <c r="C482" s="484"/>
      <c r="D482" s="484"/>
      <c r="E482" s="555"/>
      <c r="F482" s="481"/>
      <c r="G482" s="482"/>
      <c r="H482" s="63"/>
      <c r="I482" s="67"/>
    </row>
    <row r="483" spans="1:9" x14ac:dyDescent="0.35">
      <c r="A483" s="483"/>
      <c r="B483" s="483"/>
      <c r="C483" s="484" t="s">
        <v>44</v>
      </c>
      <c r="D483" s="484"/>
      <c r="E483" s="555" t="s">
        <v>2474</v>
      </c>
      <c r="F483" s="481" t="s">
        <v>1764</v>
      </c>
      <c r="G483" s="482">
        <v>128</v>
      </c>
      <c r="H483" s="941"/>
      <c r="I483" s="67" t="str">
        <f>IF(G483*H483=0,"",G483*H483)</f>
        <v/>
      </c>
    </row>
    <row r="484" spans="1:9" x14ac:dyDescent="0.35">
      <c r="A484" s="483"/>
      <c r="B484" s="483"/>
      <c r="C484" s="484"/>
      <c r="D484" s="484"/>
      <c r="E484" s="555"/>
      <c r="F484" s="481"/>
      <c r="G484" s="482"/>
      <c r="H484" s="63"/>
      <c r="I484" s="65"/>
    </row>
    <row r="485" spans="1:9" x14ac:dyDescent="0.35">
      <c r="A485" s="483"/>
      <c r="B485" s="483"/>
      <c r="C485" s="484" t="s">
        <v>339</v>
      </c>
      <c r="D485" s="484"/>
      <c r="E485" s="555" t="s">
        <v>2669</v>
      </c>
      <c r="F485" s="481" t="s">
        <v>1764</v>
      </c>
      <c r="G485" s="482">
        <v>12</v>
      </c>
      <c r="H485" s="941"/>
      <c r="I485" s="67" t="str">
        <f>IF(G485*H485=0,"",G485*H485)</f>
        <v/>
      </c>
    </row>
    <row r="486" spans="1:9" x14ac:dyDescent="0.35">
      <c r="A486" s="483"/>
      <c r="B486" s="483"/>
      <c r="C486" s="484"/>
      <c r="D486" s="484"/>
      <c r="E486" s="555"/>
      <c r="F486" s="481"/>
      <c r="G486" s="482"/>
      <c r="H486" s="63"/>
      <c r="I486" s="67"/>
    </row>
    <row r="487" spans="1:9" x14ac:dyDescent="0.35">
      <c r="A487" s="483"/>
      <c r="B487" s="483"/>
      <c r="C487" s="484" t="s">
        <v>82</v>
      </c>
      <c r="D487" s="484"/>
      <c r="E487" s="555" t="s">
        <v>2670</v>
      </c>
      <c r="F487" s="481" t="s">
        <v>1764</v>
      </c>
      <c r="G487" s="482">
        <v>188</v>
      </c>
      <c r="H487" s="941"/>
      <c r="I487" s="67" t="str">
        <f>IF(G487*H487=0,"",G487*H487)</f>
        <v/>
      </c>
    </row>
    <row r="488" spans="1:9" x14ac:dyDescent="0.35">
      <c r="A488" s="483"/>
      <c r="B488" s="483"/>
      <c r="C488" s="484"/>
      <c r="D488" s="484"/>
      <c r="E488" s="555"/>
      <c r="F488" s="481"/>
      <c r="G488" s="482"/>
      <c r="H488" s="63"/>
      <c r="I488" s="67"/>
    </row>
    <row r="489" spans="1:9" x14ac:dyDescent="0.35">
      <c r="A489" s="483"/>
      <c r="B489" s="483"/>
      <c r="C489" s="484" t="s">
        <v>84</v>
      </c>
      <c r="D489" s="484"/>
      <c r="E489" s="555" t="s">
        <v>2506</v>
      </c>
      <c r="F489" s="481" t="s">
        <v>1764</v>
      </c>
      <c r="G489" s="482">
        <v>60</v>
      </c>
      <c r="H489" s="941"/>
      <c r="I489" s="67" t="str">
        <f>IF(G489*H489=0,"",G489*H489)</f>
        <v/>
      </c>
    </row>
    <row r="490" spans="1:9" x14ac:dyDescent="0.35">
      <c r="A490" s="483"/>
      <c r="B490" s="483"/>
      <c r="C490" s="484"/>
      <c r="D490" s="484"/>
      <c r="E490" s="555"/>
      <c r="F490" s="481"/>
      <c r="G490" s="482"/>
      <c r="H490" s="63"/>
      <c r="I490" s="65"/>
    </row>
    <row r="491" spans="1:9" x14ac:dyDescent="0.35">
      <c r="A491" s="483"/>
      <c r="B491" s="483" t="s">
        <v>2671</v>
      </c>
      <c r="C491" s="484"/>
      <c r="D491" s="484"/>
      <c r="E491" s="555" t="s">
        <v>2672</v>
      </c>
      <c r="F491" s="481"/>
      <c r="G491" s="482"/>
      <c r="H491" s="63"/>
      <c r="I491" s="65"/>
    </row>
    <row r="492" spans="1:9" x14ac:dyDescent="0.35">
      <c r="A492" s="483"/>
      <c r="B492" s="483"/>
      <c r="C492" s="484"/>
      <c r="D492" s="484"/>
      <c r="E492" s="555"/>
      <c r="F492" s="481"/>
      <c r="G492" s="482"/>
      <c r="H492" s="63"/>
      <c r="I492" s="65"/>
    </row>
    <row r="493" spans="1:9" x14ac:dyDescent="0.35">
      <c r="A493" s="483"/>
      <c r="B493" s="483"/>
      <c r="C493" s="484" t="s">
        <v>41</v>
      </c>
      <c r="D493" s="484"/>
      <c r="E493" s="555" t="s">
        <v>2670</v>
      </c>
      <c r="F493" s="481" t="s">
        <v>1764</v>
      </c>
      <c r="G493" s="482">
        <v>9</v>
      </c>
      <c r="H493" s="941"/>
      <c r="I493" s="67" t="str">
        <f>IF(G493*H493=0,"",G493*H493)</f>
        <v/>
      </c>
    </row>
    <row r="494" spans="1:9" x14ac:dyDescent="0.35">
      <c r="A494" s="483"/>
      <c r="B494" s="483"/>
      <c r="C494" s="484"/>
      <c r="D494" s="484"/>
      <c r="E494" s="555"/>
      <c r="F494" s="481"/>
      <c r="G494" s="482"/>
      <c r="H494" s="63"/>
      <c r="I494" s="65"/>
    </row>
    <row r="495" spans="1:9" x14ac:dyDescent="0.35">
      <c r="A495" s="483"/>
      <c r="B495" s="483"/>
      <c r="C495" s="484" t="s">
        <v>44</v>
      </c>
      <c r="D495" s="484"/>
      <c r="E495" s="555" t="s">
        <v>2506</v>
      </c>
      <c r="F495" s="481" t="s">
        <v>1764</v>
      </c>
      <c r="G495" s="482">
        <v>28</v>
      </c>
      <c r="H495" s="941"/>
      <c r="I495" s="67" t="str">
        <f>IF(G495*H495=0,"",G495*H495)</f>
        <v/>
      </c>
    </row>
    <row r="496" spans="1:9" x14ac:dyDescent="0.35">
      <c r="A496" s="483"/>
      <c r="B496" s="483"/>
      <c r="C496" s="484"/>
      <c r="D496" s="484"/>
      <c r="E496" s="555"/>
      <c r="F496" s="481"/>
      <c r="G496" s="482"/>
      <c r="H496" s="63"/>
      <c r="I496" s="67"/>
    </row>
    <row r="497" spans="1:9" x14ac:dyDescent="0.35">
      <c r="A497" s="483"/>
      <c r="B497" s="483" t="s">
        <v>2673</v>
      </c>
      <c r="C497" s="484"/>
      <c r="D497" s="484"/>
      <c r="E497" s="555" t="s">
        <v>2674</v>
      </c>
      <c r="F497" s="481"/>
      <c r="G497" s="482"/>
      <c r="H497" s="63"/>
      <c r="I497" s="65"/>
    </row>
    <row r="498" spans="1:9" x14ac:dyDescent="0.35">
      <c r="A498" s="483"/>
      <c r="B498" s="483"/>
      <c r="C498" s="484"/>
      <c r="D498" s="484"/>
      <c r="E498" s="555"/>
      <c r="F498" s="481"/>
      <c r="G498" s="482"/>
      <c r="H498" s="63"/>
      <c r="I498" s="65"/>
    </row>
    <row r="499" spans="1:9" x14ac:dyDescent="0.35">
      <c r="A499" s="483"/>
      <c r="B499" s="483"/>
      <c r="C499" s="484" t="s">
        <v>41</v>
      </c>
      <c r="D499" s="484"/>
      <c r="E499" s="555" t="s">
        <v>2675</v>
      </c>
      <c r="F499" s="481" t="s">
        <v>1764</v>
      </c>
      <c r="G499" s="482">
        <v>80</v>
      </c>
      <c r="H499" s="941"/>
      <c r="I499" s="67" t="str">
        <f>IF(G499*H499=0,"",G499*H499)</f>
        <v/>
      </c>
    </row>
    <row r="500" spans="1:9" x14ac:dyDescent="0.35">
      <c r="A500" s="483"/>
      <c r="B500" s="483"/>
      <c r="C500" s="484"/>
      <c r="D500" s="484"/>
      <c r="E500" s="555"/>
      <c r="F500" s="481"/>
      <c r="G500" s="482"/>
      <c r="H500" s="63"/>
      <c r="I500" s="65"/>
    </row>
    <row r="501" spans="1:9" x14ac:dyDescent="0.35">
      <c r="A501" s="483"/>
      <c r="B501" s="483"/>
      <c r="C501" s="484" t="s">
        <v>44</v>
      </c>
      <c r="D501" s="484"/>
      <c r="E501" s="555" t="s">
        <v>2474</v>
      </c>
      <c r="F501" s="481" t="s">
        <v>1764</v>
      </c>
      <c r="G501" s="482">
        <v>175</v>
      </c>
      <c r="H501" s="941"/>
      <c r="I501" s="67" t="str">
        <f>IF(G501*H501=0,"",G501*H501)</f>
        <v/>
      </c>
    </row>
    <row r="502" spans="1:9" x14ac:dyDescent="0.35">
      <c r="A502" s="483"/>
      <c r="B502" s="483"/>
      <c r="C502" s="484"/>
      <c r="D502" s="484"/>
      <c r="E502" s="555"/>
      <c r="F502" s="481"/>
      <c r="G502" s="482"/>
      <c r="H502" s="63"/>
      <c r="I502" s="67"/>
    </row>
    <row r="503" spans="1:9" x14ac:dyDescent="0.35">
      <c r="A503" s="483"/>
      <c r="B503" s="483"/>
      <c r="C503" s="484" t="s">
        <v>339</v>
      </c>
      <c r="D503" s="484"/>
      <c r="E503" s="555" t="s">
        <v>2670</v>
      </c>
      <c r="F503" s="481" t="s">
        <v>1764</v>
      </c>
      <c r="G503" s="482">
        <v>110</v>
      </c>
      <c r="H503" s="941"/>
      <c r="I503" s="67" t="str">
        <f>IF(G503*H503=0,"",G503*H503)</f>
        <v/>
      </c>
    </row>
    <row r="504" spans="1:9" x14ac:dyDescent="0.35">
      <c r="A504" s="483"/>
      <c r="B504" s="483"/>
      <c r="C504" s="484"/>
      <c r="D504" s="484"/>
      <c r="E504" s="555"/>
      <c r="F504" s="481"/>
      <c r="G504" s="482"/>
      <c r="H504" s="63"/>
      <c r="I504" s="67"/>
    </row>
    <row r="505" spans="1:9" x14ac:dyDescent="0.35">
      <c r="A505" s="483"/>
      <c r="B505" s="483"/>
      <c r="C505" s="484" t="s">
        <v>82</v>
      </c>
      <c r="D505" s="484"/>
      <c r="E505" s="555" t="s">
        <v>2506</v>
      </c>
      <c r="F505" s="481" t="s">
        <v>1764</v>
      </c>
      <c r="G505" s="482">
        <v>175</v>
      </c>
      <c r="H505" s="941"/>
      <c r="I505" s="67" t="str">
        <f>IF(G505*H505=0,"",G505*H505)</f>
        <v/>
      </c>
    </row>
    <row r="506" spans="1:9" x14ac:dyDescent="0.35">
      <c r="A506" s="483"/>
      <c r="B506" s="483"/>
      <c r="C506" s="484"/>
      <c r="D506" s="484"/>
      <c r="E506" s="555"/>
      <c r="F506" s="481"/>
      <c r="G506" s="482"/>
      <c r="H506" s="63"/>
      <c r="I506" s="67"/>
    </row>
    <row r="507" spans="1:9" x14ac:dyDescent="0.35">
      <c r="A507" s="483" t="s">
        <v>2676</v>
      </c>
      <c r="B507" s="483"/>
      <c r="C507" s="484"/>
      <c r="D507" s="484"/>
      <c r="E507" s="485" t="s">
        <v>2677</v>
      </c>
      <c r="F507" s="481"/>
      <c r="G507" s="482"/>
      <c r="H507" s="63"/>
      <c r="I507" s="67"/>
    </row>
    <row r="508" spans="1:9" x14ac:dyDescent="0.35">
      <c r="A508" s="483"/>
      <c r="B508" s="483"/>
      <c r="C508" s="484"/>
      <c r="D508" s="484"/>
      <c r="E508" s="555"/>
      <c r="F508" s="481"/>
      <c r="G508" s="482"/>
      <c r="H508" s="63"/>
      <c r="I508" s="67"/>
    </row>
    <row r="509" spans="1:9" x14ac:dyDescent="0.35">
      <c r="A509" s="483"/>
      <c r="B509" s="483" t="s">
        <v>2678</v>
      </c>
      <c r="C509" s="484"/>
      <c r="D509" s="484"/>
      <c r="E509" s="555" t="s">
        <v>2674</v>
      </c>
      <c r="F509" s="481"/>
      <c r="G509" s="482"/>
      <c r="H509" s="63"/>
      <c r="I509" s="67"/>
    </row>
    <row r="510" spans="1:9" x14ac:dyDescent="0.35">
      <c r="A510" s="483"/>
      <c r="B510" s="483"/>
      <c r="C510" s="484"/>
      <c r="D510" s="484"/>
      <c r="E510" s="555"/>
      <c r="F510" s="481"/>
      <c r="G510" s="482"/>
      <c r="H510" s="63"/>
      <c r="I510" s="67"/>
    </row>
    <row r="511" spans="1:9" x14ac:dyDescent="0.35">
      <c r="A511" s="483"/>
      <c r="B511" s="483"/>
      <c r="C511" s="484" t="s">
        <v>41</v>
      </c>
      <c r="D511" s="484"/>
      <c r="E511" s="555" t="s">
        <v>2679</v>
      </c>
      <c r="F511" s="481" t="s">
        <v>1764</v>
      </c>
      <c r="G511" s="482">
        <v>70</v>
      </c>
      <c r="H511" s="941"/>
      <c r="I511" s="67" t="str">
        <f>IF(G511*H511=0,"",G511*H511)</f>
        <v/>
      </c>
    </row>
    <row r="512" spans="1:9" x14ac:dyDescent="0.35">
      <c r="A512" s="483"/>
      <c r="B512" s="483"/>
      <c r="C512" s="484"/>
      <c r="D512" s="484"/>
      <c r="E512" s="555"/>
      <c r="F512" s="481"/>
      <c r="G512" s="482"/>
      <c r="H512" s="63"/>
      <c r="I512" s="65"/>
    </row>
    <row r="513" spans="1:9" x14ac:dyDescent="0.35">
      <c r="A513" s="483"/>
      <c r="B513" s="483"/>
      <c r="C513" s="484" t="s">
        <v>44</v>
      </c>
      <c r="D513" s="484"/>
      <c r="E513" s="555" t="s">
        <v>2506</v>
      </c>
      <c r="F513" s="481" t="s">
        <v>1764</v>
      </c>
      <c r="G513" s="482">
        <v>730</v>
      </c>
      <c r="H513" s="941"/>
      <c r="I513" s="67" t="str">
        <f>IF(G513*H513=0,"",G513*H513)</f>
        <v/>
      </c>
    </row>
    <row r="514" spans="1:9" x14ac:dyDescent="0.35">
      <c r="A514" s="483"/>
      <c r="B514" s="483"/>
      <c r="C514" s="484"/>
      <c r="D514" s="484"/>
      <c r="E514" s="485"/>
      <c r="F514" s="481"/>
      <c r="G514" s="482"/>
      <c r="H514" s="63"/>
      <c r="I514" s="65"/>
    </row>
    <row r="515" spans="1:9" x14ac:dyDescent="0.35">
      <c r="A515" s="483" t="s">
        <v>2680</v>
      </c>
      <c r="B515" s="483"/>
      <c r="C515" s="484"/>
      <c r="D515" s="484"/>
      <c r="E515" s="485" t="s">
        <v>2681</v>
      </c>
      <c r="F515" s="481"/>
      <c r="G515" s="482"/>
      <c r="H515" s="63"/>
      <c r="I515" s="67"/>
    </row>
    <row r="516" spans="1:9" x14ac:dyDescent="0.35">
      <c r="A516" s="483"/>
      <c r="B516" s="483"/>
      <c r="C516" s="484"/>
      <c r="D516" s="484"/>
      <c r="E516" s="485"/>
      <c r="F516" s="481"/>
      <c r="G516" s="482"/>
      <c r="H516" s="63"/>
      <c r="I516" s="67"/>
    </row>
    <row r="517" spans="1:9" x14ac:dyDescent="0.35">
      <c r="A517" s="483"/>
      <c r="B517" s="483" t="s">
        <v>2682</v>
      </c>
      <c r="C517" s="484"/>
      <c r="D517" s="484"/>
      <c r="E517" s="555" t="s">
        <v>2667</v>
      </c>
      <c r="F517" s="481"/>
      <c r="G517" s="482"/>
      <c r="H517" s="63"/>
      <c r="I517" s="67"/>
    </row>
    <row r="518" spans="1:9" x14ac:dyDescent="0.35">
      <c r="A518" s="483"/>
      <c r="B518" s="483"/>
      <c r="C518" s="484"/>
      <c r="D518" s="484"/>
      <c r="E518" s="555"/>
      <c r="F518" s="481"/>
      <c r="G518" s="482"/>
      <c r="H518" s="63"/>
      <c r="I518" s="67"/>
    </row>
    <row r="519" spans="1:9" x14ac:dyDescent="0.35">
      <c r="A519" s="483"/>
      <c r="B519" s="483"/>
      <c r="C519" s="484" t="s">
        <v>41</v>
      </c>
      <c r="D519" s="484"/>
      <c r="E519" s="555" t="s">
        <v>2506</v>
      </c>
      <c r="F519" s="481" t="s">
        <v>1764</v>
      </c>
      <c r="G519" s="482">
        <v>10</v>
      </c>
      <c r="H519" s="941"/>
      <c r="I519" s="67" t="str">
        <f>IF(G519*H519=0,"",G519*H519)</f>
        <v/>
      </c>
    </row>
    <row r="520" spans="1:9" x14ac:dyDescent="0.35">
      <c r="A520" s="483"/>
      <c r="B520" s="483"/>
      <c r="C520" s="484"/>
      <c r="D520" s="484"/>
      <c r="E520" s="555"/>
      <c r="F520" s="481"/>
      <c r="G520" s="482"/>
      <c r="H520" s="63"/>
      <c r="I520" s="67"/>
    </row>
    <row r="521" spans="1:9" x14ac:dyDescent="0.35">
      <c r="A521" s="483"/>
      <c r="B521" s="483" t="s">
        <v>2683</v>
      </c>
      <c r="C521" s="484"/>
      <c r="D521" s="484"/>
      <c r="E521" s="555" t="s">
        <v>2674</v>
      </c>
      <c r="F521" s="481"/>
      <c r="G521" s="482"/>
      <c r="H521" s="63"/>
      <c r="I521" s="67"/>
    </row>
    <row r="522" spans="1:9" x14ac:dyDescent="0.35">
      <c r="A522" s="483"/>
      <c r="B522" s="483"/>
      <c r="C522" s="484"/>
      <c r="D522" s="484"/>
      <c r="E522" s="555"/>
      <c r="F522" s="481"/>
      <c r="G522" s="482"/>
      <c r="H522" s="63"/>
      <c r="I522" s="67"/>
    </row>
    <row r="523" spans="1:9" x14ac:dyDescent="0.35">
      <c r="A523" s="483"/>
      <c r="B523" s="483"/>
      <c r="C523" s="484" t="s">
        <v>41</v>
      </c>
      <c r="D523" s="484"/>
      <c r="E523" s="555" t="s">
        <v>2670</v>
      </c>
      <c r="F523" s="481" t="s">
        <v>1764</v>
      </c>
      <c r="G523" s="482">
        <v>22</v>
      </c>
      <c r="H523" s="941"/>
      <c r="I523" s="67" t="str">
        <f>IF(G523*H523=0,"",G523*H523)</f>
        <v/>
      </c>
    </row>
    <row r="524" spans="1:9" x14ac:dyDescent="0.35">
      <c r="A524" s="483"/>
      <c r="B524" s="483"/>
      <c r="C524" s="484"/>
      <c r="D524" s="484"/>
      <c r="E524" s="555"/>
      <c r="F524" s="481"/>
      <c r="G524" s="482"/>
      <c r="H524" s="63"/>
      <c r="I524" s="65"/>
    </row>
    <row r="525" spans="1:9" x14ac:dyDescent="0.35">
      <c r="A525" s="483"/>
      <c r="B525" s="483"/>
      <c r="C525" s="484" t="s">
        <v>44</v>
      </c>
      <c r="D525" s="484"/>
      <c r="E525" s="555" t="s">
        <v>2684</v>
      </c>
      <c r="F525" s="481" t="s">
        <v>1764</v>
      </c>
      <c r="G525" s="482">
        <v>72</v>
      </c>
      <c r="H525" s="941"/>
      <c r="I525" s="67" t="str">
        <f>IF(G525*H525=0,"",G525*H525)</f>
        <v/>
      </c>
    </row>
    <row r="526" spans="1:9" x14ac:dyDescent="0.35">
      <c r="A526" s="483"/>
      <c r="B526" s="483"/>
      <c r="C526" s="484"/>
      <c r="D526" s="484"/>
      <c r="E526" s="485"/>
      <c r="F526" s="481"/>
      <c r="G526" s="482"/>
      <c r="H526" s="63"/>
      <c r="I526" s="65"/>
    </row>
    <row r="527" spans="1:9" ht="52" x14ac:dyDescent="0.35">
      <c r="A527" s="483" t="s">
        <v>2685</v>
      </c>
      <c r="B527" s="483"/>
      <c r="C527" s="484"/>
      <c r="D527" s="484"/>
      <c r="E527" s="485" t="s">
        <v>2686</v>
      </c>
      <c r="F527" s="481" t="s">
        <v>2512</v>
      </c>
      <c r="G527" s="482" t="s">
        <v>2472</v>
      </c>
      <c r="H527" s="63" t="s">
        <v>2473</v>
      </c>
      <c r="I527" s="866"/>
    </row>
    <row r="528" spans="1:9" x14ac:dyDescent="0.35">
      <c r="A528" s="483"/>
      <c r="B528" s="483"/>
      <c r="C528" s="484"/>
      <c r="D528" s="484"/>
      <c r="E528" s="555"/>
      <c r="F528" s="481"/>
      <c r="G528" s="482"/>
      <c r="H528" s="63"/>
      <c r="I528" s="65"/>
    </row>
    <row r="529" spans="1:9" x14ac:dyDescent="0.35">
      <c r="A529" s="483"/>
      <c r="B529" s="483"/>
      <c r="C529" s="484"/>
      <c r="D529" s="484"/>
      <c r="E529" s="555"/>
      <c r="F529" s="481"/>
      <c r="G529" s="482"/>
      <c r="H529" s="63"/>
      <c r="I529" s="65"/>
    </row>
    <row r="530" spans="1:9" x14ac:dyDescent="0.35">
      <c r="A530" s="483"/>
      <c r="B530" s="483"/>
      <c r="C530" s="484"/>
      <c r="D530" s="484"/>
      <c r="E530" s="555"/>
      <c r="F530" s="481"/>
      <c r="G530" s="482"/>
      <c r="H530" s="63"/>
      <c r="I530" s="65"/>
    </row>
    <row r="531" spans="1:9" x14ac:dyDescent="0.35">
      <c r="A531" s="483"/>
      <c r="B531" s="483"/>
      <c r="C531" s="484"/>
      <c r="D531" s="484"/>
      <c r="E531" s="555"/>
      <c r="F531" s="481"/>
      <c r="G531" s="482"/>
      <c r="H531" s="63"/>
      <c r="I531" s="65"/>
    </row>
    <row r="532" spans="1:9" x14ac:dyDescent="0.35">
      <c r="A532" s="483"/>
      <c r="B532" s="483"/>
      <c r="C532" s="484"/>
      <c r="D532" s="484"/>
      <c r="E532" s="555"/>
      <c r="F532" s="481"/>
      <c r="G532" s="482"/>
      <c r="H532" s="63"/>
      <c r="I532" s="65"/>
    </row>
    <row r="533" spans="1:9" x14ac:dyDescent="0.35">
      <c r="A533" s="483"/>
      <c r="B533" s="483"/>
      <c r="C533" s="484"/>
      <c r="D533" s="484"/>
      <c r="E533" s="555"/>
      <c r="F533" s="481"/>
      <c r="G533" s="482"/>
      <c r="H533" s="63"/>
      <c r="I533" s="65"/>
    </row>
    <row r="534" spans="1:9" x14ac:dyDescent="0.35">
      <c r="A534" s="483"/>
      <c r="B534" s="483"/>
      <c r="C534" s="484"/>
      <c r="D534" s="484"/>
      <c r="E534" s="555"/>
      <c r="F534" s="481"/>
      <c r="G534" s="482"/>
      <c r="H534" s="63"/>
      <c r="I534" s="65"/>
    </row>
    <row r="535" spans="1:9" x14ac:dyDescent="0.35">
      <c r="A535" s="483"/>
      <c r="B535" s="483"/>
      <c r="C535" s="484"/>
      <c r="D535" s="484"/>
      <c r="E535" s="555"/>
      <c r="F535" s="481"/>
      <c r="G535" s="482"/>
      <c r="H535" s="63"/>
      <c r="I535" s="65"/>
    </row>
    <row r="536" spans="1:9" x14ac:dyDescent="0.35">
      <c r="A536" s="483"/>
      <c r="B536" s="483"/>
      <c r="C536" s="484"/>
      <c r="D536" s="484"/>
      <c r="E536" s="555"/>
      <c r="F536" s="481"/>
      <c r="G536" s="482"/>
      <c r="H536" s="63"/>
      <c r="I536" s="65"/>
    </row>
    <row r="537" spans="1:9" x14ac:dyDescent="0.35">
      <c r="A537" s="483"/>
      <c r="B537" s="483"/>
      <c r="C537" s="484"/>
      <c r="D537" s="484"/>
      <c r="E537" s="555"/>
      <c r="F537" s="481"/>
      <c r="G537" s="482"/>
      <c r="H537" s="63"/>
      <c r="I537" s="65"/>
    </row>
    <row r="538" spans="1:9" x14ac:dyDescent="0.35">
      <c r="A538" s="483"/>
      <c r="B538" s="483"/>
      <c r="C538" s="484"/>
      <c r="D538" s="484"/>
      <c r="E538" s="555"/>
      <c r="F538" s="481"/>
      <c r="G538" s="482"/>
      <c r="H538" s="63"/>
      <c r="I538" s="65"/>
    </row>
    <row r="539" spans="1:9" x14ac:dyDescent="0.35">
      <c r="A539" s="483"/>
      <c r="B539" s="483"/>
      <c r="C539" s="484"/>
      <c r="D539" s="484"/>
      <c r="E539" s="555"/>
      <c r="F539" s="481"/>
      <c r="G539" s="482"/>
      <c r="H539" s="63"/>
      <c r="I539" s="65"/>
    </row>
    <row r="540" spans="1:9" x14ac:dyDescent="0.35">
      <c r="A540" s="499" t="s">
        <v>90</v>
      </c>
      <c r="B540" s="499"/>
      <c r="C540" s="499"/>
      <c r="D540" s="499"/>
      <c r="E540" s="500"/>
      <c r="F540" s="501"/>
      <c r="G540" s="502"/>
      <c r="H540" s="499"/>
      <c r="I540" s="64" t="str">
        <f>IF(SUM(I474:I539)=0,"",SUM(I474:I539))</f>
        <v/>
      </c>
    </row>
    <row r="541" spans="1:9" x14ac:dyDescent="0.35">
      <c r="A541" s="627" t="s">
        <v>2447</v>
      </c>
      <c r="B541" s="627"/>
      <c r="C541" s="628"/>
      <c r="D541" s="628"/>
      <c r="E541" s="629" t="s">
        <v>12</v>
      </c>
      <c r="F541" s="472" t="s">
        <v>13</v>
      </c>
      <c r="G541" s="473" t="s">
        <v>14</v>
      </c>
      <c r="H541" s="114" t="s">
        <v>15</v>
      </c>
      <c r="I541" s="114" t="s">
        <v>16</v>
      </c>
    </row>
    <row r="542" spans="1:9" x14ac:dyDescent="0.35">
      <c r="A542" s="483"/>
      <c r="B542" s="483"/>
      <c r="C542" s="484"/>
      <c r="D542" s="484"/>
      <c r="E542" s="555"/>
      <c r="F542" s="481"/>
      <c r="G542" s="482"/>
      <c r="H542" s="63"/>
      <c r="I542" s="65"/>
    </row>
    <row r="543" spans="1:9" s="490" customFormat="1" ht="39" x14ac:dyDescent="0.3">
      <c r="A543" s="486" t="s">
        <v>2687</v>
      </c>
      <c r="B543" s="483"/>
      <c r="C543" s="484"/>
      <c r="D543" s="484"/>
      <c r="E543" s="403" t="s">
        <v>2688</v>
      </c>
      <c r="F543" s="399"/>
      <c r="G543" s="399"/>
      <c r="H543" s="615"/>
      <c r="I543" s="492"/>
    </row>
    <row r="544" spans="1:9" s="490" customFormat="1" ht="13" x14ac:dyDescent="0.3">
      <c r="A544" s="483"/>
      <c r="B544" s="483"/>
      <c r="C544" s="484"/>
      <c r="D544" s="484"/>
      <c r="E544" s="402"/>
      <c r="F544" s="399"/>
      <c r="G544" s="399"/>
      <c r="H544" s="615"/>
      <c r="I544" s="492"/>
    </row>
    <row r="545" spans="1:9" s="490" customFormat="1" ht="25" x14ac:dyDescent="0.3">
      <c r="A545" s="483"/>
      <c r="B545" s="402" t="s">
        <v>2689</v>
      </c>
      <c r="C545" s="484"/>
      <c r="D545" s="484"/>
      <c r="E545" s="402" t="s">
        <v>2690</v>
      </c>
      <c r="F545" s="481" t="s">
        <v>1764</v>
      </c>
      <c r="G545" s="399">
        <v>80</v>
      </c>
      <c r="H545" s="941"/>
      <c r="I545" s="67" t="str">
        <f>IF(H545=0,"",+G545*H545)</f>
        <v/>
      </c>
    </row>
    <row r="546" spans="1:9" s="490" customFormat="1" ht="13" x14ac:dyDescent="0.3">
      <c r="A546" s="483"/>
      <c r="B546" s="483"/>
      <c r="C546" s="484"/>
      <c r="D546" s="484"/>
      <c r="E546" s="402"/>
      <c r="F546" s="399"/>
      <c r="G546" s="399"/>
      <c r="H546" s="63"/>
      <c r="I546" s="67"/>
    </row>
    <row r="547" spans="1:9" s="490" customFormat="1" ht="25" x14ac:dyDescent="0.3">
      <c r="A547" s="483"/>
      <c r="B547" s="402" t="s">
        <v>2691</v>
      </c>
      <c r="C547" s="484"/>
      <c r="D547" s="484"/>
      <c r="E547" s="402" t="s">
        <v>2474</v>
      </c>
      <c r="F547" s="481" t="s">
        <v>1764</v>
      </c>
      <c r="G547" s="399">
        <v>176</v>
      </c>
      <c r="H547" s="941"/>
      <c r="I547" s="67" t="str">
        <f>IF(H547=0,"",+G547*H547)</f>
        <v/>
      </c>
    </row>
    <row r="548" spans="1:9" s="490" customFormat="1" ht="13" x14ac:dyDescent="0.3">
      <c r="A548" s="483"/>
      <c r="B548" s="483"/>
      <c r="C548" s="484"/>
      <c r="D548" s="484"/>
      <c r="E548" s="402"/>
      <c r="F548" s="399"/>
      <c r="G548" s="399"/>
      <c r="H548" s="63"/>
      <c r="I548" s="67"/>
    </row>
    <row r="549" spans="1:9" s="490" customFormat="1" ht="25" x14ac:dyDescent="0.3">
      <c r="A549" s="483"/>
      <c r="B549" s="402" t="s">
        <v>2692</v>
      </c>
      <c r="C549" s="484"/>
      <c r="D549" s="484"/>
      <c r="E549" s="576" t="s">
        <v>2670</v>
      </c>
      <c r="F549" s="481" t="s">
        <v>1764</v>
      </c>
      <c r="G549" s="399">
        <v>270</v>
      </c>
      <c r="H549" s="941"/>
      <c r="I549" s="67" t="str">
        <f>IF(H549=0,"",+G549*H549)</f>
        <v/>
      </c>
    </row>
    <row r="550" spans="1:9" s="490" customFormat="1" ht="13" x14ac:dyDescent="0.3">
      <c r="A550" s="483"/>
      <c r="B550" s="483"/>
      <c r="C550" s="484"/>
      <c r="D550" s="484"/>
      <c r="E550" s="402"/>
      <c r="F550" s="399"/>
      <c r="G550" s="399"/>
      <c r="H550" s="63"/>
      <c r="I550" s="67"/>
    </row>
    <row r="551" spans="1:9" s="490" customFormat="1" ht="25" x14ac:dyDescent="0.3">
      <c r="A551" s="483"/>
      <c r="B551" s="402" t="s">
        <v>2693</v>
      </c>
      <c r="C551" s="484"/>
      <c r="D551" s="484"/>
      <c r="E551" s="402" t="s">
        <v>2506</v>
      </c>
      <c r="F551" s="481" t="s">
        <v>1764</v>
      </c>
      <c r="G551" s="399">
        <v>1200</v>
      </c>
      <c r="H551" s="941"/>
      <c r="I551" s="67" t="str">
        <f>IF(H551=0,"",+G551*H551)</f>
        <v/>
      </c>
    </row>
    <row r="552" spans="1:9" s="490" customFormat="1" ht="13" x14ac:dyDescent="0.3">
      <c r="A552" s="483"/>
      <c r="B552" s="483"/>
      <c r="C552" s="484"/>
      <c r="D552" s="484"/>
      <c r="E552" s="402"/>
      <c r="F552" s="399"/>
      <c r="G552" s="399"/>
      <c r="H552" s="63"/>
      <c r="I552" s="67"/>
    </row>
    <row r="553" spans="1:9" s="490" customFormat="1" ht="25" x14ac:dyDescent="0.3">
      <c r="A553" s="483"/>
      <c r="B553" s="402" t="s">
        <v>2694</v>
      </c>
      <c r="C553" s="484"/>
      <c r="D553" s="484"/>
      <c r="E553" s="402" t="s">
        <v>2695</v>
      </c>
      <c r="F553" s="481" t="s">
        <v>1764</v>
      </c>
      <c r="G553" s="399">
        <v>280</v>
      </c>
      <c r="H553" s="941"/>
      <c r="I553" s="67" t="str">
        <f>IF(H553=0,"",+G553*H553)</f>
        <v/>
      </c>
    </row>
    <row r="554" spans="1:9" s="490" customFormat="1" ht="13" x14ac:dyDescent="0.3">
      <c r="A554" s="483"/>
      <c r="B554" s="483"/>
      <c r="C554" s="484"/>
      <c r="D554" s="484"/>
      <c r="E554" s="402"/>
      <c r="F554" s="399"/>
      <c r="G554" s="399"/>
      <c r="H554" s="63"/>
      <c r="I554" s="67"/>
    </row>
    <row r="555" spans="1:9" s="490" customFormat="1" ht="25" x14ac:dyDescent="0.3">
      <c r="A555" s="483"/>
      <c r="B555" s="402" t="s">
        <v>2696</v>
      </c>
      <c r="C555" s="484"/>
      <c r="D555" s="484"/>
      <c r="E555" s="402" t="s">
        <v>2697</v>
      </c>
      <c r="F555" s="481" t="s">
        <v>1764</v>
      </c>
      <c r="G555" s="399">
        <v>1120</v>
      </c>
      <c r="H555" s="941"/>
      <c r="I555" s="67" t="str">
        <f>IF(H555=0,"",+G555*H555)</f>
        <v/>
      </c>
    </row>
    <row r="556" spans="1:9" s="490" customFormat="1" ht="13" x14ac:dyDescent="0.3">
      <c r="A556" s="483"/>
      <c r="B556" s="486"/>
      <c r="C556" s="484"/>
      <c r="D556" s="484"/>
      <c r="E556" s="402"/>
      <c r="F556" s="399"/>
      <c r="G556" s="399"/>
      <c r="H556" s="63"/>
      <c r="I556" s="67"/>
    </row>
    <row r="557" spans="1:9" s="490" customFormat="1" ht="13" x14ac:dyDescent="0.3">
      <c r="A557" s="483"/>
      <c r="B557" s="486"/>
      <c r="C557" s="484"/>
      <c r="D557" s="484"/>
      <c r="E557" s="402"/>
      <c r="F557" s="399"/>
      <c r="G557" s="399"/>
      <c r="H557" s="63"/>
      <c r="I557" s="67"/>
    </row>
    <row r="558" spans="1:9" s="490" customFormat="1" ht="13" x14ac:dyDescent="0.3">
      <c r="A558" s="483"/>
      <c r="B558" s="486"/>
      <c r="C558" s="484"/>
      <c r="D558" s="484"/>
      <c r="E558" s="402"/>
      <c r="F558" s="399"/>
      <c r="G558" s="399"/>
      <c r="H558" s="63"/>
      <c r="I558" s="67"/>
    </row>
    <row r="559" spans="1:9" s="490" customFormat="1" ht="13" x14ac:dyDescent="0.3">
      <c r="A559" s="483"/>
      <c r="B559" s="486"/>
      <c r="C559" s="484"/>
      <c r="D559" s="484"/>
      <c r="E559" s="402"/>
      <c r="F559" s="399"/>
      <c r="G559" s="399"/>
      <c r="H559" s="63"/>
      <c r="I559" s="67"/>
    </row>
    <row r="560" spans="1:9" s="490" customFormat="1" ht="13" x14ac:dyDescent="0.3">
      <c r="A560" s="483"/>
      <c r="B560" s="486"/>
      <c r="C560" s="484"/>
      <c r="D560" s="484"/>
      <c r="E560" s="402"/>
      <c r="F560" s="399"/>
      <c r="G560" s="399"/>
      <c r="H560" s="63"/>
      <c r="I560" s="67"/>
    </row>
    <row r="561" spans="1:9" s="490" customFormat="1" ht="13" x14ac:dyDescent="0.3">
      <c r="A561" s="483"/>
      <c r="B561" s="486"/>
      <c r="C561" s="484"/>
      <c r="D561" s="484"/>
      <c r="E561" s="402"/>
      <c r="F561" s="399"/>
      <c r="G561" s="399"/>
      <c r="H561" s="63"/>
      <c r="I561" s="67"/>
    </row>
    <row r="562" spans="1:9" s="490" customFormat="1" ht="13" x14ac:dyDescent="0.3">
      <c r="A562" s="483"/>
      <c r="B562" s="486"/>
      <c r="C562" s="484"/>
      <c r="D562" s="484"/>
      <c r="E562" s="402"/>
      <c r="F562" s="399"/>
      <c r="G562" s="399"/>
      <c r="H562" s="63"/>
      <c r="I562" s="67"/>
    </row>
    <row r="563" spans="1:9" s="490" customFormat="1" ht="13" x14ac:dyDescent="0.3">
      <c r="A563" s="483"/>
      <c r="B563" s="486"/>
      <c r="C563" s="484"/>
      <c r="D563" s="484"/>
      <c r="E563" s="402"/>
      <c r="F563" s="399"/>
      <c r="G563" s="399"/>
      <c r="H563" s="63"/>
      <c r="I563" s="67"/>
    </row>
    <row r="564" spans="1:9" s="490" customFormat="1" ht="13" x14ac:dyDescent="0.3">
      <c r="A564" s="483"/>
      <c r="B564" s="486"/>
      <c r="C564" s="484"/>
      <c r="D564" s="484"/>
      <c r="E564" s="402"/>
      <c r="F564" s="399"/>
      <c r="G564" s="399"/>
      <c r="H564" s="63"/>
      <c r="I564" s="67"/>
    </row>
    <row r="565" spans="1:9" s="490" customFormat="1" ht="13" x14ac:dyDescent="0.3">
      <c r="A565" s="483"/>
      <c r="B565" s="486"/>
      <c r="C565" s="484"/>
      <c r="D565" s="484"/>
      <c r="E565" s="402"/>
      <c r="F565" s="399"/>
      <c r="G565" s="399"/>
      <c r="H565" s="63"/>
      <c r="I565" s="67"/>
    </row>
    <row r="566" spans="1:9" s="490" customFormat="1" ht="13" x14ac:dyDescent="0.3">
      <c r="A566" s="483"/>
      <c r="B566" s="486"/>
      <c r="C566" s="484"/>
      <c r="D566" s="484"/>
      <c r="E566" s="402"/>
      <c r="F566" s="399"/>
      <c r="G566" s="399"/>
      <c r="H566" s="63"/>
      <c r="I566" s="67"/>
    </row>
    <row r="567" spans="1:9" s="490" customFormat="1" ht="13" x14ac:dyDescent="0.3">
      <c r="A567" s="483"/>
      <c r="B567" s="486"/>
      <c r="C567" s="484"/>
      <c r="D567" s="484"/>
      <c r="E567" s="402"/>
      <c r="F567" s="399"/>
      <c r="G567" s="399"/>
      <c r="H567" s="63"/>
      <c r="I567" s="67"/>
    </row>
    <row r="568" spans="1:9" s="490" customFormat="1" ht="13" x14ac:dyDescent="0.3">
      <c r="A568" s="483"/>
      <c r="B568" s="486"/>
      <c r="C568" s="484"/>
      <c r="D568" s="484"/>
      <c r="E568" s="402"/>
      <c r="F568" s="399"/>
      <c r="G568" s="399"/>
      <c r="H568" s="63"/>
      <c r="I568" s="67"/>
    </row>
    <row r="569" spans="1:9" s="490" customFormat="1" ht="13" x14ac:dyDescent="0.3">
      <c r="A569" s="483"/>
      <c r="B569" s="486"/>
      <c r="C569" s="484"/>
      <c r="D569" s="484"/>
      <c r="E569" s="402"/>
      <c r="F569" s="399"/>
      <c r="G569" s="399"/>
      <c r="H569" s="63"/>
      <c r="I569" s="67"/>
    </row>
    <row r="570" spans="1:9" s="490" customFormat="1" ht="13" x14ac:dyDescent="0.3">
      <c r="A570" s="483"/>
      <c r="B570" s="486"/>
      <c r="C570" s="484"/>
      <c r="D570" s="484"/>
      <c r="E570" s="402"/>
      <c r="F570" s="399"/>
      <c r="G570" s="399"/>
      <c r="H570" s="63"/>
      <c r="I570" s="67"/>
    </row>
    <row r="571" spans="1:9" s="490" customFormat="1" ht="13" x14ac:dyDescent="0.3">
      <c r="A571" s="483"/>
      <c r="B571" s="486"/>
      <c r="C571" s="484"/>
      <c r="D571" s="484"/>
      <c r="E571" s="402"/>
      <c r="F571" s="399"/>
      <c r="G571" s="399"/>
      <c r="H571" s="63"/>
      <c r="I571" s="67"/>
    </row>
    <row r="572" spans="1:9" s="490" customFormat="1" ht="13" x14ac:dyDescent="0.3">
      <c r="A572" s="483"/>
      <c r="B572" s="486"/>
      <c r="C572" s="484"/>
      <c r="D572" s="484"/>
      <c r="E572" s="402"/>
      <c r="F572" s="399"/>
      <c r="G572" s="399"/>
      <c r="H572" s="63"/>
      <c r="I572" s="67"/>
    </row>
    <row r="573" spans="1:9" s="490" customFormat="1" ht="13" x14ac:dyDescent="0.3">
      <c r="A573" s="483"/>
      <c r="B573" s="486"/>
      <c r="C573" s="484"/>
      <c r="D573" s="484"/>
      <c r="E573" s="402"/>
      <c r="F573" s="399"/>
      <c r="G573" s="399"/>
      <c r="H573" s="63"/>
      <c r="I573" s="67"/>
    </row>
    <row r="574" spans="1:9" s="490" customFormat="1" ht="13" x14ac:dyDescent="0.3">
      <c r="A574" s="483"/>
      <c r="B574" s="486"/>
      <c r="C574" s="484"/>
      <c r="D574" s="484"/>
      <c r="E574" s="402"/>
      <c r="F574" s="399"/>
      <c r="G574" s="399"/>
      <c r="H574" s="63"/>
      <c r="I574" s="67"/>
    </row>
    <row r="575" spans="1:9" s="490" customFormat="1" ht="13" x14ac:dyDescent="0.3">
      <c r="A575" s="483"/>
      <c r="B575" s="486"/>
      <c r="C575" s="484"/>
      <c r="D575" s="484"/>
      <c r="E575" s="402"/>
      <c r="F575" s="399"/>
      <c r="G575" s="399"/>
      <c r="H575" s="63"/>
      <c r="I575" s="67"/>
    </row>
    <row r="576" spans="1:9" s="490" customFormat="1" ht="13" x14ac:dyDescent="0.3">
      <c r="A576" s="483"/>
      <c r="B576" s="486"/>
      <c r="C576" s="484"/>
      <c r="D576" s="484"/>
      <c r="E576" s="402"/>
      <c r="F576" s="399"/>
      <c r="G576" s="399"/>
      <c r="H576" s="63"/>
      <c r="I576" s="67"/>
    </row>
    <row r="577" spans="1:9" s="490" customFormat="1" ht="13" x14ac:dyDescent="0.3">
      <c r="A577" s="483"/>
      <c r="B577" s="486"/>
      <c r="C577" s="484"/>
      <c r="D577" s="484"/>
      <c r="E577" s="402"/>
      <c r="F577" s="399"/>
      <c r="G577" s="399"/>
      <c r="H577" s="63"/>
      <c r="I577" s="67"/>
    </row>
    <row r="578" spans="1:9" s="490" customFormat="1" ht="13" x14ac:dyDescent="0.3">
      <c r="A578" s="483"/>
      <c r="B578" s="486"/>
      <c r="C578" s="484"/>
      <c r="D578" s="484"/>
      <c r="E578" s="402"/>
      <c r="F578" s="399"/>
      <c r="G578" s="399"/>
      <c r="H578" s="63"/>
      <c r="I578" s="67"/>
    </row>
    <row r="579" spans="1:9" s="490" customFormat="1" ht="13" x14ac:dyDescent="0.3">
      <c r="A579" s="483"/>
      <c r="B579" s="486"/>
      <c r="C579" s="484"/>
      <c r="D579" s="484"/>
      <c r="E579" s="402"/>
      <c r="F579" s="399"/>
      <c r="G579" s="399"/>
      <c r="H579" s="63"/>
      <c r="I579" s="67"/>
    </row>
    <row r="580" spans="1:9" s="490" customFormat="1" ht="13" x14ac:dyDescent="0.3">
      <c r="A580" s="483"/>
      <c r="B580" s="486"/>
      <c r="C580" s="484"/>
      <c r="D580" s="484"/>
      <c r="E580" s="402"/>
      <c r="F580" s="399"/>
      <c r="G580" s="399"/>
      <c r="H580" s="63"/>
      <c r="I580" s="67"/>
    </row>
    <row r="581" spans="1:9" s="490" customFormat="1" ht="13" x14ac:dyDescent="0.3">
      <c r="A581" s="483"/>
      <c r="B581" s="486"/>
      <c r="C581" s="484"/>
      <c r="D581" s="484"/>
      <c r="E581" s="402"/>
      <c r="F581" s="399"/>
      <c r="G581" s="399"/>
      <c r="H581" s="63"/>
      <c r="I581" s="67"/>
    </row>
    <row r="582" spans="1:9" s="490" customFormat="1" ht="13" x14ac:dyDescent="0.3">
      <c r="A582" s="483"/>
      <c r="B582" s="486"/>
      <c r="C582" s="484"/>
      <c r="D582" s="484"/>
      <c r="E582" s="402"/>
      <c r="F582" s="399"/>
      <c r="G582" s="399"/>
      <c r="H582" s="63"/>
      <c r="I582" s="67"/>
    </row>
    <row r="583" spans="1:9" s="490" customFormat="1" ht="13" x14ac:dyDescent="0.3">
      <c r="A583" s="483"/>
      <c r="B583" s="486"/>
      <c r="C583" s="484"/>
      <c r="D583" s="484"/>
      <c r="E583" s="402"/>
      <c r="F583" s="399"/>
      <c r="G583" s="399"/>
      <c r="H583" s="63"/>
      <c r="I583" s="67"/>
    </row>
    <row r="584" spans="1:9" s="490" customFormat="1" ht="13" x14ac:dyDescent="0.3">
      <c r="A584" s="483"/>
      <c r="B584" s="486"/>
      <c r="C584" s="484"/>
      <c r="D584" s="484"/>
      <c r="E584" s="402"/>
      <c r="F584" s="399"/>
      <c r="G584" s="399"/>
      <c r="H584" s="63"/>
      <c r="I584" s="67"/>
    </row>
    <row r="585" spans="1:9" s="490" customFormat="1" ht="13" x14ac:dyDescent="0.3">
      <c r="A585" s="483"/>
      <c r="B585" s="486"/>
      <c r="C585" s="484"/>
      <c r="D585" s="484"/>
      <c r="E585" s="402"/>
      <c r="F585" s="399"/>
      <c r="G585" s="399"/>
      <c r="H585" s="63"/>
      <c r="I585" s="67"/>
    </row>
    <row r="586" spans="1:9" s="490" customFormat="1" ht="13" x14ac:dyDescent="0.3">
      <c r="A586" s="483"/>
      <c r="B586" s="486"/>
      <c r="C586" s="484"/>
      <c r="D586" s="484"/>
      <c r="E586" s="402"/>
      <c r="F586" s="399"/>
      <c r="G586" s="399"/>
      <c r="H586" s="63"/>
      <c r="I586" s="67"/>
    </row>
    <row r="587" spans="1:9" s="490" customFormat="1" ht="13" x14ac:dyDescent="0.3">
      <c r="A587" s="483"/>
      <c r="B587" s="486"/>
      <c r="C587" s="484"/>
      <c r="D587" s="484"/>
      <c r="E587" s="402"/>
      <c r="F587" s="399"/>
      <c r="G587" s="399"/>
      <c r="H587" s="63"/>
      <c r="I587" s="67"/>
    </row>
    <row r="588" spans="1:9" s="490" customFormat="1" ht="13" x14ac:dyDescent="0.3">
      <c r="A588" s="483"/>
      <c r="B588" s="486"/>
      <c r="C588" s="484"/>
      <c r="D588" s="484"/>
      <c r="E588" s="402"/>
      <c r="F588" s="399"/>
      <c r="G588" s="399"/>
      <c r="H588" s="63"/>
      <c r="I588" s="67"/>
    </row>
    <row r="589" spans="1:9" s="490" customFormat="1" ht="13" x14ac:dyDescent="0.3">
      <c r="A589" s="483"/>
      <c r="B589" s="486"/>
      <c r="C589" s="484"/>
      <c r="D589" s="484"/>
      <c r="E589" s="402"/>
      <c r="F589" s="399"/>
      <c r="G589" s="399"/>
      <c r="H589" s="63"/>
      <c r="I589" s="67"/>
    </row>
    <row r="590" spans="1:9" s="490" customFormat="1" ht="13" x14ac:dyDescent="0.3">
      <c r="A590" s="483"/>
      <c r="B590" s="486"/>
      <c r="C590" s="484"/>
      <c r="D590" s="484"/>
      <c r="E590" s="402"/>
      <c r="F590" s="399"/>
      <c r="G590" s="399"/>
      <c r="H590" s="63"/>
      <c r="I590" s="67"/>
    </row>
    <row r="591" spans="1:9" s="490" customFormat="1" ht="13" x14ac:dyDescent="0.3">
      <c r="A591" s="483"/>
      <c r="B591" s="486"/>
      <c r="C591" s="484"/>
      <c r="D591" s="484"/>
      <c r="E591" s="402"/>
      <c r="F591" s="399"/>
      <c r="G591" s="399"/>
      <c r="H591" s="63"/>
      <c r="I591" s="67"/>
    </row>
    <row r="592" spans="1:9" s="490" customFormat="1" ht="13" x14ac:dyDescent="0.3">
      <c r="A592" s="483"/>
      <c r="B592" s="486"/>
      <c r="C592" s="484"/>
      <c r="D592" s="484"/>
      <c r="E592" s="402"/>
      <c r="F592" s="399"/>
      <c r="G592" s="399"/>
      <c r="H592" s="63"/>
      <c r="I592" s="67"/>
    </row>
    <row r="593" spans="1:9" s="490" customFormat="1" ht="13" x14ac:dyDescent="0.3">
      <c r="A593" s="483"/>
      <c r="B593" s="486"/>
      <c r="C593" s="484"/>
      <c r="D593" s="484"/>
      <c r="E593" s="402"/>
      <c r="F593" s="399"/>
      <c r="G593" s="399"/>
      <c r="H593" s="63"/>
      <c r="I593" s="67"/>
    </row>
    <row r="594" spans="1:9" s="490" customFormat="1" ht="13" x14ac:dyDescent="0.3">
      <c r="A594" s="483"/>
      <c r="B594" s="486"/>
      <c r="C594" s="484"/>
      <c r="D594" s="484"/>
      <c r="E594" s="402"/>
      <c r="F594" s="399"/>
      <c r="G594" s="399"/>
      <c r="H594" s="63"/>
      <c r="I594" s="67"/>
    </row>
    <row r="595" spans="1:9" s="490" customFormat="1" ht="13" x14ac:dyDescent="0.3">
      <c r="A595" s="483"/>
      <c r="B595" s="486"/>
      <c r="C595" s="484"/>
      <c r="D595" s="484"/>
      <c r="E595" s="402"/>
      <c r="F595" s="399"/>
      <c r="G595" s="399"/>
      <c r="H595" s="63"/>
      <c r="I595" s="67"/>
    </row>
    <row r="596" spans="1:9" s="490" customFormat="1" ht="13" x14ac:dyDescent="0.3">
      <c r="A596" s="483"/>
      <c r="B596" s="486"/>
      <c r="C596" s="484"/>
      <c r="D596" s="484"/>
      <c r="E596" s="402"/>
      <c r="F596" s="399"/>
      <c r="G596" s="399"/>
      <c r="H596" s="63"/>
      <c r="I596" s="67"/>
    </row>
    <row r="597" spans="1:9" s="490" customFormat="1" ht="13" x14ac:dyDescent="0.3">
      <c r="A597" s="483"/>
      <c r="B597" s="486"/>
      <c r="C597" s="484"/>
      <c r="D597" s="484"/>
      <c r="E597" s="402"/>
      <c r="F597" s="399"/>
      <c r="G597" s="399"/>
      <c r="H597" s="63"/>
      <c r="I597" s="67"/>
    </row>
    <row r="598" spans="1:9" s="490" customFormat="1" ht="13" x14ac:dyDescent="0.3">
      <c r="A598" s="483"/>
      <c r="B598" s="486"/>
      <c r="C598" s="484"/>
      <c r="D598" s="484"/>
      <c r="E598" s="402"/>
      <c r="F598" s="399"/>
      <c r="G598" s="399"/>
      <c r="H598" s="63"/>
      <c r="I598" s="67"/>
    </row>
    <row r="599" spans="1:9" s="490" customFormat="1" ht="13" x14ac:dyDescent="0.3">
      <c r="A599" s="483"/>
      <c r="B599" s="486"/>
      <c r="C599" s="484"/>
      <c r="D599" s="484"/>
      <c r="E599" s="402"/>
      <c r="F599" s="399"/>
      <c r="G599" s="399"/>
      <c r="H599" s="63"/>
      <c r="I599" s="67"/>
    </row>
    <row r="600" spans="1:9" s="490" customFormat="1" ht="13" x14ac:dyDescent="0.3">
      <c r="A600" s="483"/>
      <c r="B600" s="486"/>
      <c r="C600" s="484"/>
      <c r="D600" s="484"/>
      <c r="E600" s="402"/>
      <c r="F600" s="399"/>
      <c r="G600" s="399"/>
      <c r="H600" s="63"/>
      <c r="I600" s="67"/>
    </row>
    <row r="601" spans="1:9" s="490" customFormat="1" ht="13" x14ac:dyDescent="0.3">
      <c r="A601" s="483"/>
      <c r="B601" s="486"/>
      <c r="C601" s="484"/>
      <c r="D601" s="484"/>
      <c r="E601" s="402"/>
      <c r="F601" s="399"/>
      <c r="G601" s="399"/>
      <c r="H601" s="63"/>
      <c r="I601" s="67"/>
    </row>
    <row r="602" spans="1:9" s="490" customFormat="1" ht="13" x14ac:dyDescent="0.3">
      <c r="A602" s="483"/>
      <c r="B602" s="486"/>
      <c r="C602" s="484"/>
      <c r="D602" s="484"/>
      <c r="E602" s="402"/>
      <c r="F602" s="399"/>
      <c r="G602" s="399"/>
      <c r="H602" s="63"/>
      <c r="I602" s="67"/>
    </row>
    <row r="603" spans="1:9" s="490" customFormat="1" ht="13" x14ac:dyDescent="0.3">
      <c r="A603" s="483"/>
      <c r="B603" s="486"/>
      <c r="C603" s="484"/>
      <c r="D603" s="484"/>
      <c r="E603" s="402"/>
      <c r="F603" s="399"/>
      <c r="G603" s="399"/>
      <c r="H603" s="63"/>
      <c r="I603" s="67"/>
    </row>
    <row r="604" spans="1:9" s="490" customFormat="1" ht="13" x14ac:dyDescent="0.3">
      <c r="A604" s="483"/>
      <c r="B604" s="486"/>
      <c r="C604" s="484"/>
      <c r="D604" s="484"/>
      <c r="E604" s="402"/>
      <c r="F604" s="399"/>
      <c r="G604" s="399"/>
      <c r="H604" s="63"/>
      <c r="I604" s="67"/>
    </row>
    <row r="605" spans="1:9" s="490" customFormat="1" ht="13" x14ac:dyDescent="0.3">
      <c r="A605" s="483"/>
      <c r="B605" s="486"/>
      <c r="C605" s="484"/>
      <c r="D605" s="484"/>
      <c r="E605" s="402"/>
      <c r="F605" s="399"/>
      <c r="G605" s="399"/>
      <c r="H605" s="63"/>
      <c r="I605" s="67"/>
    </row>
    <row r="606" spans="1:9" s="490" customFormat="1" ht="13" x14ac:dyDescent="0.3">
      <c r="A606" s="483"/>
      <c r="B606" s="486"/>
      <c r="C606" s="484"/>
      <c r="D606" s="484"/>
      <c r="E606" s="402"/>
      <c r="F606" s="399"/>
      <c r="G606" s="399"/>
      <c r="H606" s="63"/>
      <c r="I606" s="67"/>
    </row>
    <row r="607" spans="1:9" x14ac:dyDescent="0.35">
      <c r="A607" s="483"/>
      <c r="B607" s="483"/>
      <c r="C607" s="484"/>
      <c r="D607" s="484"/>
      <c r="E607" s="555"/>
      <c r="F607" s="481"/>
      <c r="G607" s="482"/>
      <c r="H607" s="63"/>
      <c r="I607" s="65"/>
    </row>
    <row r="608" spans="1:9" x14ac:dyDescent="0.35">
      <c r="A608" s="483"/>
      <c r="B608" s="483"/>
      <c r="C608" s="484"/>
      <c r="D608" s="484"/>
      <c r="E608" s="555"/>
      <c r="F608" s="481"/>
      <c r="G608" s="482"/>
      <c r="H608" s="63"/>
      <c r="I608" s="65"/>
    </row>
    <row r="609" spans="1:9" x14ac:dyDescent="0.35">
      <c r="A609" s="483"/>
      <c r="B609" s="483"/>
      <c r="C609" s="484"/>
      <c r="D609" s="484"/>
      <c r="E609" s="555"/>
      <c r="F609" s="481"/>
      <c r="G609" s="482"/>
      <c r="H609" s="63"/>
      <c r="I609" s="65"/>
    </row>
    <row r="610" spans="1:9" x14ac:dyDescent="0.35">
      <c r="A610" s="483"/>
      <c r="B610" s="483"/>
      <c r="C610" s="484"/>
      <c r="D610" s="484"/>
      <c r="E610" s="555"/>
      <c r="F610" s="481"/>
      <c r="G610" s="482"/>
      <c r="H610" s="63"/>
      <c r="I610" s="65"/>
    </row>
    <row r="611" spans="1:9" x14ac:dyDescent="0.35">
      <c r="A611" s="483"/>
      <c r="B611" s="483"/>
      <c r="C611" s="484"/>
      <c r="D611" s="484"/>
      <c r="E611" s="555"/>
      <c r="F611" s="481"/>
      <c r="G611" s="482"/>
      <c r="H611" s="63"/>
      <c r="I611" s="65"/>
    </row>
    <row r="612" spans="1:9" x14ac:dyDescent="0.35">
      <c r="A612" s="483"/>
      <c r="B612" s="483"/>
      <c r="C612" s="484"/>
      <c r="D612" s="484"/>
      <c r="E612" s="555"/>
      <c r="F612" s="481"/>
      <c r="G612" s="482"/>
      <c r="H612" s="63"/>
      <c r="I612" s="65"/>
    </row>
    <row r="613" spans="1:9" x14ac:dyDescent="0.35">
      <c r="A613" s="483"/>
      <c r="B613" s="483"/>
      <c r="C613" s="484"/>
      <c r="D613" s="484"/>
      <c r="E613" s="555"/>
      <c r="F613" s="481"/>
      <c r="G613" s="482"/>
      <c r="H613" s="63"/>
      <c r="I613" s="65"/>
    </row>
    <row r="614" spans="1:9" x14ac:dyDescent="0.35">
      <c r="A614" s="499" t="s">
        <v>172</v>
      </c>
      <c r="B614" s="499"/>
      <c r="C614" s="499"/>
      <c r="D614" s="499"/>
      <c r="E614" s="500"/>
      <c r="F614" s="501"/>
      <c r="G614" s="502"/>
      <c r="H614" s="499"/>
      <c r="I614" s="64" t="str">
        <f>IF(SUM(I540:I613)=0,"",SUM(I540:I613))</f>
        <v/>
      </c>
    </row>
    <row r="615" spans="1:9" x14ac:dyDescent="0.35">
      <c r="A615" s="627" t="s">
        <v>2447</v>
      </c>
      <c r="B615" s="627"/>
      <c r="C615" s="628"/>
      <c r="D615" s="628"/>
      <c r="E615" s="629" t="s">
        <v>12</v>
      </c>
      <c r="F615" s="472" t="s">
        <v>13</v>
      </c>
      <c r="G615" s="473" t="s">
        <v>14</v>
      </c>
      <c r="H615" s="114" t="s">
        <v>15</v>
      </c>
      <c r="I615" s="114" t="s">
        <v>16</v>
      </c>
    </row>
    <row r="616" spans="1:9" x14ac:dyDescent="0.35">
      <c r="A616" s="483"/>
      <c r="B616" s="483"/>
      <c r="C616" s="484"/>
      <c r="D616" s="484"/>
      <c r="E616" s="485"/>
      <c r="F616" s="481"/>
      <c r="G616" s="482"/>
      <c r="H616" s="63"/>
      <c r="I616" s="65"/>
    </row>
    <row r="617" spans="1:9" x14ac:dyDescent="0.35">
      <c r="A617" s="526" t="s">
        <v>2698</v>
      </c>
      <c r="B617" s="483"/>
      <c r="C617" s="484"/>
      <c r="D617" s="484"/>
      <c r="E617" s="485" t="s">
        <v>2699</v>
      </c>
      <c r="F617" s="481"/>
      <c r="G617" s="482"/>
      <c r="H617" s="63"/>
      <c r="I617" s="65"/>
    </row>
    <row r="618" spans="1:9" x14ac:dyDescent="0.35">
      <c r="A618" s="483"/>
      <c r="B618" s="483"/>
      <c r="C618" s="484"/>
      <c r="D618" s="484"/>
      <c r="E618" s="555"/>
      <c r="F618" s="481"/>
      <c r="G618" s="482"/>
      <c r="H618" s="63"/>
      <c r="I618" s="65"/>
    </row>
    <row r="619" spans="1:9" x14ac:dyDescent="0.35">
      <c r="A619" s="483" t="s">
        <v>2700</v>
      </c>
      <c r="B619" s="483"/>
      <c r="C619" s="484"/>
      <c r="D619" s="484"/>
      <c r="E619" s="556" t="s">
        <v>2701</v>
      </c>
      <c r="F619" s="482"/>
      <c r="G619" s="482"/>
      <c r="H619" s="63"/>
      <c r="I619" s="65"/>
    </row>
    <row r="620" spans="1:9" x14ac:dyDescent="0.35">
      <c r="A620" s="483"/>
      <c r="B620" s="483"/>
      <c r="C620" s="484"/>
      <c r="D620" s="484"/>
      <c r="E620" s="556"/>
      <c r="F620" s="482"/>
      <c r="G620" s="482"/>
      <c r="H620" s="63"/>
      <c r="I620" s="65"/>
    </row>
    <row r="621" spans="1:9" x14ac:dyDescent="0.35">
      <c r="A621" s="483"/>
      <c r="B621" s="483" t="s">
        <v>2702</v>
      </c>
      <c r="C621" s="484"/>
      <c r="D621" s="484"/>
      <c r="E621" s="555" t="s">
        <v>2703</v>
      </c>
      <c r="F621" s="482"/>
      <c r="G621" s="482"/>
      <c r="H621" s="63"/>
      <c r="I621" s="65"/>
    </row>
    <row r="622" spans="1:9" x14ac:dyDescent="0.35">
      <c r="A622" s="483"/>
      <c r="B622" s="483"/>
      <c r="C622" s="484"/>
      <c r="D622" s="484"/>
      <c r="E622" s="555"/>
      <c r="F622" s="482"/>
      <c r="G622" s="482"/>
      <c r="H622" s="63"/>
      <c r="I622" s="65"/>
    </row>
    <row r="623" spans="1:9" x14ac:dyDescent="0.35">
      <c r="A623" s="483"/>
      <c r="B623" s="483"/>
      <c r="C623" s="484" t="s">
        <v>41</v>
      </c>
      <c r="D623" s="484"/>
      <c r="E623" s="555" t="s">
        <v>2704</v>
      </c>
      <c r="F623" s="482" t="s">
        <v>522</v>
      </c>
      <c r="G623" s="482">
        <v>0.2</v>
      </c>
      <c r="H623" s="941"/>
      <c r="I623" s="67" t="str">
        <f>IF(G623*H623=0,"",G623*H623)</f>
        <v/>
      </c>
    </row>
    <row r="624" spans="1:9" x14ac:dyDescent="0.35">
      <c r="A624" s="483"/>
      <c r="B624" s="483"/>
      <c r="C624" s="484"/>
      <c r="D624" s="484"/>
      <c r="E624" s="555"/>
      <c r="F624" s="482"/>
      <c r="G624" s="482"/>
      <c r="H624" s="63"/>
      <c r="I624" s="65"/>
    </row>
    <row r="625" spans="1:9" x14ac:dyDescent="0.35">
      <c r="A625" s="483"/>
      <c r="B625" s="483"/>
      <c r="C625" s="484" t="s">
        <v>44</v>
      </c>
      <c r="D625" s="484"/>
      <c r="E625" s="555" t="s">
        <v>2705</v>
      </c>
      <c r="F625" s="482" t="s">
        <v>522</v>
      </c>
      <c r="G625" s="482">
        <v>3.3</v>
      </c>
      <c r="H625" s="941"/>
      <c r="I625" s="67" t="str">
        <f>IF(G625*H625=0,"",G625*H625)</f>
        <v/>
      </c>
    </row>
    <row r="626" spans="1:9" x14ac:dyDescent="0.35">
      <c r="A626" s="483"/>
      <c r="B626" s="483"/>
      <c r="C626" s="484"/>
      <c r="D626" s="484"/>
      <c r="E626" s="555"/>
      <c r="F626" s="482"/>
      <c r="G626" s="482"/>
      <c r="H626" s="63"/>
      <c r="I626" s="65"/>
    </row>
    <row r="627" spans="1:9" x14ac:dyDescent="0.35">
      <c r="A627" s="483"/>
      <c r="B627" s="483" t="s">
        <v>2706</v>
      </c>
      <c r="C627" s="484"/>
      <c r="D627" s="484"/>
      <c r="E627" s="555" t="s">
        <v>2668</v>
      </c>
      <c r="F627" s="482"/>
      <c r="G627" s="482"/>
      <c r="H627" s="63"/>
      <c r="I627" s="67" t="str">
        <f>IF(G627*H627=0,"",G627*H627)</f>
        <v/>
      </c>
    </row>
    <row r="628" spans="1:9" x14ac:dyDescent="0.35">
      <c r="A628" s="483"/>
      <c r="B628" s="483"/>
      <c r="C628" s="484"/>
      <c r="D628" s="484"/>
      <c r="E628" s="555"/>
      <c r="F628" s="482"/>
      <c r="G628" s="482"/>
      <c r="H628" s="63"/>
      <c r="I628" s="65"/>
    </row>
    <row r="629" spans="1:9" x14ac:dyDescent="0.35">
      <c r="A629" s="483"/>
      <c r="B629" s="483"/>
      <c r="C629" s="484" t="s">
        <v>41</v>
      </c>
      <c r="D629" s="484"/>
      <c r="E629" s="555" t="s">
        <v>2704</v>
      </c>
      <c r="F629" s="482" t="s">
        <v>522</v>
      </c>
      <c r="G629" s="482">
        <v>1</v>
      </c>
      <c r="H629" s="941"/>
      <c r="I629" s="67" t="str">
        <f>IF(G629*H629=0,"",G629*H629)</f>
        <v/>
      </c>
    </row>
    <row r="630" spans="1:9" x14ac:dyDescent="0.35">
      <c r="A630" s="483"/>
      <c r="B630" s="483"/>
      <c r="C630" s="484"/>
      <c r="D630" s="484"/>
      <c r="E630" s="555"/>
      <c r="F630" s="482"/>
      <c r="G630" s="482"/>
      <c r="H630" s="63"/>
      <c r="I630" s="65"/>
    </row>
    <row r="631" spans="1:9" x14ac:dyDescent="0.35">
      <c r="A631" s="483"/>
      <c r="B631" s="483"/>
      <c r="C631" s="484" t="s">
        <v>44</v>
      </c>
      <c r="D631" s="484"/>
      <c r="E631" s="555" t="s">
        <v>2705</v>
      </c>
      <c r="F631" s="482" t="s">
        <v>522</v>
      </c>
      <c r="G631" s="482">
        <v>11</v>
      </c>
      <c r="H631" s="941"/>
      <c r="I631" s="67" t="str">
        <f>IF(G631*H631=0,"",G631*H631)</f>
        <v/>
      </c>
    </row>
    <row r="632" spans="1:9" x14ac:dyDescent="0.35">
      <c r="A632" s="483"/>
      <c r="B632" s="483"/>
      <c r="C632" s="484"/>
      <c r="D632" s="484"/>
      <c r="E632" s="555"/>
      <c r="F632" s="482"/>
      <c r="G632" s="482"/>
      <c r="H632" s="63"/>
      <c r="I632" s="65"/>
    </row>
    <row r="633" spans="1:9" x14ac:dyDescent="0.35">
      <c r="A633" s="483"/>
      <c r="B633" s="483" t="s">
        <v>2707</v>
      </c>
      <c r="C633" s="484"/>
      <c r="D633" s="484"/>
      <c r="E633" s="555" t="s">
        <v>2690</v>
      </c>
      <c r="F633" s="482"/>
      <c r="G633" s="482"/>
      <c r="H633" s="63"/>
      <c r="I633" s="67" t="str">
        <f>IF(G633*H633=0,"",G633*H633)</f>
        <v/>
      </c>
    </row>
    <row r="634" spans="1:9" x14ac:dyDescent="0.35">
      <c r="A634" s="483"/>
      <c r="B634" s="483"/>
      <c r="C634" s="484"/>
      <c r="D634" s="484"/>
      <c r="E634" s="555"/>
      <c r="F634" s="482"/>
      <c r="G634" s="482"/>
      <c r="H634" s="63"/>
      <c r="I634" s="65"/>
    </row>
    <row r="635" spans="1:9" x14ac:dyDescent="0.35">
      <c r="A635" s="483"/>
      <c r="B635" s="483"/>
      <c r="C635" s="484" t="s">
        <v>41</v>
      </c>
      <c r="D635" s="484"/>
      <c r="E635" s="555" t="s">
        <v>2704</v>
      </c>
      <c r="F635" s="482" t="s">
        <v>522</v>
      </c>
      <c r="G635" s="482">
        <v>1</v>
      </c>
      <c r="H635" s="941"/>
      <c r="I635" s="67" t="str">
        <f>IF(G635*H635=0,"",G635*H635)</f>
        <v/>
      </c>
    </row>
    <row r="636" spans="1:9" x14ac:dyDescent="0.35">
      <c r="A636" s="483"/>
      <c r="B636" s="483"/>
      <c r="C636" s="484"/>
      <c r="D636" s="484"/>
      <c r="E636" s="555"/>
      <c r="F636" s="482"/>
      <c r="G636" s="482"/>
      <c r="H636" s="63"/>
      <c r="I636" s="65"/>
    </row>
    <row r="637" spans="1:9" x14ac:dyDescent="0.35">
      <c r="A637" s="483"/>
      <c r="B637" s="483"/>
      <c r="C637" s="484" t="s">
        <v>44</v>
      </c>
      <c r="D637" s="484"/>
      <c r="E637" s="555" t="s">
        <v>2705</v>
      </c>
      <c r="F637" s="482" t="s">
        <v>522</v>
      </c>
      <c r="G637" s="482">
        <v>4</v>
      </c>
      <c r="H637" s="941"/>
      <c r="I637" s="67" t="str">
        <f>IF(G637*H637=0,"",G637*H637)</f>
        <v/>
      </c>
    </row>
    <row r="638" spans="1:9" x14ac:dyDescent="0.35">
      <c r="A638" s="483"/>
      <c r="B638" s="483"/>
      <c r="C638" s="484"/>
      <c r="D638" s="484"/>
      <c r="E638" s="555"/>
      <c r="F638" s="482"/>
      <c r="G638" s="482"/>
      <c r="H638" s="63"/>
      <c r="I638" s="65"/>
    </row>
    <row r="639" spans="1:9" x14ac:dyDescent="0.35">
      <c r="A639" s="483"/>
      <c r="B639" s="483" t="s">
        <v>2708</v>
      </c>
      <c r="C639" s="484"/>
      <c r="D639" s="484"/>
      <c r="E639" s="555" t="s">
        <v>2709</v>
      </c>
      <c r="F639" s="482"/>
      <c r="G639" s="482"/>
      <c r="H639" s="63"/>
      <c r="I639" s="67" t="str">
        <f>IF(G639*H639=0,"",G639*H639)</f>
        <v/>
      </c>
    </row>
    <row r="640" spans="1:9" x14ac:dyDescent="0.35">
      <c r="A640" s="483"/>
      <c r="B640" s="483"/>
      <c r="C640" s="484"/>
      <c r="D640" s="484"/>
      <c r="E640" s="555"/>
      <c r="F640" s="482"/>
      <c r="G640" s="482"/>
      <c r="H640" s="63"/>
      <c r="I640" s="65"/>
    </row>
    <row r="641" spans="1:9" x14ac:dyDescent="0.35">
      <c r="A641" s="483"/>
      <c r="B641" s="483"/>
      <c r="C641" s="484" t="s">
        <v>41</v>
      </c>
      <c r="D641" s="484"/>
      <c r="E641" s="555" t="s">
        <v>2704</v>
      </c>
      <c r="F641" s="482" t="s">
        <v>522</v>
      </c>
      <c r="G641" s="482">
        <v>1</v>
      </c>
      <c r="H641" s="941"/>
      <c r="I641" s="67" t="str">
        <f>IF(G641*H641=0,"",G641*H641)</f>
        <v/>
      </c>
    </row>
    <row r="642" spans="1:9" x14ac:dyDescent="0.35">
      <c r="A642" s="483"/>
      <c r="B642" s="483"/>
      <c r="C642" s="484"/>
      <c r="D642" s="484"/>
      <c r="E642" s="555"/>
      <c r="F642" s="482"/>
      <c r="G642" s="482"/>
      <c r="H642" s="63"/>
      <c r="I642" s="65"/>
    </row>
    <row r="643" spans="1:9" x14ac:dyDescent="0.35">
      <c r="A643" s="483"/>
      <c r="B643" s="483"/>
      <c r="C643" s="484" t="s">
        <v>44</v>
      </c>
      <c r="D643" s="484"/>
      <c r="E643" s="555" t="s">
        <v>2705</v>
      </c>
      <c r="F643" s="482" t="s">
        <v>522</v>
      </c>
      <c r="G643" s="482">
        <v>31</v>
      </c>
      <c r="H643" s="941"/>
      <c r="I643" s="67" t="str">
        <f>IF(G643*H643=0,"",G643*H643)</f>
        <v/>
      </c>
    </row>
    <row r="644" spans="1:9" x14ac:dyDescent="0.35">
      <c r="A644" s="483"/>
      <c r="B644" s="483"/>
      <c r="C644" s="484"/>
      <c r="D644" s="484"/>
      <c r="E644" s="555"/>
      <c r="F644" s="482"/>
      <c r="G644" s="482"/>
      <c r="H644" s="63"/>
      <c r="I644" s="65"/>
    </row>
    <row r="645" spans="1:9" x14ac:dyDescent="0.35">
      <c r="A645" s="483"/>
      <c r="B645" s="483" t="s">
        <v>2710</v>
      </c>
      <c r="C645" s="484"/>
      <c r="D645" s="484"/>
      <c r="E645" s="555" t="s">
        <v>2670</v>
      </c>
      <c r="F645" s="482"/>
      <c r="G645" s="482"/>
      <c r="H645" s="63"/>
      <c r="I645" s="67" t="str">
        <f>IF(G645*H645=0,"",G645*H645)</f>
        <v/>
      </c>
    </row>
    <row r="646" spans="1:9" x14ac:dyDescent="0.35">
      <c r="A646" s="483"/>
      <c r="B646" s="483"/>
      <c r="C646" s="484"/>
      <c r="D646" s="484"/>
      <c r="E646" s="555"/>
      <c r="F646" s="482"/>
      <c r="G646" s="482"/>
      <c r="H646" s="63"/>
      <c r="I646" s="65"/>
    </row>
    <row r="647" spans="1:9" x14ac:dyDescent="0.35">
      <c r="A647" s="483"/>
      <c r="B647" s="483"/>
      <c r="C647" s="484" t="s">
        <v>41</v>
      </c>
      <c r="D647" s="484"/>
      <c r="E647" s="555" t="s">
        <v>2704</v>
      </c>
      <c r="F647" s="482" t="s">
        <v>522</v>
      </c>
      <c r="G647" s="482">
        <v>1</v>
      </c>
      <c r="H647" s="941"/>
      <c r="I647" s="67" t="str">
        <f>IF(G647*H647=0,"",G647*H647)</f>
        <v/>
      </c>
    </row>
    <row r="648" spans="1:9" x14ac:dyDescent="0.35">
      <c r="A648" s="483"/>
      <c r="B648" s="483"/>
      <c r="C648" s="484"/>
      <c r="D648" s="484"/>
      <c r="E648" s="555"/>
      <c r="F648" s="482"/>
      <c r="G648" s="482"/>
      <c r="H648" s="63"/>
      <c r="I648" s="65"/>
    </row>
    <row r="649" spans="1:9" x14ac:dyDescent="0.35">
      <c r="A649" s="483"/>
      <c r="B649" s="483"/>
      <c r="C649" s="484" t="s">
        <v>44</v>
      </c>
      <c r="D649" s="484"/>
      <c r="E649" s="555" t="s">
        <v>2705</v>
      </c>
      <c r="F649" s="482" t="s">
        <v>522</v>
      </c>
      <c r="G649" s="482">
        <v>22</v>
      </c>
      <c r="H649" s="941"/>
      <c r="I649" s="67" t="str">
        <f>IF(G649*H649=0,"",G649*H649)</f>
        <v/>
      </c>
    </row>
    <row r="650" spans="1:9" x14ac:dyDescent="0.35">
      <c r="A650" s="483"/>
      <c r="B650" s="483"/>
      <c r="C650" s="484"/>
      <c r="D650" s="484"/>
      <c r="E650" s="555"/>
      <c r="F650" s="482"/>
      <c r="G650" s="482"/>
      <c r="H650" s="63"/>
      <c r="I650" s="65"/>
    </row>
    <row r="651" spans="1:9" x14ac:dyDescent="0.35">
      <c r="A651" s="483"/>
      <c r="B651" s="483" t="s">
        <v>2711</v>
      </c>
      <c r="C651" s="484"/>
      <c r="D651" s="484"/>
      <c r="E651" s="555" t="s">
        <v>2506</v>
      </c>
      <c r="F651" s="482"/>
      <c r="G651" s="482"/>
      <c r="H651" s="63"/>
      <c r="I651" s="67" t="str">
        <f>IF(G651*H651=0,"",G651*H651)</f>
        <v/>
      </c>
    </row>
    <row r="652" spans="1:9" x14ac:dyDescent="0.35">
      <c r="A652" s="483"/>
      <c r="B652" s="483"/>
      <c r="C652" s="484"/>
      <c r="D652" s="484"/>
      <c r="E652" s="555"/>
      <c r="F652" s="482"/>
      <c r="G652" s="482"/>
      <c r="H652" s="63"/>
      <c r="I652" s="65"/>
    </row>
    <row r="653" spans="1:9" x14ac:dyDescent="0.35">
      <c r="A653" s="483"/>
      <c r="B653" s="483"/>
      <c r="C653" s="484" t="s">
        <v>41</v>
      </c>
      <c r="D653" s="484"/>
      <c r="E653" s="555" t="s">
        <v>2704</v>
      </c>
      <c r="F653" s="482" t="s">
        <v>522</v>
      </c>
      <c r="G653" s="482">
        <v>1</v>
      </c>
      <c r="H653" s="941"/>
      <c r="I653" s="67" t="str">
        <f>IF(G653*H653=0,"",G653*H653)</f>
        <v/>
      </c>
    </row>
    <row r="654" spans="1:9" x14ac:dyDescent="0.35">
      <c r="A654" s="483"/>
      <c r="B654" s="483"/>
      <c r="C654" s="484"/>
      <c r="D654" s="484"/>
      <c r="E654" s="555"/>
      <c r="F654" s="482"/>
      <c r="G654" s="482"/>
      <c r="H654" s="63"/>
      <c r="I654" s="65"/>
    </row>
    <row r="655" spans="1:9" x14ac:dyDescent="0.35">
      <c r="A655" s="483"/>
      <c r="B655" s="483"/>
      <c r="C655" s="484" t="s">
        <v>44</v>
      </c>
      <c r="D655" s="484"/>
      <c r="E655" s="555" t="s">
        <v>2705</v>
      </c>
      <c r="F655" s="482" t="s">
        <v>522</v>
      </c>
      <c r="G655" s="482">
        <v>90</v>
      </c>
      <c r="H655" s="941"/>
      <c r="I655" s="67" t="str">
        <f>IF(G655*H655=0,"",G655*H655)</f>
        <v/>
      </c>
    </row>
    <row r="656" spans="1:9" x14ac:dyDescent="0.35">
      <c r="A656" s="483"/>
      <c r="B656" s="483"/>
      <c r="C656" s="484"/>
      <c r="D656" s="484"/>
      <c r="E656" s="555"/>
      <c r="F656" s="482"/>
      <c r="G656" s="482"/>
      <c r="H656" s="63"/>
      <c r="I656" s="65"/>
    </row>
    <row r="657" spans="1:9" ht="26" x14ac:dyDescent="0.35">
      <c r="A657" s="483" t="s">
        <v>2712</v>
      </c>
      <c r="B657" s="483"/>
      <c r="C657" s="484"/>
      <c r="D657" s="484"/>
      <c r="E657" s="485" t="s">
        <v>2713</v>
      </c>
      <c r="F657" s="482" t="s">
        <v>522</v>
      </c>
      <c r="G657" s="482">
        <v>3.5</v>
      </c>
      <c r="H657" s="941"/>
      <c r="I657" s="67" t="str">
        <f>IF(G657*H657=0,"",G657*H657)</f>
        <v/>
      </c>
    </row>
    <row r="658" spans="1:9" x14ac:dyDescent="0.35">
      <c r="A658" s="483"/>
      <c r="B658" s="483"/>
      <c r="C658" s="484"/>
      <c r="D658" s="484"/>
      <c r="E658" s="555"/>
      <c r="F658" s="482"/>
      <c r="G658" s="482"/>
      <c r="H658" s="63"/>
      <c r="I658" s="65"/>
    </row>
    <row r="659" spans="1:9" x14ac:dyDescent="0.35">
      <c r="A659" s="483"/>
      <c r="B659" s="483"/>
      <c r="C659" s="484"/>
      <c r="D659" s="484"/>
      <c r="E659" s="555"/>
      <c r="F659" s="482"/>
      <c r="G659" s="482"/>
      <c r="H659" s="63"/>
      <c r="I659" s="65"/>
    </row>
    <row r="660" spans="1:9" x14ac:dyDescent="0.35">
      <c r="A660" s="483"/>
      <c r="B660" s="483"/>
      <c r="C660" s="484"/>
      <c r="D660" s="484"/>
      <c r="E660" s="555"/>
      <c r="F660" s="482"/>
      <c r="G660" s="482"/>
      <c r="H660" s="63"/>
      <c r="I660" s="65"/>
    </row>
    <row r="661" spans="1:9" x14ac:dyDescent="0.35">
      <c r="A661" s="483"/>
      <c r="B661" s="483"/>
      <c r="C661" s="484"/>
      <c r="D661" s="484"/>
      <c r="E661" s="555"/>
      <c r="F661" s="482"/>
      <c r="G661" s="482"/>
      <c r="H661" s="63"/>
      <c r="I661" s="65"/>
    </row>
    <row r="662" spans="1:9" x14ac:dyDescent="0.35">
      <c r="A662" s="483"/>
      <c r="B662" s="483"/>
      <c r="C662" s="484"/>
      <c r="D662" s="484"/>
      <c r="E662" s="555"/>
      <c r="F662" s="482"/>
      <c r="G662" s="482"/>
      <c r="H662" s="63"/>
      <c r="I662" s="65"/>
    </row>
    <row r="663" spans="1:9" x14ac:dyDescent="0.35">
      <c r="A663" s="483"/>
      <c r="B663" s="483"/>
      <c r="C663" s="484"/>
      <c r="D663" s="484"/>
      <c r="E663" s="555"/>
      <c r="F663" s="482"/>
      <c r="G663" s="482"/>
      <c r="H663" s="63"/>
      <c r="I663" s="65"/>
    </row>
    <row r="664" spans="1:9" x14ac:dyDescent="0.35">
      <c r="A664" s="483"/>
      <c r="B664" s="483"/>
      <c r="C664" s="484"/>
      <c r="D664" s="484"/>
      <c r="E664" s="555"/>
      <c r="F664" s="482"/>
      <c r="G664" s="482"/>
      <c r="H664" s="63"/>
      <c r="I664" s="65"/>
    </row>
    <row r="665" spans="1:9" x14ac:dyDescent="0.35">
      <c r="A665" s="483"/>
      <c r="B665" s="483"/>
      <c r="C665" s="484"/>
      <c r="D665" s="484"/>
      <c r="E665" s="555"/>
      <c r="F665" s="482"/>
      <c r="G665" s="482"/>
      <c r="H665" s="63"/>
      <c r="I665" s="65"/>
    </row>
    <row r="666" spans="1:9" x14ac:dyDescent="0.35">
      <c r="A666" s="483"/>
      <c r="B666" s="483"/>
      <c r="C666" s="484"/>
      <c r="D666" s="484"/>
      <c r="E666" s="555"/>
      <c r="F666" s="482"/>
      <c r="G666" s="482"/>
      <c r="H666" s="63"/>
      <c r="I666" s="65"/>
    </row>
    <row r="667" spans="1:9" x14ac:dyDescent="0.35">
      <c r="A667" s="483"/>
      <c r="B667" s="483"/>
      <c r="C667" s="484"/>
      <c r="D667" s="484"/>
      <c r="E667" s="555"/>
      <c r="F667" s="482"/>
      <c r="G667" s="482"/>
      <c r="H667" s="63"/>
      <c r="I667" s="65"/>
    </row>
    <row r="668" spans="1:9" x14ac:dyDescent="0.35">
      <c r="A668" s="483"/>
      <c r="B668" s="483"/>
      <c r="C668" s="484"/>
      <c r="D668" s="484"/>
      <c r="E668" s="555"/>
      <c r="F668" s="482"/>
      <c r="G668" s="482"/>
      <c r="H668" s="63"/>
      <c r="I668" s="65"/>
    </row>
    <row r="669" spans="1:9" x14ac:dyDescent="0.35">
      <c r="A669" s="483"/>
      <c r="B669" s="483"/>
      <c r="C669" s="484"/>
      <c r="D669" s="484"/>
      <c r="E669" s="555"/>
      <c r="F669" s="482"/>
      <c r="G669" s="482"/>
      <c r="H669" s="63"/>
      <c r="I669" s="65"/>
    </row>
    <row r="670" spans="1:9" x14ac:dyDescent="0.35">
      <c r="A670" s="483"/>
      <c r="B670" s="483"/>
      <c r="C670" s="484"/>
      <c r="D670" s="484"/>
      <c r="E670" s="555"/>
      <c r="F670" s="482"/>
      <c r="G670" s="482"/>
      <c r="H670" s="63"/>
      <c r="I670" s="65"/>
    </row>
    <row r="671" spans="1:9" x14ac:dyDescent="0.35">
      <c r="A671" s="483"/>
      <c r="B671" s="483"/>
      <c r="C671" s="484"/>
      <c r="D671" s="484"/>
      <c r="E671" s="555"/>
      <c r="F671" s="482"/>
      <c r="G671" s="482"/>
      <c r="H671" s="63"/>
      <c r="I671" s="65"/>
    </row>
    <row r="672" spans="1:9" x14ac:dyDescent="0.35">
      <c r="A672" s="483"/>
      <c r="B672" s="483"/>
      <c r="C672" s="484"/>
      <c r="D672" s="484"/>
      <c r="E672" s="555"/>
      <c r="F672" s="482"/>
      <c r="G672" s="482"/>
      <c r="H672" s="63"/>
      <c r="I672" s="65"/>
    </row>
    <row r="673" spans="1:9" x14ac:dyDescent="0.35">
      <c r="A673" s="483"/>
      <c r="B673" s="483"/>
      <c r="C673" s="484"/>
      <c r="D673" s="484"/>
      <c r="E673" s="555"/>
      <c r="F673" s="482"/>
      <c r="G673" s="482"/>
      <c r="H673" s="63"/>
      <c r="I673" s="65"/>
    </row>
    <row r="674" spans="1:9" x14ac:dyDescent="0.35">
      <c r="A674" s="483"/>
      <c r="B674" s="483"/>
      <c r="C674" s="484"/>
      <c r="D674" s="484"/>
      <c r="E674" s="555"/>
      <c r="F674" s="482"/>
      <c r="G674" s="482"/>
      <c r="H674" s="63"/>
      <c r="I674" s="65"/>
    </row>
    <row r="675" spans="1:9" x14ac:dyDescent="0.35">
      <c r="A675" s="483"/>
      <c r="B675" s="483"/>
      <c r="C675" s="484"/>
      <c r="D675" s="484"/>
      <c r="E675" s="555"/>
      <c r="F675" s="482"/>
      <c r="G675" s="482"/>
      <c r="H675" s="63"/>
      <c r="I675" s="65"/>
    </row>
    <row r="676" spans="1:9" x14ac:dyDescent="0.35">
      <c r="A676" s="483"/>
      <c r="B676" s="483"/>
      <c r="C676" s="484"/>
      <c r="D676" s="484"/>
      <c r="E676" s="555"/>
      <c r="F676" s="482"/>
      <c r="G676" s="482"/>
      <c r="H676" s="63"/>
      <c r="I676" s="65"/>
    </row>
    <row r="677" spans="1:9" x14ac:dyDescent="0.35">
      <c r="A677" s="483"/>
      <c r="B677" s="483"/>
      <c r="C677" s="484"/>
      <c r="D677" s="484"/>
      <c r="E677" s="555"/>
      <c r="F677" s="482"/>
      <c r="G677" s="482"/>
      <c r="H677" s="63"/>
      <c r="I677" s="65"/>
    </row>
    <row r="678" spans="1:9" x14ac:dyDescent="0.35">
      <c r="A678" s="483"/>
      <c r="B678" s="483"/>
      <c r="C678" s="484"/>
      <c r="D678" s="484"/>
      <c r="E678" s="555"/>
      <c r="F678" s="482"/>
      <c r="G678" s="482"/>
      <c r="H678" s="63"/>
      <c r="I678" s="65"/>
    </row>
    <row r="679" spans="1:9" x14ac:dyDescent="0.35">
      <c r="A679" s="483"/>
      <c r="B679" s="483"/>
      <c r="C679" s="484"/>
      <c r="D679" s="484"/>
      <c r="E679" s="555"/>
      <c r="F679" s="482"/>
      <c r="G679" s="482"/>
      <c r="H679" s="63"/>
      <c r="I679" s="65"/>
    </row>
    <row r="680" spans="1:9" x14ac:dyDescent="0.35">
      <c r="A680" s="483"/>
      <c r="B680" s="483"/>
      <c r="C680" s="484"/>
      <c r="D680" s="484"/>
      <c r="E680" s="555"/>
      <c r="F680" s="482"/>
      <c r="G680" s="482"/>
      <c r="H680" s="63"/>
      <c r="I680" s="65"/>
    </row>
    <row r="681" spans="1:9" x14ac:dyDescent="0.35">
      <c r="A681" s="483"/>
      <c r="B681" s="483"/>
      <c r="C681" s="484"/>
      <c r="D681" s="484"/>
      <c r="E681" s="555"/>
      <c r="F681" s="482"/>
      <c r="G681" s="482"/>
      <c r="H681" s="63"/>
      <c r="I681" s="65"/>
    </row>
    <row r="682" spans="1:9" x14ac:dyDescent="0.35">
      <c r="A682" s="554"/>
      <c r="B682" s="554"/>
      <c r="C682" s="482"/>
      <c r="D682" s="482"/>
      <c r="E682" s="596"/>
      <c r="F682" s="597"/>
      <c r="G682" s="482"/>
      <c r="H682" s="63"/>
      <c r="I682" s="65"/>
    </row>
    <row r="683" spans="1:9" x14ac:dyDescent="0.35">
      <c r="A683" s="554"/>
      <c r="B683" s="554"/>
      <c r="C683" s="482"/>
      <c r="D683" s="482"/>
      <c r="E683" s="596"/>
      <c r="F683" s="597"/>
      <c r="G683" s="482"/>
      <c r="H683" s="63"/>
      <c r="I683" s="65"/>
    </row>
    <row r="684" spans="1:9" x14ac:dyDescent="0.35">
      <c r="A684" s="499" t="s">
        <v>172</v>
      </c>
      <c r="B684" s="499"/>
      <c r="C684" s="499"/>
      <c r="D684" s="499"/>
      <c r="E684" s="500"/>
      <c r="F684" s="569"/>
      <c r="G684" s="502"/>
      <c r="H684" s="123"/>
      <c r="I684" s="64" t="str">
        <f>IF(SUM(I616:I683)=0,"",SUM(I616:I683))</f>
        <v/>
      </c>
    </row>
    <row r="685" spans="1:9" x14ac:dyDescent="0.35">
      <c r="A685" s="627" t="s">
        <v>2447</v>
      </c>
      <c r="B685" s="627"/>
      <c r="C685" s="628"/>
      <c r="D685" s="628"/>
      <c r="E685" s="629" t="s">
        <v>12</v>
      </c>
      <c r="F685" s="472" t="s">
        <v>13</v>
      </c>
      <c r="G685" s="473" t="s">
        <v>14</v>
      </c>
      <c r="H685" s="114" t="s">
        <v>15</v>
      </c>
      <c r="I685" s="114" t="s">
        <v>16</v>
      </c>
    </row>
    <row r="686" spans="1:9" x14ac:dyDescent="0.35">
      <c r="A686" s="483"/>
      <c r="B686" s="483"/>
      <c r="C686" s="484"/>
      <c r="D686" s="484"/>
      <c r="E686" s="485"/>
      <c r="F686" s="481"/>
      <c r="G686" s="482"/>
      <c r="H686" s="63"/>
      <c r="I686" s="65"/>
    </row>
    <row r="687" spans="1:9" x14ac:dyDescent="0.35">
      <c r="A687" s="526" t="s">
        <v>2714</v>
      </c>
      <c r="B687" s="483"/>
      <c r="C687" s="484"/>
      <c r="D687" s="484"/>
      <c r="E687" s="485" t="s">
        <v>2715</v>
      </c>
      <c r="F687" s="481"/>
      <c r="G687" s="482"/>
      <c r="H687" s="63"/>
      <c r="I687" s="65"/>
    </row>
    <row r="688" spans="1:9" x14ac:dyDescent="0.35">
      <c r="A688" s="483"/>
      <c r="B688" s="483"/>
      <c r="C688" s="484"/>
      <c r="D688" s="484"/>
      <c r="E688" s="555"/>
      <c r="F688" s="481"/>
      <c r="G688" s="482"/>
      <c r="H688" s="63"/>
      <c r="I688" s="65"/>
    </row>
    <row r="689" spans="1:9" x14ac:dyDescent="0.35">
      <c r="A689" s="483" t="s">
        <v>2716</v>
      </c>
      <c r="B689" s="483"/>
      <c r="C689" s="484"/>
      <c r="D689" s="484"/>
      <c r="E689" s="485" t="s">
        <v>2717</v>
      </c>
      <c r="F689" s="482"/>
      <c r="G689" s="482"/>
      <c r="H689" s="63"/>
      <c r="I689" s="65"/>
    </row>
    <row r="690" spans="1:9" x14ac:dyDescent="0.35">
      <c r="A690" s="483"/>
      <c r="B690" s="483"/>
      <c r="C690" s="484"/>
      <c r="D690" s="484"/>
      <c r="E690" s="485"/>
      <c r="F690" s="482"/>
      <c r="G690" s="482"/>
      <c r="H690" s="63"/>
      <c r="I690" s="65"/>
    </row>
    <row r="691" spans="1:9" s="490" customFormat="1" ht="13" x14ac:dyDescent="0.3">
      <c r="A691" s="483"/>
      <c r="B691" s="483" t="s">
        <v>2718</v>
      </c>
      <c r="C691" s="484"/>
      <c r="D691" s="484"/>
      <c r="E691" s="402" t="s">
        <v>2719</v>
      </c>
      <c r="F691" s="399" t="s">
        <v>5</v>
      </c>
      <c r="G691" s="399" t="s">
        <v>5</v>
      </c>
      <c r="H691" s="615" t="s">
        <v>5</v>
      </c>
      <c r="I691" s="492"/>
    </row>
    <row r="692" spans="1:9" s="490" customFormat="1" ht="13" x14ac:dyDescent="0.3">
      <c r="A692" s="483"/>
      <c r="B692" s="483"/>
      <c r="C692" s="484"/>
      <c r="D692" s="484"/>
      <c r="E692" s="402"/>
      <c r="F692" s="399"/>
      <c r="G692" s="399"/>
      <c r="H692" s="615"/>
      <c r="I692" s="492"/>
    </row>
    <row r="693" spans="1:9" s="490" customFormat="1" x14ac:dyDescent="0.3">
      <c r="A693" s="483"/>
      <c r="B693" s="483"/>
      <c r="C693" s="484" t="s">
        <v>41</v>
      </c>
      <c r="D693" s="484"/>
      <c r="E693" s="402" t="s">
        <v>2720</v>
      </c>
      <c r="F693" s="482" t="s">
        <v>660</v>
      </c>
      <c r="G693" s="399">
        <v>78</v>
      </c>
      <c r="H693" s="941"/>
      <c r="I693" s="67" t="str">
        <f>IF(H693=0,"",+G693*H693)</f>
        <v/>
      </c>
    </row>
    <row r="694" spans="1:9" s="490" customFormat="1" ht="13" x14ac:dyDescent="0.3">
      <c r="A694" s="483"/>
      <c r="B694" s="483"/>
      <c r="C694" s="484"/>
      <c r="D694" s="484"/>
      <c r="E694" s="402"/>
      <c r="F694" s="399"/>
      <c r="G694" s="399"/>
      <c r="H694" s="63" t="s">
        <v>5</v>
      </c>
      <c r="I694" s="67"/>
    </row>
    <row r="695" spans="1:9" s="490" customFormat="1" x14ac:dyDescent="0.3">
      <c r="A695" s="483"/>
      <c r="B695" s="483"/>
      <c r="C695" s="484" t="s">
        <v>44</v>
      </c>
      <c r="D695" s="484"/>
      <c r="E695" s="402" t="s">
        <v>2721</v>
      </c>
      <c r="F695" s="482" t="s">
        <v>660</v>
      </c>
      <c r="G695" s="399">
        <v>80</v>
      </c>
      <c r="H695" s="941"/>
      <c r="I695" s="67" t="str">
        <f>IF(H695=0,"",+G695*H695)</f>
        <v/>
      </c>
    </row>
    <row r="696" spans="1:9" s="490" customFormat="1" ht="13" x14ac:dyDescent="0.3">
      <c r="A696" s="483"/>
      <c r="B696" s="483"/>
      <c r="C696" s="484"/>
      <c r="D696" s="484"/>
      <c r="E696" s="402"/>
      <c r="F696" s="399"/>
      <c r="G696" s="399"/>
      <c r="H696" s="63"/>
      <c r="I696" s="67"/>
    </row>
    <row r="697" spans="1:9" s="490" customFormat="1" x14ac:dyDescent="0.3">
      <c r="A697" s="483"/>
      <c r="B697" s="483"/>
      <c r="C697" s="484" t="s">
        <v>339</v>
      </c>
      <c r="D697" s="484"/>
      <c r="E697" s="402" t="s">
        <v>2669</v>
      </c>
      <c r="F697" s="482" t="s">
        <v>660</v>
      </c>
      <c r="G697" s="399">
        <v>30</v>
      </c>
      <c r="H697" s="941"/>
      <c r="I697" s="67" t="str">
        <f>IF(H697=0,"",+G697*H697)</f>
        <v/>
      </c>
    </row>
    <row r="698" spans="1:9" s="490" customFormat="1" ht="13" x14ac:dyDescent="0.3">
      <c r="A698" s="483"/>
      <c r="B698" s="483"/>
      <c r="C698" s="484"/>
      <c r="D698" s="484"/>
      <c r="E698" s="485"/>
      <c r="F698" s="482"/>
      <c r="G698" s="482"/>
      <c r="H698" s="63"/>
      <c r="I698" s="65"/>
    </row>
    <row r="699" spans="1:9" x14ac:dyDescent="0.35">
      <c r="A699" s="483"/>
      <c r="B699" s="483" t="s">
        <v>2722</v>
      </c>
      <c r="C699" s="484"/>
      <c r="D699" s="484"/>
      <c r="E699" s="553" t="s">
        <v>2723</v>
      </c>
      <c r="F699" s="482"/>
      <c r="G699" s="482"/>
      <c r="H699" s="63"/>
      <c r="I699" s="65"/>
    </row>
    <row r="700" spans="1:9" x14ac:dyDescent="0.35">
      <c r="A700" s="483"/>
      <c r="B700" s="483"/>
      <c r="C700" s="484"/>
      <c r="D700" s="484"/>
      <c r="E700" s="553"/>
      <c r="F700" s="482"/>
      <c r="G700" s="482"/>
      <c r="H700" s="63"/>
      <c r="I700" s="65"/>
    </row>
    <row r="701" spans="1:9" x14ac:dyDescent="0.35">
      <c r="A701" s="483"/>
      <c r="B701" s="483"/>
      <c r="C701" s="484" t="s">
        <v>41</v>
      </c>
      <c r="D701" s="484"/>
      <c r="E701" s="553" t="s">
        <v>2724</v>
      </c>
      <c r="F701" s="482" t="s">
        <v>660</v>
      </c>
      <c r="G701" s="482">
        <v>25</v>
      </c>
      <c r="H701" s="941"/>
      <c r="I701" s="67" t="str">
        <f>IF(G701*H701=0,"",G701*H701)</f>
        <v/>
      </c>
    </row>
    <row r="702" spans="1:9" x14ac:dyDescent="0.35">
      <c r="A702" s="483"/>
      <c r="B702" s="483"/>
      <c r="C702" s="484"/>
      <c r="D702" s="484"/>
      <c r="E702" s="553"/>
      <c r="F702" s="482"/>
      <c r="G702" s="482"/>
      <c r="H702" s="63"/>
      <c r="I702" s="65"/>
    </row>
    <row r="703" spans="1:9" x14ac:dyDescent="0.35">
      <c r="A703" s="483"/>
      <c r="B703" s="483"/>
      <c r="C703" s="484" t="s">
        <v>44</v>
      </c>
      <c r="D703" s="484"/>
      <c r="E703" s="553" t="s">
        <v>2725</v>
      </c>
      <c r="F703" s="482" t="s">
        <v>660</v>
      </c>
      <c r="G703" s="482">
        <v>96</v>
      </c>
      <c r="H703" s="941"/>
      <c r="I703" s="67" t="str">
        <f>IF(G703*H703=0,"",G703*H703)</f>
        <v/>
      </c>
    </row>
    <row r="704" spans="1:9" x14ac:dyDescent="0.35">
      <c r="A704" s="483"/>
      <c r="B704" s="483"/>
      <c r="C704" s="484"/>
      <c r="D704" s="484"/>
      <c r="E704" s="553"/>
      <c r="F704" s="482"/>
      <c r="G704" s="482"/>
      <c r="H704" s="63"/>
      <c r="I704" s="67"/>
    </row>
    <row r="705" spans="1:9" x14ac:dyDescent="0.35">
      <c r="A705" s="483"/>
      <c r="B705" s="483"/>
      <c r="C705" s="484" t="s">
        <v>339</v>
      </c>
      <c r="D705" s="484"/>
      <c r="E705" s="402" t="s">
        <v>2726</v>
      </c>
      <c r="F705" s="482" t="s">
        <v>660</v>
      </c>
      <c r="G705" s="399">
        <v>180</v>
      </c>
      <c r="H705" s="941"/>
      <c r="I705" s="67" t="str">
        <f>IF(H705=0,"",+G705*H705)</f>
        <v/>
      </c>
    </row>
    <row r="706" spans="1:9" x14ac:dyDescent="0.35">
      <c r="A706" s="483"/>
      <c r="B706" s="483"/>
      <c r="C706" s="484"/>
      <c r="D706" s="484"/>
      <c r="E706" s="402"/>
      <c r="F706" s="399"/>
      <c r="G706" s="399"/>
      <c r="H706" s="63" t="s">
        <v>5</v>
      </c>
      <c r="I706" s="67"/>
    </row>
    <row r="707" spans="1:9" x14ac:dyDescent="0.35">
      <c r="A707" s="483"/>
      <c r="B707" s="483"/>
      <c r="C707" s="484" t="s">
        <v>82</v>
      </c>
      <c r="D707" s="484"/>
      <c r="E707" s="402" t="s">
        <v>2727</v>
      </c>
      <c r="F707" s="482" t="s">
        <v>660</v>
      </c>
      <c r="G707" s="399">
        <v>550</v>
      </c>
      <c r="H707" s="941"/>
      <c r="I707" s="67" t="str">
        <f>IF(H707=0,"",+G707*H707)</f>
        <v/>
      </c>
    </row>
    <row r="708" spans="1:9" x14ac:dyDescent="0.35">
      <c r="A708" s="483"/>
      <c r="B708" s="483"/>
      <c r="C708" s="484"/>
      <c r="D708" s="484"/>
      <c r="E708" s="402"/>
      <c r="F708" s="399"/>
      <c r="G708" s="399"/>
      <c r="H708" s="63"/>
      <c r="I708" s="67"/>
    </row>
    <row r="709" spans="1:9" x14ac:dyDescent="0.35">
      <c r="A709" s="483"/>
      <c r="B709" s="483"/>
      <c r="C709" s="484" t="s">
        <v>84</v>
      </c>
      <c r="D709" s="484"/>
      <c r="E709" s="402" t="s">
        <v>2728</v>
      </c>
      <c r="F709" s="482" t="s">
        <v>660</v>
      </c>
      <c r="G709" s="399">
        <v>51</v>
      </c>
      <c r="H709" s="941"/>
      <c r="I709" s="67" t="str">
        <f>IF(H709=0,"",+G709*H709)</f>
        <v/>
      </c>
    </row>
    <row r="710" spans="1:9" x14ac:dyDescent="0.35">
      <c r="A710" s="483"/>
      <c r="B710" s="483"/>
      <c r="C710" s="484"/>
      <c r="D710" s="484"/>
      <c r="E710" s="553"/>
      <c r="F710" s="482"/>
      <c r="G710" s="482"/>
      <c r="H710" s="63"/>
      <c r="I710" s="67"/>
    </row>
    <row r="711" spans="1:9" ht="26" x14ac:dyDescent="0.35">
      <c r="A711" s="483" t="s">
        <v>2729</v>
      </c>
      <c r="B711" s="483"/>
      <c r="C711" s="484"/>
      <c r="D711" s="484"/>
      <c r="E711" s="485" t="s">
        <v>2730</v>
      </c>
      <c r="F711" s="481"/>
      <c r="G711" s="482"/>
      <c r="H711" s="63"/>
      <c r="I711" s="67"/>
    </row>
    <row r="712" spans="1:9" x14ac:dyDescent="0.35">
      <c r="A712" s="483"/>
      <c r="B712" s="483"/>
      <c r="C712" s="484"/>
      <c r="D712" s="484"/>
      <c r="E712" s="555"/>
      <c r="F712" s="481"/>
      <c r="G712" s="482"/>
      <c r="H712" s="63"/>
      <c r="I712" s="65"/>
    </row>
    <row r="713" spans="1:9" x14ac:dyDescent="0.35">
      <c r="A713" s="483"/>
      <c r="B713" s="483" t="s">
        <v>2731</v>
      </c>
      <c r="C713" s="484"/>
      <c r="D713" s="484"/>
      <c r="E713" s="555" t="s">
        <v>2732</v>
      </c>
      <c r="F713" s="481" t="s">
        <v>1764</v>
      </c>
      <c r="G713" s="482">
        <v>172</v>
      </c>
      <c r="H713" s="941"/>
      <c r="I713" s="67" t="str">
        <f>IF(G713*H713=0,"",G713*H713)</f>
        <v/>
      </c>
    </row>
    <row r="714" spans="1:9" x14ac:dyDescent="0.35">
      <c r="A714" s="483"/>
      <c r="B714" s="483"/>
      <c r="C714" s="484"/>
      <c r="D714" s="484"/>
      <c r="E714" s="555"/>
      <c r="F714" s="481"/>
      <c r="G714" s="482"/>
      <c r="H714" s="63"/>
      <c r="I714" s="65"/>
    </row>
    <row r="715" spans="1:9" x14ac:dyDescent="0.35">
      <c r="A715" s="483"/>
      <c r="B715" s="483" t="s">
        <v>2733</v>
      </c>
      <c r="C715" s="484"/>
      <c r="D715" s="484"/>
      <c r="E715" s="555" t="s">
        <v>2734</v>
      </c>
      <c r="F715" s="481" t="s">
        <v>1764</v>
      </c>
      <c r="G715" s="482">
        <v>155</v>
      </c>
      <c r="H715" s="941"/>
      <c r="I715" s="67" t="str">
        <f>IF(G715*H715=0,"",G715*H715)</f>
        <v/>
      </c>
    </row>
    <row r="716" spans="1:9" x14ac:dyDescent="0.35">
      <c r="A716" s="483"/>
      <c r="B716" s="483"/>
      <c r="C716" s="484"/>
      <c r="D716" s="484"/>
      <c r="E716" s="555"/>
      <c r="F716" s="481"/>
      <c r="G716" s="482"/>
      <c r="H716" s="63"/>
      <c r="I716" s="65"/>
    </row>
    <row r="717" spans="1:9" s="490" customFormat="1" x14ac:dyDescent="0.3">
      <c r="A717" s="483"/>
      <c r="B717" s="486" t="s">
        <v>2735</v>
      </c>
      <c r="C717" s="484"/>
      <c r="D717" s="484"/>
      <c r="E717" s="402" t="s">
        <v>2736</v>
      </c>
      <c r="F717" s="481" t="s">
        <v>1764</v>
      </c>
      <c r="G717" s="399">
        <v>305</v>
      </c>
      <c r="H717" s="941"/>
      <c r="I717" s="67" t="str">
        <f>IF(H717=0,"",+G717*H717)</f>
        <v/>
      </c>
    </row>
    <row r="718" spans="1:9" s="490" customFormat="1" ht="13" x14ac:dyDescent="0.3">
      <c r="A718" s="483"/>
      <c r="B718" s="486"/>
      <c r="C718" s="484"/>
      <c r="D718" s="484"/>
      <c r="E718" s="402"/>
      <c r="F718" s="399"/>
      <c r="G718" s="399"/>
      <c r="H718" s="63"/>
      <c r="I718" s="67"/>
    </row>
    <row r="719" spans="1:9" s="490" customFormat="1" x14ac:dyDescent="0.3">
      <c r="A719" s="483"/>
      <c r="B719" s="486" t="s">
        <v>2737</v>
      </c>
      <c r="C719" s="484"/>
      <c r="D719" s="484"/>
      <c r="E719" s="402" t="s">
        <v>2738</v>
      </c>
      <c r="F719" s="481" t="s">
        <v>1764</v>
      </c>
      <c r="G719" s="399">
        <v>510</v>
      </c>
      <c r="H719" s="941"/>
      <c r="I719" s="67" t="str">
        <f>IF(H719=0,"",+G719*H719)</f>
        <v/>
      </c>
    </row>
    <row r="720" spans="1:9" s="490" customFormat="1" ht="13" x14ac:dyDescent="0.3">
      <c r="A720" s="483"/>
      <c r="B720" s="486"/>
      <c r="C720" s="484"/>
      <c r="D720" s="484"/>
      <c r="E720" s="402"/>
      <c r="F720" s="399"/>
      <c r="G720" s="399"/>
      <c r="H720" s="63"/>
      <c r="I720" s="67"/>
    </row>
    <row r="721" spans="1:9" s="490" customFormat="1" x14ac:dyDescent="0.3">
      <c r="A721" s="483"/>
      <c r="B721" s="486" t="s">
        <v>2739</v>
      </c>
      <c r="C721" s="484"/>
      <c r="D721" s="484"/>
      <c r="E721" s="402" t="s">
        <v>2740</v>
      </c>
      <c r="F721" s="481" t="s">
        <v>1764</v>
      </c>
      <c r="G721" s="399">
        <v>1970</v>
      </c>
      <c r="H721" s="941"/>
      <c r="I721" s="67" t="str">
        <f>IF(H721=0,"",+G721*H721)</f>
        <v/>
      </c>
    </row>
    <row r="722" spans="1:9" s="490" customFormat="1" ht="13" x14ac:dyDescent="0.3">
      <c r="A722" s="483"/>
      <c r="B722" s="486"/>
      <c r="C722" s="484"/>
      <c r="D722" s="484"/>
      <c r="E722" s="402"/>
      <c r="F722" s="399"/>
      <c r="G722" s="399"/>
      <c r="H722" s="63" t="s">
        <v>5</v>
      </c>
      <c r="I722" s="67"/>
    </row>
    <row r="723" spans="1:9" s="490" customFormat="1" x14ac:dyDescent="0.3">
      <c r="A723" s="483"/>
      <c r="B723" s="486" t="s">
        <v>2741</v>
      </c>
      <c r="C723" s="484"/>
      <c r="D723" s="484"/>
      <c r="E723" s="402" t="s">
        <v>2742</v>
      </c>
      <c r="F723" s="481" t="s">
        <v>1764</v>
      </c>
      <c r="G723" s="399">
        <v>280</v>
      </c>
      <c r="H723" s="941"/>
      <c r="I723" s="67" t="str">
        <f>IF(H723=0,"",+G723*H723)</f>
        <v/>
      </c>
    </row>
    <row r="724" spans="1:9" s="490" customFormat="1" ht="13" x14ac:dyDescent="0.3">
      <c r="A724" s="483"/>
      <c r="B724" s="486"/>
      <c r="C724" s="484"/>
      <c r="D724" s="484"/>
      <c r="E724" s="402"/>
      <c r="F724" s="399"/>
      <c r="G724" s="399"/>
      <c r="H724" s="63"/>
      <c r="I724" s="67"/>
    </row>
    <row r="725" spans="1:9" s="490" customFormat="1" x14ac:dyDescent="0.3">
      <c r="A725" s="483"/>
      <c r="B725" s="486" t="s">
        <v>2743</v>
      </c>
      <c r="C725" s="484"/>
      <c r="D725" s="484"/>
      <c r="E725" s="402" t="s">
        <v>2744</v>
      </c>
      <c r="F725" s="481" t="s">
        <v>1764</v>
      </c>
      <c r="G725" s="399">
        <v>460</v>
      </c>
      <c r="H725" s="941"/>
      <c r="I725" s="67" t="str">
        <f>IF(H725=0,"",+G725*H725)</f>
        <v/>
      </c>
    </row>
    <row r="726" spans="1:9" x14ac:dyDescent="0.35">
      <c r="A726" s="483"/>
      <c r="B726" s="483"/>
      <c r="C726" s="484"/>
      <c r="D726" s="484"/>
      <c r="E726" s="555"/>
      <c r="F726" s="481"/>
      <c r="G726" s="482"/>
      <c r="H726" s="63"/>
      <c r="I726" s="65"/>
    </row>
    <row r="727" spans="1:9" s="493" customFormat="1" ht="39" x14ac:dyDescent="0.25">
      <c r="A727" s="486" t="s">
        <v>2745</v>
      </c>
      <c r="B727" s="483"/>
      <c r="C727" s="484"/>
      <c r="D727" s="484"/>
      <c r="E727" s="403" t="s">
        <v>2746</v>
      </c>
      <c r="F727" s="399"/>
      <c r="G727" s="399"/>
      <c r="H727" s="615"/>
      <c r="I727" s="492"/>
    </row>
    <row r="728" spans="1:9" s="490" customFormat="1" ht="13" x14ac:dyDescent="0.3">
      <c r="A728" s="486"/>
      <c r="B728" s="483"/>
      <c r="C728" s="484"/>
      <c r="D728" s="484"/>
      <c r="E728" s="402"/>
      <c r="F728" s="399"/>
      <c r="G728" s="399"/>
      <c r="H728" s="615"/>
      <c r="I728" s="492"/>
    </row>
    <row r="729" spans="1:9" s="490" customFormat="1" x14ac:dyDescent="0.3">
      <c r="A729" s="486"/>
      <c r="B729" s="486" t="s">
        <v>2747</v>
      </c>
      <c r="C729" s="484"/>
      <c r="D729" s="484"/>
      <c r="E729" s="402" t="s">
        <v>2697</v>
      </c>
      <c r="F729" s="482" t="s">
        <v>660</v>
      </c>
      <c r="G729" s="399">
        <v>6</v>
      </c>
      <c r="H729" s="941"/>
      <c r="I729" s="67" t="str">
        <f>IF(H729=0,"",+G729*H729)</f>
        <v/>
      </c>
    </row>
    <row r="730" spans="1:9" s="490" customFormat="1" ht="13" x14ac:dyDescent="0.3">
      <c r="A730" s="486"/>
      <c r="B730" s="486"/>
      <c r="C730" s="484"/>
      <c r="D730" s="484"/>
      <c r="E730" s="402"/>
      <c r="F730" s="399"/>
      <c r="G730" s="399"/>
      <c r="H730" s="63"/>
      <c r="I730" s="67"/>
    </row>
    <row r="731" spans="1:9" s="490" customFormat="1" x14ac:dyDescent="0.3">
      <c r="A731" s="486"/>
      <c r="B731" s="486" t="s">
        <v>2748</v>
      </c>
      <c r="C731" s="484"/>
      <c r="D731" s="484"/>
      <c r="E731" s="402" t="s">
        <v>2695</v>
      </c>
      <c r="F731" s="482" t="s">
        <v>660</v>
      </c>
      <c r="G731" s="399">
        <v>35</v>
      </c>
      <c r="H731" s="941"/>
      <c r="I731" s="67" t="str">
        <f>IF(H731=0,"",+G731*H731)</f>
        <v/>
      </c>
    </row>
    <row r="732" spans="1:9" s="490" customFormat="1" ht="13" x14ac:dyDescent="0.3">
      <c r="A732" s="486"/>
      <c r="B732" s="486"/>
      <c r="C732" s="484"/>
      <c r="D732" s="484"/>
      <c r="E732" s="402"/>
      <c r="F732" s="399"/>
      <c r="G732" s="399"/>
      <c r="H732" s="63"/>
      <c r="I732" s="67"/>
    </row>
    <row r="733" spans="1:9" s="490" customFormat="1" x14ac:dyDescent="0.3">
      <c r="A733" s="486"/>
      <c r="B733" s="486" t="s">
        <v>2749</v>
      </c>
      <c r="C733" s="484"/>
      <c r="D733" s="484"/>
      <c r="E733" s="402" t="s">
        <v>2506</v>
      </c>
      <c r="F733" s="482" t="s">
        <v>660</v>
      </c>
      <c r="G733" s="399">
        <v>390</v>
      </c>
      <c r="H733" s="941"/>
      <c r="I733" s="67" t="str">
        <f>IF(H733=0,"",+G733*H733)</f>
        <v/>
      </c>
    </row>
    <row r="734" spans="1:9" s="490" customFormat="1" ht="13" x14ac:dyDescent="0.3">
      <c r="A734" s="486"/>
      <c r="B734" s="486"/>
      <c r="C734" s="484"/>
      <c r="D734" s="484"/>
      <c r="E734" s="402"/>
      <c r="F734" s="399"/>
      <c r="G734" s="399"/>
      <c r="H734" s="63"/>
      <c r="I734" s="67"/>
    </row>
    <row r="735" spans="1:9" s="490" customFormat="1" x14ac:dyDescent="0.3">
      <c r="A735" s="486"/>
      <c r="B735" s="486" t="s">
        <v>2749</v>
      </c>
      <c r="C735" s="484"/>
      <c r="D735" s="484"/>
      <c r="E735" s="402" t="s">
        <v>2750</v>
      </c>
      <c r="F735" s="482" t="s">
        <v>660</v>
      </c>
      <c r="G735" s="399">
        <v>100</v>
      </c>
      <c r="H735" s="941"/>
      <c r="I735" s="67" t="str">
        <f>IF(H735=0,"",+G735*H735)</f>
        <v/>
      </c>
    </row>
    <row r="736" spans="1:9" s="490" customFormat="1" ht="13" x14ac:dyDescent="0.3">
      <c r="A736" s="486"/>
      <c r="B736" s="486"/>
      <c r="C736" s="484"/>
      <c r="D736" s="484"/>
      <c r="E736" s="402"/>
      <c r="F736" s="399"/>
      <c r="G736" s="399"/>
      <c r="H736" s="63"/>
      <c r="I736" s="67"/>
    </row>
    <row r="737" spans="1:9" s="490" customFormat="1" x14ac:dyDescent="0.3">
      <c r="A737" s="486"/>
      <c r="B737" s="486" t="s">
        <v>2751</v>
      </c>
      <c r="C737" s="484"/>
      <c r="D737" s="484"/>
      <c r="E737" s="402" t="s">
        <v>2752</v>
      </c>
      <c r="F737" s="482" t="s">
        <v>660</v>
      </c>
      <c r="G737" s="399">
        <v>140</v>
      </c>
      <c r="H737" s="941"/>
      <c r="I737" s="67" t="str">
        <f>IF(H737=0,"",+G737*H737)</f>
        <v/>
      </c>
    </row>
    <row r="738" spans="1:9" x14ac:dyDescent="0.35">
      <c r="A738" s="483"/>
      <c r="B738" s="483"/>
      <c r="C738" s="484"/>
      <c r="D738" s="484"/>
      <c r="E738" s="555"/>
      <c r="F738" s="481"/>
      <c r="G738" s="482"/>
      <c r="H738" s="63"/>
      <c r="I738" s="65"/>
    </row>
    <row r="739" spans="1:9" x14ac:dyDescent="0.35">
      <c r="A739" s="483"/>
      <c r="B739" s="483"/>
      <c r="C739" s="484"/>
      <c r="D739" s="484"/>
      <c r="E739" s="555"/>
      <c r="F739" s="481"/>
      <c r="G739" s="482"/>
      <c r="H739" s="63"/>
      <c r="I739" s="65"/>
    </row>
    <row r="740" spans="1:9" x14ac:dyDescent="0.35">
      <c r="A740" s="483"/>
      <c r="B740" s="483"/>
      <c r="C740" s="484"/>
      <c r="D740" s="484"/>
      <c r="E740" s="555"/>
      <c r="F740" s="481"/>
      <c r="G740" s="482"/>
      <c r="H740" s="63"/>
      <c r="I740" s="65"/>
    </row>
    <row r="741" spans="1:9" x14ac:dyDescent="0.35">
      <c r="A741" s="483"/>
      <c r="B741" s="483"/>
      <c r="C741" s="484"/>
      <c r="D741" s="484"/>
      <c r="E741" s="555"/>
      <c r="F741" s="481"/>
      <c r="G741" s="482"/>
      <c r="H741" s="63"/>
      <c r="I741" s="65"/>
    </row>
    <row r="742" spans="1:9" x14ac:dyDescent="0.35">
      <c r="A742" s="483"/>
      <c r="B742" s="483"/>
      <c r="C742" s="484"/>
      <c r="D742" s="484"/>
      <c r="E742" s="555"/>
      <c r="F742" s="481"/>
      <c r="G742" s="482"/>
      <c r="H742" s="63"/>
      <c r="I742" s="65"/>
    </row>
    <row r="743" spans="1:9" x14ac:dyDescent="0.35">
      <c r="A743" s="483"/>
      <c r="B743" s="483"/>
      <c r="C743" s="484"/>
      <c r="D743" s="484"/>
      <c r="E743" s="555"/>
      <c r="F743" s="481"/>
      <c r="G743" s="482"/>
      <c r="H743" s="63"/>
      <c r="I743" s="65"/>
    </row>
    <row r="744" spans="1:9" x14ac:dyDescent="0.35">
      <c r="A744" s="483"/>
      <c r="B744" s="483"/>
      <c r="C744" s="484"/>
      <c r="D744" s="484"/>
      <c r="E744" s="555"/>
      <c r="F744" s="481"/>
      <c r="G744" s="482"/>
      <c r="H744" s="63"/>
      <c r="I744" s="65"/>
    </row>
    <row r="745" spans="1:9" x14ac:dyDescent="0.35">
      <c r="A745" s="483"/>
      <c r="B745" s="483"/>
      <c r="C745" s="484"/>
      <c r="D745" s="484"/>
      <c r="E745" s="555"/>
      <c r="F745" s="481"/>
      <c r="G745" s="482"/>
      <c r="H745" s="63"/>
      <c r="I745" s="65"/>
    </row>
    <row r="746" spans="1:9" x14ac:dyDescent="0.35">
      <c r="A746" s="483"/>
      <c r="B746" s="483"/>
      <c r="C746" s="484"/>
      <c r="D746" s="484"/>
      <c r="E746" s="555"/>
      <c r="F746" s="481"/>
      <c r="G746" s="482"/>
      <c r="H746" s="63"/>
      <c r="I746" s="65"/>
    </row>
    <row r="747" spans="1:9" x14ac:dyDescent="0.35">
      <c r="A747" s="483"/>
      <c r="B747" s="483"/>
      <c r="C747" s="484"/>
      <c r="D747" s="484"/>
      <c r="E747" s="555"/>
      <c r="F747" s="481"/>
      <c r="G747" s="482"/>
      <c r="H747" s="63"/>
      <c r="I747" s="65"/>
    </row>
    <row r="748" spans="1:9" x14ac:dyDescent="0.35">
      <c r="A748" s="483"/>
      <c r="B748" s="483"/>
      <c r="C748" s="484"/>
      <c r="D748" s="484"/>
      <c r="E748" s="555"/>
      <c r="F748" s="481"/>
      <c r="G748" s="482"/>
      <c r="H748" s="63"/>
      <c r="I748" s="65"/>
    </row>
    <row r="749" spans="1:9" x14ac:dyDescent="0.35">
      <c r="A749" s="483"/>
      <c r="B749" s="483"/>
      <c r="C749" s="484"/>
      <c r="D749" s="484"/>
      <c r="E749" s="555"/>
      <c r="F749" s="481"/>
      <c r="G749" s="482"/>
      <c r="H749" s="63"/>
      <c r="I749" s="65"/>
    </row>
    <row r="750" spans="1:9" x14ac:dyDescent="0.35">
      <c r="A750" s="483"/>
      <c r="B750" s="483"/>
      <c r="C750" s="484"/>
      <c r="D750" s="484"/>
      <c r="E750" s="555"/>
      <c r="F750" s="481"/>
      <c r="G750" s="482"/>
      <c r="H750" s="63"/>
      <c r="I750" s="65"/>
    </row>
    <row r="751" spans="1:9" x14ac:dyDescent="0.35">
      <c r="A751" s="483"/>
      <c r="B751" s="483"/>
      <c r="C751" s="484"/>
      <c r="D751" s="484"/>
      <c r="E751" s="555"/>
      <c r="F751" s="481"/>
      <c r="G751" s="482"/>
      <c r="H751" s="63"/>
      <c r="I751" s="65"/>
    </row>
    <row r="752" spans="1:9" x14ac:dyDescent="0.35">
      <c r="A752" s="483"/>
      <c r="B752" s="483"/>
      <c r="C752" s="484"/>
      <c r="D752" s="484"/>
      <c r="E752" s="555"/>
      <c r="F752" s="481"/>
      <c r="G752" s="482"/>
      <c r="H752" s="63"/>
      <c r="I752" s="65"/>
    </row>
    <row r="753" spans="1:9" x14ac:dyDescent="0.35">
      <c r="A753" s="483"/>
      <c r="B753" s="483"/>
      <c r="C753" s="484"/>
      <c r="D753" s="484"/>
      <c r="E753" s="555"/>
      <c r="F753" s="481"/>
      <c r="G753" s="482"/>
      <c r="H753" s="63"/>
      <c r="I753" s="65"/>
    </row>
    <row r="754" spans="1:9" x14ac:dyDescent="0.35">
      <c r="A754" s="483"/>
      <c r="B754" s="483"/>
      <c r="C754" s="484"/>
      <c r="D754" s="484"/>
      <c r="E754" s="555"/>
      <c r="F754" s="481"/>
      <c r="G754" s="482"/>
      <c r="H754" s="63"/>
      <c r="I754" s="65"/>
    </row>
    <row r="755" spans="1:9" x14ac:dyDescent="0.35">
      <c r="A755" s="571" t="s">
        <v>172</v>
      </c>
      <c r="B755" s="571"/>
      <c r="C755" s="571"/>
      <c r="D755" s="571"/>
      <c r="E755" s="572"/>
      <c r="F755" s="568"/>
      <c r="G755" s="573"/>
      <c r="H755" s="571"/>
      <c r="I755" s="124" t="str">
        <f>IF(SUM(I687:I754)=0,"",SUM(I687:I754))</f>
        <v/>
      </c>
    </row>
    <row r="756" spans="1:9" x14ac:dyDescent="0.35">
      <c r="A756" s="627" t="s">
        <v>2447</v>
      </c>
      <c r="B756" s="627"/>
      <c r="C756" s="628"/>
      <c r="D756" s="628"/>
      <c r="E756" s="629" t="s">
        <v>12</v>
      </c>
      <c r="F756" s="472" t="s">
        <v>13</v>
      </c>
      <c r="G756" s="473" t="s">
        <v>14</v>
      </c>
      <c r="H756" s="114" t="s">
        <v>15</v>
      </c>
      <c r="I756" s="114" t="s">
        <v>16</v>
      </c>
    </row>
    <row r="757" spans="1:9" x14ac:dyDescent="0.35">
      <c r="A757" s="526"/>
      <c r="B757" s="526"/>
      <c r="C757" s="527"/>
      <c r="D757" s="527"/>
      <c r="E757" s="485"/>
      <c r="F757" s="524"/>
      <c r="G757" s="525"/>
      <c r="H757" s="118"/>
      <c r="I757" s="118"/>
    </row>
    <row r="758" spans="1:9" s="490" customFormat="1" ht="13" x14ac:dyDescent="0.3">
      <c r="A758" s="574" t="s">
        <v>2753</v>
      </c>
      <c r="B758" s="526"/>
      <c r="C758" s="527"/>
      <c r="D758" s="527"/>
      <c r="E758" s="403" t="s">
        <v>2754</v>
      </c>
      <c r="F758" s="399"/>
      <c r="G758" s="399" t="s">
        <v>5</v>
      </c>
      <c r="H758" s="615" t="s">
        <v>5</v>
      </c>
      <c r="I758" s="492"/>
    </row>
    <row r="759" spans="1:9" s="490" customFormat="1" ht="13" x14ac:dyDescent="0.3">
      <c r="A759" s="601"/>
      <c r="B759" s="526"/>
      <c r="C759" s="527"/>
      <c r="D759" s="527"/>
      <c r="E759" s="403"/>
      <c r="F759" s="399"/>
      <c r="G759" s="399"/>
      <c r="H759" s="615"/>
      <c r="I759" s="492"/>
    </row>
    <row r="760" spans="1:9" s="490" customFormat="1" ht="13" x14ac:dyDescent="0.3">
      <c r="A760" s="486" t="s">
        <v>2755</v>
      </c>
      <c r="B760" s="526"/>
      <c r="C760" s="527"/>
      <c r="D760" s="527"/>
      <c r="E760" s="403" t="s">
        <v>2756</v>
      </c>
      <c r="F760" s="399"/>
      <c r="G760" s="399" t="s">
        <v>5</v>
      </c>
      <c r="H760" s="615" t="s">
        <v>5</v>
      </c>
      <c r="I760" s="492"/>
    </row>
    <row r="761" spans="1:9" s="490" customFormat="1" ht="13" x14ac:dyDescent="0.3">
      <c r="A761" s="486"/>
      <c r="B761" s="526"/>
      <c r="C761" s="527"/>
      <c r="D761" s="527"/>
      <c r="E761" s="402"/>
      <c r="F761" s="399"/>
      <c r="G761" s="399"/>
      <c r="H761" s="615"/>
      <c r="I761" s="492"/>
    </row>
    <row r="762" spans="1:9" s="493" customFormat="1" ht="25" x14ac:dyDescent="0.25">
      <c r="A762" s="486"/>
      <c r="B762" s="486" t="s">
        <v>2757</v>
      </c>
      <c r="C762" s="527"/>
      <c r="D762" s="527"/>
      <c r="E762" s="553" t="s">
        <v>2758</v>
      </c>
      <c r="F762" s="401" t="s">
        <v>2759</v>
      </c>
      <c r="G762" s="399">
        <v>6920</v>
      </c>
      <c r="H762" s="941"/>
      <c r="I762" s="67" t="str">
        <f>IF(H762=0,"",+G762*H762)</f>
        <v/>
      </c>
    </row>
    <row r="763" spans="1:9" s="490" customFormat="1" ht="13" x14ac:dyDescent="0.3">
      <c r="A763" s="486"/>
      <c r="B763" s="526"/>
      <c r="C763" s="527"/>
      <c r="D763" s="527"/>
      <c r="E763" s="402"/>
      <c r="F763" s="399"/>
      <c r="G763" s="399"/>
      <c r="H763" s="63" t="s">
        <v>5</v>
      </c>
      <c r="I763" s="67"/>
    </row>
    <row r="764" spans="1:9" s="490" customFormat="1" ht="13" x14ac:dyDescent="0.3">
      <c r="A764" s="486" t="s">
        <v>2760</v>
      </c>
      <c r="B764" s="526"/>
      <c r="C764" s="527"/>
      <c r="D764" s="527"/>
      <c r="E764" s="403" t="s">
        <v>2761</v>
      </c>
      <c r="F764" s="399"/>
      <c r="G764" s="399"/>
      <c r="H764" s="63" t="s">
        <v>5</v>
      </c>
      <c r="I764" s="67"/>
    </row>
    <row r="765" spans="1:9" s="490" customFormat="1" ht="13" x14ac:dyDescent="0.3">
      <c r="A765" s="486"/>
      <c r="B765" s="526"/>
      <c r="C765" s="527"/>
      <c r="D765" s="527"/>
      <c r="E765" s="402"/>
      <c r="F765" s="399"/>
      <c r="G765" s="399"/>
      <c r="H765" s="63" t="s">
        <v>5</v>
      </c>
      <c r="I765" s="67"/>
    </row>
    <row r="766" spans="1:9" s="490" customFormat="1" ht="13" x14ac:dyDescent="0.3">
      <c r="A766" s="486"/>
      <c r="B766" s="486" t="s">
        <v>2762</v>
      </c>
      <c r="C766" s="527"/>
      <c r="D766" s="527"/>
      <c r="E766" s="402" t="s">
        <v>2763</v>
      </c>
      <c r="F766" s="399" t="s">
        <v>2764</v>
      </c>
      <c r="G766" s="399">
        <v>260</v>
      </c>
      <c r="H766" s="941"/>
      <c r="I766" s="67" t="str">
        <f>IF(H766=0,"",+G766*H766)</f>
        <v/>
      </c>
    </row>
    <row r="767" spans="1:9" s="490" customFormat="1" ht="13" x14ac:dyDescent="0.3">
      <c r="A767" s="486"/>
      <c r="B767" s="486"/>
      <c r="C767" s="527"/>
      <c r="D767" s="527"/>
      <c r="E767" s="402"/>
      <c r="F767" s="399"/>
      <c r="G767" s="399"/>
      <c r="H767" s="63" t="s">
        <v>5</v>
      </c>
      <c r="I767" s="67"/>
    </row>
    <row r="768" spans="1:9" s="490" customFormat="1" ht="13" x14ac:dyDescent="0.3">
      <c r="A768" s="486"/>
      <c r="B768" s="486" t="s">
        <v>2765</v>
      </c>
      <c r="C768" s="527"/>
      <c r="D768" s="527"/>
      <c r="E768" s="402" t="s">
        <v>2766</v>
      </c>
      <c r="F768" s="399" t="s">
        <v>2764</v>
      </c>
      <c r="G768" s="399">
        <v>130</v>
      </c>
      <c r="H768" s="941"/>
      <c r="I768" s="67" t="str">
        <f>IF(H768=0,"",+G768*H768)</f>
        <v/>
      </c>
    </row>
    <row r="769" spans="1:9" s="490" customFormat="1" ht="13" x14ac:dyDescent="0.3">
      <c r="A769" s="486"/>
      <c r="B769" s="486"/>
      <c r="C769" s="527"/>
      <c r="D769" s="527"/>
      <c r="E769" s="402"/>
      <c r="F769" s="399"/>
      <c r="G769" s="399"/>
      <c r="H769" s="63" t="s">
        <v>5</v>
      </c>
      <c r="I769" s="67"/>
    </row>
    <row r="770" spans="1:9" s="490" customFormat="1" ht="13" x14ac:dyDescent="0.3">
      <c r="A770" s="486"/>
      <c r="B770" s="486" t="s">
        <v>2767</v>
      </c>
      <c r="C770" s="527"/>
      <c r="D770" s="527"/>
      <c r="E770" s="402" t="s">
        <v>2768</v>
      </c>
      <c r="F770" s="399" t="s">
        <v>2764</v>
      </c>
      <c r="G770" s="399">
        <v>130</v>
      </c>
      <c r="H770" s="941"/>
      <c r="I770" s="67" t="str">
        <f>IF(H770=0,"",+G770*H770)</f>
        <v/>
      </c>
    </row>
    <row r="771" spans="1:9" x14ac:dyDescent="0.35">
      <c r="A771" s="526"/>
      <c r="B771" s="526"/>
      <c r="C771" s="527"/>
      <c r="D771" s="527"/>
      <c r="E771" s="485"/>
      <c r="F771" s="524"/>
      <c r="G771" s="525"/>
      <c r="H771" s="118"/>
      <c r="I771" s="118"/>
    </row>
    <row r="772" spans="1:9" x14ac:dyDescent="0.35">
      <c r="A772" s="526"/>
      <c r="B772" s="526"/>
      <c r="C772" s="527"/>
      <c r="D772" s="527"/>
      <c r="E772" s="485"/>
      <c r="F772" s="524"/>
      <c r="G772" s="525"/>
      <c r="H772" s="118"/>
      <c r="I772" s="118"/>
    </row>
    <row r="773" spans="1:9" x14ac:dyDescent="0.35">
      <c r="A773" s="526"/>
      <c r="B773" s="526"/>
      <c r="C773" s="527"/>
      <c r="D773" s="527"/>
      <c r="E773" s="485"/>
      <c r="F773" s="524"/>
      <c r="G773" s="525"/>
      <c r="H773" s="118"/>
      <c r="I773" s="118"/>
    </row>
    <row r="774" spans="1:9" x14ac:dyDescent="0.35">
      <c r="A774" s="526"/>
      <c r="B774" s="526"/>
      <c r="C774" s="527"/>
      <c r="D774" s="527"/>
      <c r="E774" s="485"/>
      <c r="F774" s="524"/>
      <c r="G774" s="525"/>
      <c r="H774" s="118"/>
      <c r="I774" s="118"/>
    </row>
    <row r="775" spans="1:9" x14ac:dyDescent="0.35">
      <c r="A775" s="526"/>
      <c r="B775" s="526"/>
      <c r="C775" s="527"/>
      <c r="D775" s="527"/>
      <c r="E775" s="485"/>
      <c r="F775" s="524"/>
      <c r="G775" s="525"/>
      <c r="H775" s="118"/>
      <c r="I775" s="118"/>
    </row>
    <row r="776" spans="1:9" x14ac:dyDescent="0.35">
      <c r="A776" s="526"/>
      <c r="B776" s="526"/>
      <c r="C776" s="527"/>
      <c r="D776" s="527"/>
      <c r="E776" s="485"/>
      <c r="F776" s="524"/>
      <c r="G776" s="525"/>
      <c r="H776" s="118"/>
      <c r="I776" s="118"/>
    </row>
    <row r="777" spans="1:9" x14ac:dyDescent="0.35">
      <c r="A777" s="526"/>
      <c r="B777" s="526"/>
      <c r="C777" s="527"/>
      <c r="D777" s="527"/>
      <c r="E777" s="485"/>
      <c r="F777" s="524"/>
      <c r="G777" s="525"/>
      <c r="H777" s="118"/>
      <c r="I777" s="118"/>
    </row>
    <row r="778" spans="1:9" x14ac:dyDescent="0.35">
      <c r="A778" s="526"/>
      <c r="B778" s="526"/>
      <c r="C778" s="527"/>
      <c r="D778" s="527"/>
      <c r="E778" s="485"/>
      <c r="F778" s="524"/>
      <c r="G778" s="525"/>
      <c r="H778" s="118"/>
      <c r="I778" s="118"/>
    </row>
    <row r="779" spans="1:9" x14ac:dyDescent="0.35">
      <c r="A779" s="526"/>
      <c r="B779" s="526"/>
      <c r="C779" s="527"/>
      <c r="D779" s="527"/>
      <c r="E779" s="485"/>
      <c r="F779" s="524"/>
      <c r="G779" s="525"/>
      <c r="H779" s="118"/>
      <c r="I779" s="118"/>
    </row>
    <row r="780" spans="1:9" x14ac:dyDescent="0.35">
      <c r="A780" s="526"/>
      <c r="B780" s="526"/>
      <c r="C780" s="527"/>
      <c r="D780" s="527"/>
      <c r="E780" s="485"/>
      <c r="F780" s="524"/>
      <c r="G780" s="525"/>
      <c r="H780" s="118"/>
      <c r="I780" s="118"/>
    </row>
    <row r="781" spans="1:9" x14ac:dyDescent="0.35">
      <c r="A781" s="526"/>
      <c r="B781" s="526"/>
      <c r="C781" s="527"/>
      <c r="D781" s="527"/>
      <c r="E781" s="485"/>
      <c r="F781" s="524"/>
      <c r="G781" s="525"/>
      <c r="H781" s="118"/>
      <c r="I781" s="118"/>
    </row>
    <row r="782" spans="1:9" x14ac:dyDescent="0.35">
      <c r="A782" s="526"/>
      <c r="B782" s="526"/>
      <c r="C782" s="527"/>
      <c r="D782" s="527"/>
      <c r="E782" s="485"/>
      <c r="F782" s="524"/>
      <c r="G782" s="525"/>
      <c r="H782" s="118"/>
      <c r="I782" s="118"/>
    </row>
    <row r="783" spans="1:9" x14ac:dyDescent="0.35">
      <c r="A783" s="526"/>
      <c r="B783" s="526"/>
      <c r="C783" s="527"/>
      <c r="D783" s="527"/>
      <c r="E783" s="485"/>
      <c r="F783" s="524"/>
      <c r="G783" s="525"/>
      <c r="H783" s="118"/>
      <c r="I783" s="118"/>
    </row>
    <row r="784" spans="1:9" x14ac:dyDescent="0.35">
      <c r="A784" s="526"/>
      <c r="B784" s="526"/>
      <c r="C784" s="527"/>
      <c r="D784" s="527"/>
      <c r="E784" s="485"/>
      <c r="F784" s="524"/>
      <c r="G784" s="525"/>
      <c r="H784" s="118"/>
      <c r="I784" s="118"/>
    </row>
    <row r="785" spans="1:9" x14ac:dyDescent="0.35">
      <c r="A785" s="526"/>
      <c r="B785" s="526"/>
      <c r="C785" s="527"/>
      <c r="D785" s="527"/>
      <c r="E785" s="485"/>
      <c r="F785" s="524"/>
      <c r="G785" s="525"/>
      <c r="H785" s="118"/>
      <c r="I785" s="118"/>
    </row>
    <row r="786" spans="1:9" x14ac:dyDescent="0.35">
      <c r="A786" s="526"/>
      <c r="B786" s="526"/>
      <c r="C786" s="527"/>
      <c r="D786" s="527"/>
      <c r="E786" s="485"/>
      <c r="F786" s="524"/>
      <c r="G786" s="525"/>
      <c r="H786" s="118"/>
      <c r="I786" s="118"/>
    </row>
    <row r="787" spans="1:9" x14ac:dyDescent="0.35">
      <c r="A787" s="526"/>
      <c r="B787" s="526"/>
      <c r="C787" s="527"/>
      <c r="D787" s="527"/>
      <c r="E787" s="485"/>
      <c r="F787" s="524"/>
      <c r="G787" s="525"/>
      <c r="H787" s="118"/>
      <c r="I787" s="118"/>
    </row>
    <row r="788" spans="1:9" x14ac:dyDescent="0.35">
      <c r="A788" s="526"/>
      <c r="B788" s="526"/>
      <c r="C788" s="527"/>
      <c r="D788" s="527"/>
      <c r="E788" s="485"/>
      <c r="F788" s="524"/>
      <c r="G788" s="525"/>
      <c r="H788" s="118"/>
      <c r="I788" s="118"/>
    </row>
    <row r="789" spans="1:9" x14ac:dyDescent="0.35">
      <c r="A789" s="526"/>
      <c r="B789" s="526"/>
      <c r="C789" s="527"/>
      <c r="D789" s="527"/>
      <c r="E789" s="485"/>
      <c r="F789" s="524"/>
      <c r="G789" s="525"/>
      <c r="H789" s="118"/>
      <c r="I789" s="118"/>
    </row>
    <row r="790" spans="1:9" x14ac:dyDescent="0.35">
      <c r="A790" s="526"/>
      <c r="B790" s="526"/>
      <c r="C790" s="527"/>
      <c r="D790" s="527"/>
      <c r="E790" s="485"/>
      <c r="F790" s="524"/>
      <c r="G790" s="525"/>
      <c r="H790" s="118"/>
      <c r="I790" s="118"/>
    </row>
    <row r="791" spans="1:9" x14ac:dyDescent="0.35">
      <c r="A791" s="526"/>
      <c r="B791" s="526"/>
      <c r="C791" s="527"/>
      <c r="D791" s="527"/>
      <c r="E791" s="485"/>
      <c r="F791" s="524"/>
      <c r="G791" s="525"/>
      <c r="H791" s="118"/>
      <c r="I791" s="118"/>
    </row>
    <row r="792" spans="1:9" x14ac:dyDescent="0.35">
      <c r="A792" s="526"/>
      <c r="B792" s="526"/>
      <c r="C792" s="527"/>
      <c r="D792" s="527"/>
      <c r="E792" s="485"/>
      <c r="F792" s="524"/>
      <c r="G792" s="525"/>
      <c r="H792" s="118"/>
      <c r="I792" s="118"/>
    </row>
    <row r="793" spans="1:9" x14ac:dyDescent="0.35">
      <c r="A793" s="526"/>
      <c r="B793" s="526"/>
      <c r="C793" s="527"/>
      <c r="D793" s="527"/>
      <c r="E793" s="485"/>
      <c r="F793" s="524"/>
      <c r="G793" s="525"/>
      <c r="H793" s="118"/>
      <c r="I793" s="118"/>
    </row>
    <row r="794" spans="1:9" x14ac:dyDescent="0.35">
      <c r="A794" s="526"/>
      <c r="B794" s="526"/>
      <c r="C794" s="527"/>
      <c r="D794" s="527"/>
      <c r="E794" s="485"/>
      <c r="F794" s="524"/>
      <c r="G794" s="525"/>
      <c r="H794" s="118"/>
      <c r="I794" s="118"/>
    </row>
    <row r="795" spans="1:9" x14ac:dyDescent="0.35">
      <c r="A795" s="526"/>
      <c r="B795" s="526"/>
      <c r="C795" s="527"/>
      <c r="D795" s="527"/>
      <c r="E795" s="485"/>
      <c r="F795" s="524"/>
      <c r="G795" s="525"/>
      <c r="H795" s="118"/>
      <c r="I795" s="118"/>
    </row>
    <row r="796" spans="1:9" x14ac:dyDescent="0.35">
      <c r="A796" s="526"/>
      <c r="B796" s="526"/>
      <c r="C796" s="527"/>
      <c r="D796" s="527"/>
      <c r="E796" s="485"/>
      <c r="F796" s="524"/>
      <c r="G796" s="525"/>
      <c r="H796" s="118"/>
      <c r="I796" s="118"/>
    </row>
    <row r="797" spans="1:9" x14ac:dyDescent="0.35">
      <c r="A797" s="526"/>
      <c r="B797" s="526"/>
      <c r="C797" s="527"/>
      <c r="D797" s="527"/>
      <c r="E797" s="485"/>
      <c r="F797" s="524"/>
      <c r="G797" s="525"/>
      <c r="H797" s="118"/>
      <c r="I797" s="118"/>
    </row>
    <row r="798" spans="1:9" x14ac:dyDescent="0.35">
      <c r="A798" s="526"/>
      <c r="B798" s="526"/>
      <c r="C798" s="527"/>
      <c r="D798" s="527"/>
      <c r="E798" s="485"/>
      <c r="F798" s="524"/>
      <c r="G798" s="525"/>
      <c r="H798" s="118"/>
      <c r="I798" s="118"/>
    </row>
    <row r="799" spans="1:9" x14ac:dyDescent="0.35">
      <c r="A799" s="526"/>
      <c r="B799" s="526"/>
      <c r="C799" s="527"/>
      <c r="D799" s="527"/>
      <c r="E799" s="485"/>
      <c r="F799" s="524"/>
      <c r="G799" s="525"/>
      <c r="H799" s="118"/>
      <c r="I799" s="118"/>
    </row>
    <row r="800" spans="1:9" x14ac:dyDescent="0.35">
      <c r="A800" s="526"/>
      <c r="B800" s="526"/>
      <c r="C800" s="527"/>
      <c r="D800" s="527"/>
      <c r="E800" s="485"/>
      <c r="F800" s="524"/>
      <c r="G800" s="525"/>
      <c r="H800" s="118"/>
      <c r="I800" s="118"/>
    </row>
    <row r="801" spans="1:9" x14ac:dyDescent="0.35">
      <c r="A801" s="526"/>
      <c r="B801" s="526"/>
      <c r="C801" s="527"/>
      <c r="D801" s="527"/>
      <c r="E801" s="485"/>
      <c r="F801" s="524"/>
      <c r="G801" s="525"/>
      <c r="H801" s="118"/>
      <c r="I801" s="118"/>
    </row>
    <row r="802" spans="1:9" x14ac:dyDescent="0.35">
      <c r="A802" s="526"/>
      <c r="B802" s="526"/>
      <c r="C802" s="527"/>
      <c r="D802" s="527"/>
      <c r="E802" s="485"/>
      <c r="F802" s="524"/>
      <c r="G802" s="525"/>
      <c r="H802" s="118"/>
      <c r="I802" s="118"/>
    </row>
    <row r="803" spans="1:9" x14ac:dyDescent="0.35">
      <c r="A803" s="526"/>
      <c r="B803" s="526"/>
      <c r="C803" s="527"/>
      <c r="D803" s="527"/>
      <c r="E803" s="485"/>
      <c r="F803" s="524"/>
      <c r="G803" s="525"/>
      <c r="H803" s="118"/>
      <c r="I803" s="118"/>
    </row>
    <row r="804" spans="1:9" x14ac:dyDescent="0.35">
      <c r="A804" s="526"/>
      <c r="B804" s="526"/>
      <c r="C804" s="527"/>
      <c r="D804" s="527"/>
      <c r="E804" s="485"/>
      <c r="F804" s="524"/>
      <c r="G804" s="525"/>
      <c r="H804" s="118"/>
      <c r="I804" s="118"/>
    </row>
    <row r="805" spans="1:9" x14ac:dyDescent="0.35">
      <c r="A805" s="526"/>
      <c r="B805" s="526"/>
      <c r="C805" s="527"/>
      <c r="D805" s="527"/>
      <c r="E805" s="485"/>
      <c r="F805" s="524"/>
      <c r="G805" s="525"/>
      <c r="H805" s="118"/>
      <c r="I805" s="118"/>
    </row>
    <row r="806" spans="1:9" x14ac:dyDescent="0.35">
      <c r="A806" s="526"/>
      <c r="B806" s="526"/>
      <c r="C806" s="527"/>
      <c r="D806" s="527"/>
      <c r="E806" s="485"/>
      <c r="F806" s="524"/>
      <c r="G806" s="525"/>
      <c r="H806" s="118"/>
      <c r="I806" s="118"/>
    </row>
    <row r="807" spans="1:9" x14ac:dyDescent="0.35">
      <c r="A807" s="526"/>
      <c r="B807" s="526"/>
      <c r="C807" s="527"/>
      <c r="D807" s="527"/>
      <c r="E807" s="485"/>
      <c r="F807" s="524"/>
      <c r="G807" s="525"/>
      <c r="H807" s="118"/>
      <c r="I807" s="118"/>
    </row>
    <row r="808" spans="1:9" x14ac:dyDescent="0.35">
      <c r="A808" s="526"/>
      <c r="B808" s="526"/>
      <c r="C808" s="527"/>
      <c r="D808" s="527"/>
      <c r="E808" s="485"/>
      <c r="F808" s="524"/>
      <c r="G808" s="525"/>
      <c r="H808" s="118"/>
      <c r="I808" s="118"/>
    </row>
    <row r="809" spans="1:9" x14ac:dyDescent="0.35">
      <c r="A809" s="526"/>
      <c r="B809" s="526"/>
      <c r="C809" s="527"/>
      <c r="D809" s="527"/>
      <c r="E809" s="485"/>
      <c r="F809" s="524"/>
      <c r="G809" s="525"/>
      <c r="H809" s="118"/>
      <c r="I809" s="118"/>
    </row>
    <row r="810" spans="1:9" x14ac:dyDescent="0.35">
      <c r="A810" s="526"/>
      <c r="B810" s="526"/>
      <c r="C810" s="527"/>
      <c r="D810" s="527"/>
      <c r="E810" s="485"/>
      <c r="F810" s="524"/>
      <c r="G810" s="525"/>
      <c r="H810" s="118"/>
      <c r="I810" s="118"/>
    </row>
    <row r="811" spans="1:9" x14ac:dyDescent="0.35">
      <c r="A811" s="526"/>
      <c r="B811" s="526"/>
      <c r="C811" s="527"/>
      <c r="D811" s="527"/>
      <c r="E811" s="485"/>
      <c r="F811" s="524"/>
      <c r="G811" s="525"/>
      <c r="H811" s="118"/>
      <c r="I811" s="118"/>
    </row>
    <row r="812" spans="1:9" x14ac:dyDescent="0.35">
      <c r="A812" s="526"/>
      <c r="B812" s="526"/>
      <c r="C812" s="527"/>
      <c r="D812" s="527"/>
      <c r="E812" s="485"/>
      <c r="F812" s="524"/>
      <c r="G812" s="525"/>
      <c r="H812" s="118"/>
      <c r="I812" s="118"/>
    </row>
    <row r="813" spans="1:9" x14ac:dyDescent="0.35">
      <c r="A813" s="526"/>
      <c r="B813" s="526"/>
      <c r="C813" s="527"/>
      <c r="D813" s="527"/>
      <c r="E813" s="485"/>
      <c r="F813" s="524"/>
      <c r="G813" s="525"/>
      <c r="H813" s="118"/>
      <c r="I813" s="118"/>
    </row>
    <row r="814" spans="1:9" x14ac:dyDescent="0.35">
      <c r="A814" s="526"/>
      <c r="B814" s="526"/>
      <c r="C814" s="527"/>
      <c r="D814" s="527"/>
      <c r="E814" s="485"/>
      <c r="F814" s="524"/>
      <c r="G814" s="525"/>
      <c r="H814" s="118"/>
      <c r="I814" s="118"/>
    </row>
    <row r="815" spans="1:9" x14ac:dyDescent="0.35">
      <c r="A815" s="526"/>
      <c r="B815" s="526"/>
      <c r="C815" s="527"/>
      <c r="D815" s="527"/>
      <c r="E815" s="485"/>
      <c r="F815" s="524"/>
      <c r="G815" s="525"/>
      <c r="H815" s="118"/>
      <c r="I815" s="118"/>
    </row>
    <row r="816" spans="1:9" x14ac:dyDescent="0.35">
      <c r="A816" s="526"/>
      <c r="B816" s="526"/>
      <c r="C816" s="527"/>
      <c r="D816" s="527"/>
      <c r="E816" s="485"/>
      <c r="F816" s="524"/>
      <c r="G816" s="525"/>
      <c r="H816" s="118"/>
      <c r="I816" s="118"/>
    </row>
    <row r="817" spans="1:9" x14ac:dyDescent="0.35">
      <c r="A817" s="526"/>
      <c r="B817" s="526"/>
      <c r="C817" s="527"/>
      <c r="D817" s="527"/>
      <c r="E817" s="485"/>
      <c r="F817" s="524"/>
      <c r="G817" s="525"/>
      <c r="H817" s="118"/>
      <c r="I817" s="118"/>
    </row>
    <row r="818" spans="1:9" x14ac:dyDescent="0.35">
      <c r="A818" s="526"/>
      <c r="B818" s="526"/>
      <c r="C818" s="527"/>
      <c r="D818" s="527"/>
      <c r="E818" s="485"/>
      <c r="F818" s="524"/>
      <c r="G818" s="525"/>
      <c r="H818" s="118"/>
      <c r="I818" s="118"/>
    </row>
    <row r="819" spans="1:9" x14ac:dyDescent="0.35">
      <c r="A819" s="526"/>
      <c r="B819" s="526"/>
      <c r="C819" s="527"/>
      <c r="D819" s="527"/>
      <c r="E819" s="485"/>
      <c r="F819" s="524"/>
      <c r="G819" s="525"/>
      <c r="H819" s="118"/>
      <c r="I819" s="118"/>
    </row>
    <row r="820" spans="1:9" x14ac:dyDescent="0.35">
      <c r="A820" s="526"/>
      <c r="B820" s="526"/>
      <c r="C820" s="527"/>
      <c r="D820" s="527"/>
      <c r="E820" s="485"/>
      <c r="F820" s="524"/>
      <c r="G820" s="525"/>
      <c r="H820" s="118"/>
      <c r="I820" s="118"/>
    </row>
    <row r="821" spans="1:9" x14ac:dyDescent="0.35">
      <c r="A821" s="526"/>
      <c r="B821" s="526"/>
      <c r="C821" s="527"/>
      <c r="D821" s="527"/>
      <c r="E821" s="485"/>
      <c r="F821" s="524"/>
      <c r="G821" s="525"/>
      <c r="H821" s="118"/>
      <c r="I821" s="118"/>
    </row>
    <row r="822" spans="1:9" x14ac:dyDescent="0.35">
      <c r="A822" s="526"/>
      <c r="B822" s="526"/>
      <c r="C822" s="527"/>
      <c r="D822" s="527"/>
      <c r="E822" s="485"/>
      <c r="F822" s="524"/>
      <c r="G822" s="525"/>
      <c r="H822" s="118"/>
      <c r="I822" s="118"/>
    </row>
    <row r="823" spans="1:9" x14ac:dyDescent="0.35">
      <c r="A823" s="526"/>
      <c r="B823" s="526"/>
      <c r="C823" s="527"/>
      <c r="D823" s="527"/>
      <c r="E823" s="485"/>
      <c r="F823" s="524"/>
      <c r="G823" s="525"/>
      <c r="H823" s="118"/>
      <c r="I823" s="118"/>
    </row>
    <row r="824" spans="1:9" x14ac:dyDescent="0.35">
      <c r="A824" s="526"/>
      <c r="B824" s="526"/>
      <c r="C824" s="527"/>
      <c r="D824" s="527"/>
      <c r="E824" s="485"/>
      <c r="F824" s="524"/>
      <c r="G824" s="525"/>
      <c r="H824" s="118"/>
      <c r="I824" s="118"/>
    </row>
    <row r="825" spans="1:9" x14ac:dyDescent="0.35">
      <c r="A825" s="526"/>
      <c r="B825" s="526"/>
      <c r="C825" s="527"/>
      <c r="D825" s="527"/>
      <c r="E825" s="485"/>
      <c r="F825" s="524"/>
      <c r="G825" s="525"/>
      <c r="H825" s="118"/>
      <c r="I825" s="118"/>
    </row>
    <row r="826" spans="1:9" x14ac:dyDescent="0.35">
      <c r="A826" s="526"/>
      <c r="B826" s="526"/>
      <c r="C826" s="527"/>
      <c r="D826" s="527"/>
      <c r="E826" s="485"/>
      <c r="F826" s="524"/>
      <c r="G826" s="525"/>
      <c r="H826" s="118"/>
      <c r="I826" s="118"/>
    </row>
    <row r="827" spans="1:9" x14ac:dyDescent="0.35">
      <c r="A827" s="499" t="s">
        <v>172</v>
      </c>
      <c r="B827" s="499"/>
      <c r="C827" s="499"/>
      <c r="D827" s="499"/>
      <c r="E827" s="500"/>
      <c r="F827" s="501"/>
      <c r="G827" s="502"/>
      <c r="H827" s="499"/>
      <c r="I827" s="64" t="str">
        <f>IF(SUM(I757:I826)=0,"",SUM(I757:I826))</f>
        <v/>
      </c>
    </row>
    <row r="828" spans="1:9" x14ac:dyDescent="0.35">
      <c r="A828" s="627" t="s">
        <v>2447</v>
      </c>
      <c r="B828" s="627"/>
      <c r="C828" s="628"/>
      <c r="D828" s="628"/>
      <c r="E828" s="629" t="s">
        <v>12</v>
      </c>
      <c r="F828" s="472" t="s">
        <v>13</v>
      </c>
      <c r="G828" s="473" t="s">
        <v>14</v>
      </c>
      <c r="H828" s="114" t="s">
        <v>15</v>
      </c>
      <c r="I828" s="114" t="s">
        <v>16</v>
      </c>
    </row>
    <row r="829" spans="1:9" x14ac:dyDescent="0.35">
      <c r="A829" s="483"/>
      <c r="B829" s="483"/>
      <c r="C829" s="484"/>
      <c r="D829" s="484"/>
      <c r="E829" s="485"/>
      <c r="F829" s="481"/>
      <c r="G829" s="482"/>
      <c r="H829" s="63"/>
      <c r="I829" s="65"/>
    </row>
    <row r="830" spans="1:9" s="490" customFormat="1" ht="13" x14ac:dyDescent="0.3">
      <c r="A830" s="574" t="s">
        <v>2769</v>
      </c>
      <c r="B830" s="483"/>
      <c r="C830" s="484"/>
      <c r="D830" s="484"/>
      <c r="E830" s="403" t="s">
        <v>2770</v>
      </c>
      <c r="F830" s="399"/>
      <c r="G830" s="399" t="s">
        <v>5</v>
      </c>
      <c r="H830" s="615" t="s">
        <v>5</v>
      </c>
      <c r="I830" s="492"/>
    </row>
    <row r="831" spans="1:9" s="490" customFormat="1" ht="13" x14ac:dyDescent="0.3">
      <c r="A831" s="575"/>
      <c r="B831" s="483"/>
      <c r="C831" s="484"/>
      <c r="D831" s="484"/>
      <c r="E831" s="402"/>
      <c r="F831" s="399"/>
      <c r="G831" s="399"/>
      <c r="H831" s="615"/>
      <c r="I831" s="492"/>
    </row>
    <row r="832" spans="1:9" s="493" customFormat="1" x14ac:dyDescent="0.25">
      <c r="A832" s="575" t="s">
        <v>2771</v>
      </c>
      <c r="B832" s="483"/>
      <c r="C832" s="484"/>
      <c r="D832" s="484"/>
      <c r="E832" s="403" t="s">
        <v>2772</v>
      </c>
      <c r="F832" s="481" t="s">
        <v>1764</v>
      </c>
      <c r="G832" s="399">
        <v>5</v>
      </c>
      <c r="H832" s="941"/>
      <c r="I832" s="67" t="str">
        <f>IF(H832=0,"",+G832*H832)</f>
        <v/>
      </c>
    </row>
    <row r="833" spans="1:9" x14ac:dyDescent="0.35">
      <c r="A833" s="483"/>
      <c r="B833" s="483"/>
      <c r="C833" s="484"/>
      <c r="D833" s="484"/>
      <c r="E833" s="485"/>
      <c r="F833" s="481"/>
      <c r="G833" s="482"/>
      <c r="H833" s="63"/>
      <c r="I833" s="65"/>
    </row>
    <row r="834" spans="1:9" x14ac:dyDescent="0.35">
      <c r="A834" s="483"/>
      <c r="B834" s="483"/>
      <c r="C834" s="484"/>
      <c r="D834" s="484"/>
      <c r="E834" s="485"/>
      <c r="F834" s="481"/>
      <c r="G834" s="482"/>
      <c r="H834" s="63"/>
      <c r="I834" s="65"/>
    </row>
    <row r="835" spans="1:9" x14ac:dyDescent="0.35">
      <c r="A835" s="483"/>
      <c r="B835" s="483"/>
      <c r="C835" s="484"/>
      <c r="D835" s="484"/>
      <c r="E835" s="485"/>
      <c r="F835" s="481"/>
      <c r="G835" s="482"/>
      <c r="H835" s="63"/>
      <c r="I835" s="65"/>
    </row>
    <row r="836" spans="1:9" x14ac:dyDescent="0.35">
      <c r="A836" s="483"/>
      <c r="B836" s="483"/>
      <c r="C836" s="484"/>
      <c r="D836" s="484"/>
      <c r="E836" s="485"/>
      <c r="F836" s="481"/>
      <c r="G836" s="482"/>
      <c r="H836" s="63"/>
      <c r="I836" s="65"/>
    </row>
    <row r="837" spans="1:9" x14ac:dyDescent="0.35">
      <c r="A837" s="483"/>
      <c r="B837" s="483"/>
      <c r="C837" s="484"/>
      <c r="D837" s="484"/>
      <c r="E837" s="485"/>
      <c r="F837" s="481"/>
      <c r="G837" s="482"/>
      <c r="H837" s="63"/>
      <c r="I837" s="65"/>
    </row>
    <row r="838" spans="1:9" x14ac:dyDescent="0.35">
      <c r="A838" s="483"/>
      <c r="B838" s="483"/>
      <c r="C838" s="484"/>
      <c r="D838" s="484"/>
      <c r="E838" s="485"/>
      <c r="F838" s="481"/>
      <c r="G838" s="482"/>
      <c r="H838" s="63"/>
      <c r="I838" s="65"/>
    </row>
    <row r="839" spans="1:9" x14ac:dyDescent="0.35">
      <c r="A839" s="483"/>
      <c r="B839" s="483"/>
      <c r="C839" s="484"/>
      <c r="D839" s="484"/>
      <c r="E839" s="485"/>
      <c r="F839" s="481"/>
      <c r="G839" s="482"/>
      <c r="H839" s="63"/>
      <c r="I839" s="65"/>
    </row>
    <row r="840" spans="1:9" x14ac:dyDescent="0.35">
      <c r="A840" s="483"/>
      <c r="B840" s="483"/>
      <c r="C840" s="484"/>
      <c r="D840" s="484"/>
      <c r="E840" s="485"/>
      <c r="F840" s="481"/>
      <c r="G840" s="482"/>
      <c r="H840" s="63"/>
      <c r="I840" s="65"/>
    </row>
    <row r="841" spans="1:9" x14ac:dyDescent="0.35">
      <c r="A841" s="483"/>
      <c r="B841" s="483"/>
      <c r="C841" s="484"/>
      <c r="D841" s="484"/>
      <c r="E841" s="485"/>
      <c r="F841" s="481"/>
      <c r="G841" s="482"/>
      <c r="H841" s="63"/>
      <c r="I841" s="65"/>
    </row>
    <row r="842" spans="1:9" x14ac:dyDescent="0.35">
      <c r="A842" s="483"/>
      <c r="B842" s="483"/>
      <c r="C842" s="484"/>
      <c r="D842" s="484"/>
      <c r="E842" s="485"/>
      <c r="F842" s="481"/>
      <c r="G842" s="482"/>
      <c r="H842" s="63"/>
      <c r="I842" s="65"/>
    </row>
    <row r="843" spans="1:9" x14ac:dyDescent="0.35">
      <c r="A843" s="483"/>
      <c r="B843" s="483"/>
      <c r="C843" s="484"/>
      <c r="D843" s="484"/>
      <c r="E843" s="485"/>
      <c r="F843" s="481"/>
      <c r="G843" s="482"/>
      <c r="H843" s="63"/>
      <c r="I843" s="65"/>
    </row>
    <row r="844" spans="1:9" x14ac:dyDescent="0.35">
      <c r="A844" s="483"/>
      <c r="B844" s="483"/>
      <c r="C844" s="484"/>
      <c r="D844" s="484"/>
      <c r="E844" s="485"/>
      <c r="F844" s="481"/>
      <c r="G844" s="482"/>
      <c r="H844" s="63"/>
      <c r="I844" s="65"/>
    </row>
    <row r="845" spans="1:9" x14ac:dyDescent="0.35">
      <c r="A845" s="483"/>
      <c r="B845" s="483"/>
      <c r="C845" s="484"/>
      <c r="D845" s="484"/>
      <c r="E845" s="485"/>
      <c r="F845" s="481"/>
      <c r="G845" s="482"/>
      <c r="H845" s="63"/>
      <c r="I845" s="65"/>
    </row>
    <row r="846" spans="1:9" x14ac:dyDescent="0.35">
      <c r="A846" s="483"/>
      <c r="B846" s="483"/>
      <c r="C846" s="484"/>
      <c r="D846" s="484"/>
      <c r="E846" s="485"/>
      <c r="F846" s="481"/>
      <c r="G846" s="482"/>
      <c r="H846" s="63"/>
      <c r="I846" s="65"/>
    </row>
    <row r="847" spans="1:9" x14ac:dyDescent="0.35">
      <c r="A847" s="483"/>
      <c r="B847" s="483"/>
      <c r="C847" s="484"/>
      <c r="D847" s="484"/>
      <c r="E847" s="485"/>
      <c r="F847" s="481"/>
      <c r="G847" s="482"/>
      <c r="H847" s="63"/>
      <c r="I847" s="65"/>
    </row>
    <row r="848" spans="1:9" x14ac:dyDescent="0.35">
      <c r="A848" s="483"/>
      <c r="B848" s="483"/>
      <c r="C848" s="484"/>
      <c r="D848" s="484"/>
      <c r="E848" s="485"/>
      <c r="F848" s="481"/>
      <c r="G848" s="482"/>
      <c r="H848" s="63"/>
      <c r="I848" s="65"/>
    </row>
    <row r="849" spans="1:9" x14ac:dyDescent="0.35">
      <c r="A849" s="483"/>
      <c r="B849" s="483"/>
      <c r="C849" s="484"/>
      <c r="D849" s="484"/>
      <c r="E849" s="485"/>
      <c r="F849" s="481"/>
      <c r="G849" s="482"/>
      <c r="H849" s="63"/>
      <c r="I849" s="65"/>
    </row>
    <row r="850" spans="1:9" x14ac:dyDescent="0.35">
      <c r="A850" s="483"/>
      <c r="B850" s="483"/>
      <c r="C850" s="484"/>
      <c r="D850" s="484"/>
      <c r="E850" s="485"/>
      <c r="F850" s="481"/>
      <c r="G850" s="482"/>
      <c r="H850" s="63"/>
      <c r="I850" s="65"/>
    </row>
    <row r="851" spans="1:9" x14ac:dyDescent="0.35">
      <c r="A851" s="483"/>
      <c r="B851" s="483"/>
      <c r="C851" s="484"/>
      <c r="D851" s="484"/>
      <c r="E851" s="485"/>
      <c r="F851" s="481"/>
      <c r="G851" s="482"/>
      <c r="H851" s="63"/>
      <c r="I851" s="65"/>
    </row>
    <row r="852" spans="1:9" x14ac:dyDescent="0.35">
      <c r="A852" s="483"/>
      <c r="B852" s="483"/>
      <c r="C852" s="484"/>
      <c r="D852" s="484"/>
      <c r="E852" s="485"/>
      <c r="F852" s="481"/>
      <c r="G852" s="482"/>
      <c r="H852" s="63"/>
      <c r="I852" s="65"/>
    </row>
    <row r="853" spans="1:9" x14ac:dyDescent="0.35">
      <c r="A853" s="483"/>
      <c r="B853" s="483"/>
      <c r="C853" s="484"/>
      <c r="D853" s="484"/>
      <c r="E853" s="485"/>
      <c r="F853" s="481"/>
      <c r="G853" s="482"/>
      <c r="H853" s="63"/>
      <c r="I853" s="65"/>
    </row>
    <row r="854" spans="1:9" x14ac:dyDescent="0.35">
      <c r="A854" s="483"/>
      <c r="B854" s="483"/>
      <c r="C854" s="484"/>
      <c r="D854" s="484"/>
      <c r="E854" s="485"/>
      <c r="F854" s="481"/>
      <c r="G854" s="482"/>
      <c r="H854" s="63"/>
      <c r="I854" s="65"/>
    </row>
    <row r="855" spans="1:9" x14ac:dyDescent="0.35">
      <c r="A855" s="483"/>
      <c r="B855" s="483"/>
      <c r="C855" s="484"/>
      <c r="D855" s="484"/>
      <c r="E855" s="485"/>
      <c r="F855" s="481"/>
      <c r="G855" s="482"/>
      <c r="H855" s="63"/>
      <c r="I855" s="65"/>
    </row>
    <row r="856" spans="1:9" x14ac:dyDescent="0.35">
      <c r="A856" s="483"/>
      <c r="B856" s="483"/>
      <c r="C856" s="484"/>
      <c r="D856" s="484"/>
      <c r="E856" s="485"/>
      <c r="F856" s="481"/>
      <c r="G856" s="482"/>
      <c r="H856" s="63"/>
      <c r="I856" s="65"/>
    </row>
    <row r="857" spans="1:9" x14ac:dyDescent="0.35">
      <c r="A857" s="483"/>
      <c r="B857" s="483"/>
      <c r="C857" s="484"/>
      <c r="D857" s="484"/>
      <c r="E857" s="485"/>
      <c r="F857" s="481"/>
      <c r="G857" s="482"/>
      <c r="H857" s="63"/>
      <c r="I857" s="65"/>
    </row>
    <row r="858" spans="1:9" x14ac:dyDescent="0.35">
      <c r="A858" s="483"/>
      <c r="B858" s="483"/>
      <c r="C858" s="484"/>
      <c r="D858" s="484"/>
      <c r="E858" s="485"/>
      <c r="F858" s="481"/>
      <c r="G858" s="482"/>
      <c r="H858" s="63"/>
      <c r="I858" s="65"/>
    </row>
    <row r="859" spans="1:9" x14ac:dyDescent="0.35">
      <c r="A859" s="483"/>
      <c r="B859" s="483"/>
      <c r="C859" s="484"/>
      <c r="D859" s="484"/>
      <c r="E859" s="485"/>
      <c r="F859" s="481"/>
      <c r="G859" s="482"/>
      <c r="H859" s="63"/>
      <c r="I859" s="65"/>
    </row>
    <row r="860" spans="1:9" x14ac:dyDescent="0.35">
      <c r="A860" s="483"/>
      <c r="B860" s="483"/>
      <c r="C860" s="484"/>
      <c r="D860" s="484"/>
      <c r="E860" s="485"/>
      <c r="F860" s="481"/>
      <c r="G860" s="482"/>
      <c r="H860" s="63"/>
      <c r="I860" s="65"/>
    </row>
    <row r="861" spans="1:9" x14ac:dyDescent="0.35">
      <c r="A861" s="483"/>
      <c r="B861" s="483"/>
      <c r="C861" s="484"/>
      <c r="D861" s="484"/>
      <c r="E861" s="485"/>
      <c r="F861" s="481"/>
      <c r="G861" s="482"/>
      <c r="H861" s="63"/>
      <c r="I861" s="65"/>
    </row>
    <row r="862" spans="1:9" x14ac:dyDescent="0.35">
      <c r="A862" s="483"/>
      <c r="B862" s="483"/>
      <c r="C862" s="484"/>
      <c r="D862" s="484"/>
      <c r="E862" s="485"/>
      <c r="F862" s="481"/>
      <c r="G862" s="482"/>
      <c r="H862" s="63"/>
      <c r="I862" s="65"/>
    </row>
    <row r="863" spans="1:9" x14ac:dyDescent="0.35">
      <c r="A863" s="483"/>
      <c r="B863" s="483"/>
      <c r="C863" s="484"/>
      <c r="D863" s="484"/>
      <c r="E863" s="485"/>
      <c r="F863" s="481"/>
      <c r="G863" s="482"/>
      <c r="H863" s="63"/>
      <c r="I863" s="65"/>
    </row>
    <row r="864" spans="1:9" x14ac:dyDescent="0.35">
      <c r="A864" s="483"/>
      <c r="B864" s="483"/>
      <c r="C864" s="484"/>
      <c r="D864" s="484"/>
      <c r="E864" s="485"/>
      <c r="F864" s="481"/>
      <c r="G864" s="482"/>
      <c r="H864" s="63"/>
      <c r="I864" s="65"/>
    </row>
    <row r="865" spans="1:9" x14ac:dyDescent="0.35">
      <c r="A865" s="483"/>
      <c r="B865" s="483"/>
      <c r="C865" s="484"/>
      <c r="D865" s="484"/>
      <c r="E865" s="485"/>
      <c r="F865" s="481"/>
      <c r="G865" s="482"/>
      <c r="H865" s="63"/>
      <c r="I865" s="65"/>
    </row>
    <row r="866" spans="1:9" x14ac:dyDescent="0.35">
      <c r="A866" s="483"/>
      <c r="B866" s="483"/>
      <c r="C866" s="484"/>
      <c r="D866" s="484"/>
      <c r="E866" s="485"/>
      <c r="F866" s="481"/>
      <c r="G866" s="482"/>
      <c r="H866" s="63"/>
      <c r="I866" s="65"/>
    </row>
    <row r="867" spans="1:9" x14ac:dyDescent="0.35">
      <c r="A867" s="483"/>
      <c r="B867" s="483"/>
      <c r="C867" s="484"/>
      <c r="D867" s="484"/>
      <c r="E867" s="485"/>
      <c r="F867" s="481"/>
      <c r="G867" s="482"/>
      <c r="H867" s="63"/>
      <c r="I867" s="65"/>
    </row>
    <row r="868" spans="1:9" x14ac:dyDescent="0.35">
      <c r="A868" s="483"/>
      <c r="B868" s="483"/>
      <c r="C868" s="484"/>
      <c r="D868" s="484"/>
      <c r="E868" s="485"/>
      <c r="F868" s="481"/>
      <c r="G868" s="482"/>
      <c r="H868" s="63"/>
      <c r="I868" s="65"/>
    </row>
    <row r="869" spans="1:9" x14ac:dyDescent="0.35">
      <c r="A869" s="483"/>
      <c r="B869" s="483"/>
      <c r="C869" s="484"/>
      <c r="D869" s="484"/>
      <c r="E869" s="485"/>
      <c r="F869" s="481"/>
      <c r="G869" s="482"/>
      <c r="H869" s="63"/>
      <c r="I869" s="65"/>
    </row>
    <row r="870" spans="1:9" x14ac:dyDescent="0.35">
      <c r="A870" s="483"/>
      <c r="B870" s="483"/>
      <c r="C870" s="484"/>
      <c r="D870" s="484"/>
      <c r="E870" s="485"/>
      <c r="F870" s="481"/>
      <c r="G870" s="482"/>
      <c r="H870" s="63"/>
      <c r="I870" s="65"/>
    </row>
    <row r="871" spans="1:9" x14ac:dyDescent="0.35">
      <c r="A871" s="483"/>
      <c r="B871" s="483"/>
      <c r="C871" s="484"/>
      <c r="D871" s="484"/>
      <c r="E871" s="485"/>
      <c r="F871" s="481"/>
      <c r="G871" s="482"/>
      <c r="H871" s="63"/>
      <c r="I871" s="65"/>
    </row>
    <row r="872" spans="1:9" x14ac:dyDescent="0.35">
      <c r="A872" s="483"/>
      <c r="B872" s="483"/>
      <c r="C872" s="484"/>
      <c r="D872" s="484"/>
      <c r="E872" s="485"/>
      <c r="F872" s="481"/>
      <c r="G872" s="482"/>
      <c r="H872" s="63"/>
      <c r="I872" s="65"/>
    </row>
    <row r="873" spans="1:9" x14ac:dyDescent="0.35">
      <c r="A873" s="483"/>
      <c r="B873" s="483"/>
      <c r="C873" s="484"/>
      <c r="D873" s="484"/>
      <c r="E873" s="485"/>
      <c r="F873" s="481"/>
      <c r="G873" s="482"/>
      <c r="H873" s="63"/>
      <c r="I873" s="65"/>
    </row>
    <row r="874" spans="1:9" x14ac:dyDescent="0.35">
      <c r="A874" s="483"/>
      <c r="B874" s="483"/>
      <c r="C874" s="484"/>
      <c r="D874" s="484"/>
      <c r="E874" s="485"/>
      <c r="F874" s="481"/>
      <c r="G874" s="482"/>
      <c r="H874" s="63"/>
      <c r="I874" s="65"/>
    </row>
    <row r="875" spans="1:9" x14ac:dyDescent="0.35">
      <c r="A875" s="483"/>
      <c r="B875" s="483"/>
      <c r="C875" s="484"/>
      <c r="D875" s="484"/>
      <c r="E875" s="485"/>
      <c r="F875" s="481"/>
      <c r="G875" s="482"/>
      <c r="H875" s="63"/>
      <c r="I875" s="65"/>
    </row>
    <row r="876" spans="1:9" x14ac:dyDescent="0.35">
      <c r="A876" s="483"/>
      <c r="B876" s="483"/>
      <c r="C876" s="484"/>
      <c r="D876" s="484"/>
      <c r="E876" s="485"/>
      <c r="F876" s="481"/>
      <c r="G876" s="482"/>
      <c r="H876" s="63"/>
      <c r="I876" s="65"/>
    </row>
    <row r="877" spans="1:9" x14ac:dyDescent="0.35">
      <c r="A877" s="483"/>
      <c r="B877" s="483"/>
      <c r="C877" s="484"/>
      <c r="D877" s="484"/>
      <c r="E877" s="485"/>
      <c r="F877" s="481"/>
      <c r="G877" s="482"/>
      <c r="H877" s="63"/>
      <c r="I877" s="65"/>
    </row>
    <row r="878" spans="1:9" x14ac:dyDescent="0.35">
      <c r="A878" s="483"/>
      <c r="B878" s="483"/>
      <c r="C878" s="484"/>
      <c r="D878" s="484"/>
      <c r="E878" s="485"/>
      <c r="F878" s="481"/>
      <c r="G878" s="482"/>
      <c r="H878" s="63"/>
      <c r="I878" s="65"/>
    </row>
    <row r="879" spans="1:9" x14ac:dyDescent="0.35">
      <c r="A879" s="483"/>
      <c r="B879" s="483"/>
      <c r="C879" s="484"/>
      <c r="D879" s="484"/>
      <c r="E879" s="485"/>
      <c r="F879" s="481"/>
      <c r="G879" s="482"/>
      <c r="H879" s="63"/>
      <c r="I879" s="65"/>
    </row>
    <row r="880" spans="1:9" x14ac:dyDescent="0.35">
      <c r="A880" s="483"/>
      <c r="B880" s="483"/>
      <c r="C880" s="484"/>
      <c r="D880" s="484"/>
      <c r="E880" s="485"/>
      <c r="F880" s="481"/>
      <c r="G880" s="482"/>
      <c r="H880" s="63"/>
      <c r="I880" s="65"/>
    </row>
    <row r="881" spans="1:9" x14ac:dyDescent="0.35">
      <c r="A881" s="483"/>
      <c r="B881" s="483"/>
      <c r="C881" s="484"/>
      <c r="D881" s="484"/>
      <c r="E881" s="485"/>
      <c r="F881" s="481"/>
      <c r="G881" s="482"/>
      <c r="H881" s="63"/>
      <c r="I881" s="65"/>
    </row>
    <row r="882" spans="1:9" x14ac:dyDescent="0.35">
      <c r="A882" s="483"/>
      <c r="B882" s="483"/>
      <c r="C882" s="484"/>
      <c r="D882" s="484"/>
      <c r="E882" s="485"/>
      <c r="F882" s="481"/>
      <c r="G882" s="482"/>
      <c r="H882" s="63"/>
      <c r="I882" s="65"/>
    </row>
    <row r="883" spans="1:9" x14ac:dyDescent="0.35">
      <c r="A883" s="483"/>
      <c r="B883" s="483"/>
      <c r="C883" s="484"/>
      <c r="D883" s="484"/>
      <c r="E883" s="485"/>
      <c r="F883" s="481"/>
      <c r="G883" s="482"/>
      <c r="H883" s="63"/>
      <c r="I883" s="65"/>
    </row>
    <row r="884" spans="1:9" x14ac:dyDescent="0.35">
      <c r="A884" s="483"/>
      <c r="B884" s="483"/>
      <c r="C884" s="484"/>
      <c r="D884" s="484"/>
      <c r="E884" s="485"/>
      <c r="F884" s="481"/>
      <c r="G884" s="482"/>
      <c r="H884" s="63"/>
      <c r="I884" s="65"/>
    </row>
    <row r="885" spans="1:9" x14ac:dyDescent="0.35">
      <c r="A885" s="483"/>
      <c r="B885" s="483"/>
      <c r="C885" s="484"/>
      <c r="D885" s="484"/>
      <c r="E885" s="485"/>
      <c r="F885" s="481"/>
      <c r="G885" s="482"/>
      <c r="H885" s="63"/>
      <c r="I885" s="65"/>
    </row>
    <row r="886" spans="1:9" x14ac:dyDescent="0.35">
      <c r="A886" s="483"/>
      <c r="B886" s="483"/>
      <c r="C886" s="484"/>
      <c r="D886" s="484"/>
      <c r="E886" s="485"/>
      <c r="F886" s="481"/>
      <c r="G886" s="482"/>
      <c r="H886" s="63"/>
      <c r="I886" s="65"/>
    </row>
    <row r="887" spans="1:9" x14ac:dyDescent="0.35">
      <c r="A887" s="483"/>
      <c r="B887" s="483"/>
      <c r="C887" s="484"/>
      <c r="D887" s="484"/>
      <c r="E887" s="485"/>
      <c r="F887" s="481"/>
      <c r="G887" s="482"/>
      <c r="H887" s="63"/>
      <c r="I887" s="65"/>
    </row>
    <row r="888" spans="1:9" x14ac:dyDescent="0.35">
      <c r="A888" s="483"/>
      <c r="B888" s="483"/>
      <c r="C888" s="484"/>
      <c r="D888" s="484"/>
      <c r="E888" s="485"/>
      <c r="F888" s="481"/>
      <c r="G888" s="482"/>
      <c r="H888" s="63"/>
      <c r="I888" s="65"/>
    </row>
    <row r="889" spans="1:9" x14ac:dyDescent="0.35">
      <c r="A889" s="483"/>
      <c r="B889" s="483"/>
      <c r="C889" s="484"/>
      <c r="D889" s="484"/>
      <c r="E889" s="485"/>
      <c r="F889" s="481"/>
      <c r="G889" s="482"/>
      <c r="H889" s="63"/>
      <c r="I889" s="65"/>
    </row>
    <row r="890" spans="1:9" x14ac:dyDescent="0.35">
      <c r="A890" s="483"/>
      <c r="B890" s="483"/>
      <c r="C890" s="484"/>
      <c r="D890" s="484"/>
      <c r="E890" s="485"/>
      <c r="F890" s="481"/>
      <c r="G890" s="482"/>
      <c r="H890" s="63"/>
      <c r="I890" s="65"/>
    </row>
    <row r="891" spans="1:9" x14ac:dyDescent="0.35">
      <c r="A891" s="483"/>
      <c r="B891" s="483"/>
      <c r="C891" s="484"/>
      <c r="D891" s="484"/>
      <c r="E891" s="485"/>
      <c r="F891" s="481"/>
      <c r="G891" s="482"/>
      <c r="H891" s="63"/>
      <c r="I891" s="65"/>
    </row>
    <row r="892" spans="1:9" x14ac:dyDescent="0.35">
      <c r="A892" s="483"/>
      <c r="B892" s="483"/>
      <c r="C892" s="484"/>
      <c r="D892" s="484"/>
      <c r="E892" s="485"/>
      <c r="F892" s="481"/>
      <c r="G892" s="482"/>
      <c r="H892" s="63"/>
      <c r="I892" s="65"/>
    </row>
    <row r="893" spans="1:9" x14ac:dyDescent="0.35">
      <c r="A893" s="483"/>
      <c r="B893" s="483"/>
      <c r="C893" s="484"/>
      <c r="D893" s="484"/>
      <c r="E893" s="485"/>
      <c r="F893" s="481"/>
      <c r="G893" s="482"/>
      <c r="H893" s="63"/>
      <c r="I893" s="65"/>
    </row>
    <row r="894" spans="1:9" x14ac:dyDescent="0.35">
      <c r="A894" s="483"/>
      <c r="B894" s="483"/>
      <c r="C894" s="484"/>
      <c r="D894" s="484"/>
      <c r="E894" s="485"/>
      <c r="F894" s="481"/>
      <c r="G894" s="482"/>
      <c r="H894" s="63"/>
      <c r="I894" s="65"/>
    </row>
    <row r="895" spans="1:9" x14ac:dyDescent="0.35">
      <c r="A895" s="483"/>
      <c r="B895" s="483"/>
      <c r="C895" s="484"/>
      <c r="D895" s="484"/>
      <c r="E895" s="485"/>
      <c r="F895" s="481"/>
      <c r="G895" s="482"/>
      <c r="H895" s="63"/>
      <c r="I895" s="65"/>
    </row>
    <row r="896" spans="1:9" x14ac:dyDescent="0.35">
      <c r="A896" s="483"/>
      <c r="B896" s="483"/>
      <c r="C896" s="484"/>
      <c r="D896" s="484"/>
      <c r="E896" s="485"/>
      <c r="F896" s="481"/>
      <c r="G896" s="482"/>
      <c r="H896" s="63"/>
      <c r="I896" s="65"/>
    </row>
    <row r="897" spans="1:9" x14ac:dyDescent="0.35">
      <c r="A897" s="499" t="s">
        <v>172</v>
      </c>
      <c r="B897" s="499"/>
      <c r="C897" s="499"/>
      <c r="D897" s="499"/>
      <c r="E897" s="500"/>
      <c r="F897" s="501"/>
      <c r="G897" s="502"/>
      <c r="H897" s="499"/>
      <c r="I897" s="64" t="str">
        <f>IF(SUM(I829:I896)=0,"",SUM(I829:I896))</f>
        <v/>
      </c>
    </row>
    <row r="898" spans="1:9" x14ac:dyDescent="0.35">
      <c r="A898" s="627" t="s">
        <v>2447</v>
      </c>
      <c r="B898" s="627"/>
      <c r="C898" s="628"/>
      <c r="D898" s="628"/>
      <c r="E898" s="629" t="s">
        <v>12</v>
      </c>
      <c r="F898" s="472" t="s">
        <v>13</v>
      </c>
      <c r="G898" s="473" t="s">
        <v>14</v>
      </c>
      <c r="H898" s="114" t="s">
        <v>15</v>
      </c>
      <c r="I898" s="114" t="s">
        <v>16</v>
      </c>
    </row>
    <row r="899" spans="1:9" x14ac:dyDescent="0.35">
      <c r="A899" s="483"/>
      <c r="B899" s="483"/>
      <c r="C899" s="484"/>
      <c r="D899" s="484"/>
      <c r="E899" s="485"/>
      <c r="F899" s="481"/>
      <c r="G899" s="482"/>
      <c r="H899" s="63"/>
      <c r="I899" s="65"/>
    </row>
    <row r="900" spans="1:9" x14ac:dyDescent="0.35">
      <c r="A900" s="526" t="s">
        <v>2448</v>
      </c>
      <c r="B900" s="483"/>
      <c r="C900" s="484"/>
      <c r="D900" s="484"/>
      <c r="E900" s="485" t="s">
        <v>2449</v>
      </c>
      <c r="F900" s="481"/>
      <c r="G900" s="482"/>
      <c r="H900" s="63"/>
      <c r="I900" s="65"/>
    </row>
    <row r="901" spans="1:9" x14ac:dyDescent="0.35">
      <c r="A901" s="526"/>
      <c r="B901" s="483"/>
      <c r="C901" s="484"/>
      <c r="D901" s="484"/>
      <c r="E901" s="485"/>
      <c r="F901" s="481"/>
      <c r="G901" s="482"/>
      <c r="H901" s="63"/>
      <c r="I901" s="65"/>
    </row>
    <row r="902" spans="1:9" s="490" customFormat="1" ht="13" x14ac:dyDescent="0.3">
      <c r="A902" s="575" t="s">
        <v>2773</v>
      </c>
      <c r="B902" s="483"/>
      <c r="C902" s="484"/>
      <c r="D902" s="484"/>
      <c r="E902" s="485" t="s">
        <v>2774</v>
      </c>
      <c r="F902" s="481"/>
      <c r="G902" s="482"/>
      <c r="H902" s="63"/>
      <c r="I902" s="65"/>
    </row>
    <row r="903" spans="1:9" s="490" customFormat="1" ht="13" x14ac:dyDescent="0.3">
      <c r="A903" s="575"/>
      <c r="B903" s="483"/>
      <c r="C903" s="484"/>
      <c r="D903" s="484"/>
      <c r="E903" s="485"/>
      <c r="F903" s="481"/>
      <c r="G903" s="482"/>
      <c r="H903" s="63"/>
      <c r="I903" s="65"/>
    </row>
    <row r="904" spans="1:9" s="493" customFormat="1" ht="62.5" x14ac:dyDescent="0.25">
      <c r="A904" s="575" t="s">
        <v>2775</v>
      </c>
      <c r="B904" s="483"/>
      <c r="C904" s="484"/>
      <c r="D904" s="484"/>
      <c r="E904" s="402" t="s">
        <v>2776</v>
      </c>
      <c r="F904" s="399" t="s">
        <v>2455</v>
      </c>
      <c r="G904" s="399">
        <v>2</v>
      </c>
      <c r="H904" s="941"/>
      <c r="I904" s="67" t="str">
        <f>IF(H904=0,"",+G904*H904)</f>
        <v/>
      </c>
    </row>
    <row r="905" spans="1:9" x14ac:dyDescent="0.35">
      <c r="A905" s="483"/>
      <c r="B905" s="483"/>
      <c r="C905" s="484"/>
      <c r="D905" s="484"/>
      <c r="E905" s="555"/>
      <c r="F905" s="481"/>
      <c r="G905" s="482"/>
      <c r="H905" s="63"/>
      <c r="I905" s="65"/>
    </row>
    <row r="906" spans="1:9" x14ac:dyDescent="0.35">
      <c r="A906" s="483" t="s">
        <v>2777</v>
      </c>
      <c r="B906" s="483"/>
      <c r="C906" s="484"/>
      <c r="D906" s="484"/>
      <c r="E906" s="556" t="s">
        <v>2778</v>
      </c>
      <c r="F906" s="554"/>
      <c r="G906" s="482"/>
      <c r="H906" s="482"/>
      <c r="I906" s="65"/>
    </row>
    <row r="907" spans="1:9" x14ac:dyDescent="0.35">
      <c r="A907" s="483"/>
      <c r="B907" s="483"/>
      <c r="C907" s="484"/>
      <c r="D907" s="484"/>
      <c r="E907" s="555"/>
      <c r="F907" s="482"/>
      <c r="G907" s="482"/>
      <c r="H907" s="482"/>
      <c r="I907" s="65"/>
    </row>
    <row r="908" spans="1:9" ht="25" x14ac:dyDescent="0.35">
      <c r="A908" s="483"/>
      <c r="B908" s="483" t="s">
        <v>2779</v>
      </c>
      <c r="C908" s="484"/>
      <c r="D908" s="484"/>
      <c r="E908" s="555" t="s">
        <v>2780</v>
      </c>
      <c r="F908" s="482" t="s">
        <v>1764</v>
      </c>
      <c r="G908" s="482">
        <v>20</v>
      </c>
      <c r="H908" s="941"/>
      <c r="I908" s="67" t="str">
        <f>IF(G908*H908=0,"",G908*H908)</f>
        <v/>
      </c>
    </row>
    <row r="909" spans="1:9" x14ac:dyDescent="0.35">
      <c r="A909" s="483"/>
      <c r="B909" s="483"/>
      <c r="C909" s="484"/>
      <c r="D909" s="484"/>
      <c r="E909" s="555"/>
      <c r="F909" s="482"/>
      <c r="G909" s="482"/>
      <c r="H909" s="63"/>
      <c r="I909" s="67"/>
    </row>
    <row r="910" spans="1:9" x14ac:dyDescent="0.35">
      <c r="A910" s="483"/>
      <c r="B910" s="483" t="s">
        <v>2781</v>
      </c>
      <c r="C910" s="484"/>
      <c r="D910" s="484"/>
      <c r="E910" s="402" t="s">
        <v>2782</v>
      </c>
      <c r="F910" s="482" t="s">
        <v>1764</v>
      </c>
      <c r="G910" s="399">
        <v>22</v>
      </c>
      <c r="H910" s="941"/>
      <c r="I910" s="67" t="str">
        <f>IF(H910=0,"",+G910*H910)</f>
        <v/>
      </c>
    </row>
    <row r="911" spans="1:9" x14ac:dyDescent="0.35">
      <c r="A911" s="483"/>
      <c r="B911" s="483"/>
      <c r="C911" s="484"/>
      <c r="D911" s="484"/>
      <c r="E911" s="555"/>
      <c r="F911" s="482"/>
      <c r="G911" s="482"/>
      <c r="H911" s="482"/>
      <c r="I911" s="65"/>
    </row>
    <row r="912" spans="1:9" x14ac:dyDescent="0.35">
      <c r="A912" s="483" t="s">
        <v>2783</v>
      </c>
      <c r="B912" s="483"/>
      <c r="C912" s="484"/>
      <c r="D912" s="484"/>
      <c r="E912" s="556" t="s">
        <v>2784</v>
      </c>
      <c r="F912" s="482"/>
      <c r="G912" s="482"/>
      <c r="H912" s="482"/>
      <c r="I912" s="65"/>
    </row>
    <row r="913" spans="1:9" x14ac:dyDescent="0.35">
      <c r="A913" s="483"/>
      <c r="B913" s="483"/>
      <c r="C913" s="484"/>
      <c r="D913" s="484"/>
      <c r="E913" s="556"/>
      <c r="F913" s="482"/>
      <c r="G913" s="482"/>
      <c r="H913" s="482"/>
      <c r="I913" s="65"/>
    </row>
    <row r="914" spans="1:9" ht="37.5" x14ac:dyDescent="0.35">
      <c r="A914" s="483"/>
      <c r="B914" s="483" t="s">
        <v>2785</v>
      </c>
      <c r="C914" s="484"/>
      <c r="D914" s="484"/>
      <c r="E914" s="555" t="s">
        <v>2786</v>
      </c>
      <c r="F914" s="482" t="s">
        <v>365</v>
      </c>
      <c r="G914" s="482">
        <v>20</v>
      </c>
      <c r="H914" s="941"/>
      <c r="I914" s="67" t="str">
        <f>IF(G914*H914=0,"",G914*H914)</f>
        <v/>
      </c>
    </row>
    <row r="915" spans="1:9" x14ac:dyDescent="0.35">
      <c r="A915" s="483"/>
      <c r="B915" s="483"/>
      <c r="C915" s="484"/>
      <c r="D915" s="484"/>
      <c r="E915" s="555"/>
      <c r="F915" s="482"/>
      <c r="G915" s="482"/>
      <c r="H915" s="482"/>
      <c r="I915" s="65"/>
    </row>
    <row r="916" spans="1:9" ht="37.5" x14ac:dyDescent="0.35">
      <c r="A916" s="483"/>
      <c r="B916" s="483" t="s">
        <v>2787</v>
      </c>
      <c r="C916" s="484"/>
      <c r="D916" s="484"/>
      <c r="E916" s="555" t="s">
        <v>2788</v>
      </c>
      <c r="F916" s="482" t="s">
        <v>365</v>
      </c>
      <c r="G916" s="482">
        <v>30</v>
      </c>
      <c r="H916" s="941"/>
      <c r="I916" s="67" t="str">
        <f>IF(G916*H916=0,"",G916*H916)</f>
        <v/>
      </c>
    </row>
    <row r="917" spans="1:9" x14ac:dyDescent="0.35">
      <c r="A917" s="483"/>
      <c r="B917" s="483"/>
      <c r="C917" s="484"/>
      <c r="D917" s="484"/>
      <c r="E917" s="555"/>
      <c r="F917" s="482"/>
      <c r="G917" s="482"/>
      <c r="H917" s="482"/>
      <c r="I917" s="65"/>
    </row>
    <row r="918" spans="1:9" s="460" customFormat="1" ht="26" x14ac:dyDescent="0.25">
      <c r="A918" s="486" t="s">
        <v>2789</v>
      </c>
      <c r="B918" s="483"/>
      <c r="C918" s="484"/>
      <c r="D918" s="484"/>
      <c r="E918" s="403" t="s">
        <v>2790</v>
      </c>
      <c r="F918" s="399"/>
      <c r="G918" s="399"/>
      <c r="H918" s="615"/>
      <c r="I918" s="492"/>
    </row>
    <row r="919" spans="1:9" x14ac:dyDescent="0.35">
      <c r="A919" s="574"/>
      <c r="B919" s="483"/>
      <c r="C919" s="484"/>
      <c r="D919" s="484"/>
      <c r="E919" s="403"/>
      <c r="F919" s="399"/>
      <c r="G919" s="399"/>
      <c r="H919" s="615"/>
      <c r="I919" s="492"/>
    </row>
    <row r="920" spans="1:9" x14ac:dyDescent="0.35">
      <c r="A920" s="486"/>
      <c r="B920" s="486" t="s">
        <v>2791</v>
      </c>
      <c r="C920" s="484"/>
      <c r="D920" s="484"/>
      <c r="E920" s="402" t="s">
        <v>2792</v>
      </c>
      <c r="F920" s="399"/>
      <c r="G920" s="399"/>
      <c r="H920" s="615"/>
      <c r="I920" s="492"/>
    </row>
    <row r="921" spans="1:9" x14ac:dyDescent="0.35">
      <c r="A921" s="574"/>
      <c r="B921" s="483"/>
      <c r="C921" s="484"/>
      <c r="D921" s="484"/>
      <c r="E921" s="403"/>
      <c r="F921" s="399"/>
      <c r="G921" s="399"/>
      <c r="H921" s="615"/>
      <c r="I921" s="492"/>
    </row>
    <row r="922" spans="1:9" s="460" customFormat="1" x14ac:dyDescent="0.25">
      <c r="A922" s="574"/>
      <c r="B922" s="483"/>
      <c r="C922" s="484" t="s">
        <v>41</v>
      </c>
      <c r="D922" s="484"/>
      <c r="E922" s="402" t="s">
        <v>2793</v>
      </c>
      <c r="F922" s="482" t="s">
        <v>365</v>
      </c>
      <c r="G922" s="399">
        <v>8</v>
      </c>
      <c r="H922" s="941"/>
      <c r="I922" s="67" t="str">
        <f>IF(H922=0,"",+G922*H922)</f>
        <v/>
      </c>
    </row>
    <row r="923" spans="1:9" x14ac:dyDescent="0.35">
      <c r="A923" s="574"/>
      <c r="B923" s="483"/>
      <c r="C923" s="484"/>
      <c r="D923" s="484"/>
      <c r="E923" s="403"/>
      <c r="F923" s="399"/>
      <c r="G923" s="399"/>
      <c r="H923" s="63"/>
      <c r="I923" s="67"/>
    </row>
    <row r="924" spans="1:9" x14ac:dyDescent="0.35">
      <c r="A924" s="486" t="s">
        <v>2450</v>
      </c>
      <c r="B924" s="483"/>
      <c r="C924" s="484"/>
      <c r="D924" s="484"/>
      <c r="E924" s="403" t="s">
        <v>2451</v>
      </c>
      <c r="F924" s="399"/>
      <c r="G924" s="399"/>
      <c r="H924" s="63"/>
      <c r="I924" s="67"/>
    </row>
    <row r="925" spans="1:9" x14ac:dyDescent="0.35">
      <c r="A925" s="574"/>
      <c r="B925" s="483"/>
      <c r="C925" s="484"/>
      <c r="D925" s="484"/>
      <c r="E925" s="403"/>
      <c r="F925" s="399"/>
      <c r="G925" s="399"/>
      <c r="H925" s="63"/>
      <c r="I925" s="67"/>
    </row>
    <row r="926" spans="1:9" s="460" customFormat="1" ht="37.5" x14ac:dyDescent="0.25">
      <c r="A926" s="486"/>
      <c r="B926" s="486" t="s">
        <v>2452</v>
      </c>
      <c r="C926" s="484"/>
      <c r="D926" s="484"/>
      <c r="E926" s="402" t="s">
        <v>2794</v>
      </c>
      <c r="F926" s="399" t="s">
        <v>2455</v>
      </c>
      <c r="G926" s="399">
        <v>4</v>
      </c>
      <c r="H926" s="941"/>
      <c r="I926" s="67" t="str">
        <f>IF(H926=0,"",+G926*H926)</f>
        <v/>
      </c>
    </row>
    <row r="927" spans="1:9" x14ac:dyDescent="0.35">
      <c r="A927" s="483"/>
      <c r="B927" s="483"/>
      <c r="C927" s="484"/>
      <c r="D927" s="484"/>
      <c r="E927" s="555"/>
      <c r="F927" s="482"/>
      <c r="G927" s="482"/>
      <c r="H927" s="482"/>
      <c r="I927" s="65"/>
    </row>
    <row r="928" spans="1:9" x14ac:dyDescent="0.35">
      <c r="A928" s="483"/>
      <c r="B928" s="483"/>
      <c r="C928" s="484"/>
      <c r="D928" s="484"/>
      <c r="E928" s="555"/>
      <c r="F928" s="482"/>
      <c r="G928" s="482"/>
      <c r="H928" s="482"/>
      <c r="I928" s="65"/>
    </row>
    <row r="929" spans="1:9" x14ac:dyDescent="0.35">
      <c r="A929" s="483"/>
      <c r="B929" s="483"/>
      <c r="C929" s="484"/>
      <c r="D929" s="484"/>
      <c r="E929" s="402"/>
      <c r="F929" s="482"/>
      <c r="G929" s="482"/>
      <c r="H929" s="482"/>
      <c r="I929" s="65"/>
    </row>
    <row r="930" spans="1:9" x14ac:dyDescent="0.35">
      <c r="A930" s="483"/>
      <c r="B930" s="483"/>
      <c r="C930" s="484"/>
      <c r="D930" s="484"/>
      <c r="E930" s="555"/>
      <c r="F930" s="482"/>
      <c r="G930" s="482"/>
      <c r="H930" s="482"/>
      <c r="I930" s="65"/>
    </row>
    <row r="931" spans="1:9" x14ac:dyDescent="0.35">
      <c r="A931" s="483"/>
      <c r="B931" s="483"/>
      <c r="C931" s="484"/>
      <c r="D931" s="484"/>
      <c r="E931" s="555"/>
      <c r="F931" s="482"/>
      <c r="G931" s="482"/>
      <c r="H931" s="482"/>
      <c r="I931" s="65"/>
    </row>
    <row r="932" spans="1:9" x14ac:dyDescent="0.35">
      <c r="A932" s="483"/>
      <c r="B932" s="483"/>
      <c r="C932" s="484"/>
      <c r="D932" s="484"/>
      <c r="E932" s="555"/>
      <c r="F932" s="482"/>
      <c r="G932" s="482"/>
      <c r="H932" s="482"/>
      <c r="I932" s="65"/>
    </row>
    <row r="933" spans="1:9" x14ac:dyDescent="0.35">
      <c r="A933" s="483"/>
      <c r="B933" s="483"/>
      <c r="C933" s="484"/>
      <c r="D933" s="484"/>
      <c r="E933" s="555"/>
      <c r="F933" s="482"/>
      <c r="G933" s="482"/>
      <c r="H933" s="482"/>
      <c r="I933" s="65"/>
    </row>
    <row r="934" spans="1:9" x14ac:dyDescent="0.35">
      <c r="A934" s="483"/>
      <c r="B934" s="483"/>
      <c r="C934" s="484"/>
      <c r="D934" s="484"/>
      <c r="E934" s="555"/>
      <c r="F934" s="482"/>
      <c r="G934" s="482"/>
      <c r="H934" s="482"/>
      <c r="I934" s="65"/>
    </row>
    <row r="935" spans="1:9" x14ac:dyDescent="0.35">
      <c r="A935" s="483"/>
      <c r="B935" s="483"/>
      <c r="C935" s="484"/>
      <c r="D935" s="484"/>
      <c r="E935" s="555"/>
      <c r="F935" s="482"/>
      <c r="G935" s="482"/>
      <c r="H935" s="482"/>
      <c r="I935" s="65"/>
    </row>
    <row r="936" spans="1:9" x14ac:dyDescent="0.35">
      <c r="A936" s="483"/>
      <c r="B936" s="483"/>
      <c r="C936" s="484"/>
      <c r="D936" s="484"/>
      <c r="E936" s="555"/>
      <c r="F936" s="482"/>
      <c r="G936" s="482"/>
      <c r="H936" s="482"/>
      <c r="I936" s="65"/>
    </row>
    <row r="937" spans="1:9" x14ac:dyDescent="0.35">
      <c r="A937" s="483"/>
      <c r="B937" s="483"/>
      <c r="C937" s="484"/>
      <c r="D937" s="484"/>
      <c r="E937" s="555"/>
      <c r="F937" s="482"/>
      <c r="G937" s="482"/>
      <c r="H937" s="482"/>
      <c r="I937" s="65"/>
    </row>
    <row r="938" spans="1:9" x14ac:dyDescent="0.35">
      <c r="A938" s="483"/>
      <c r="B938" s="483"/>
      <c r="C938" s="484"/>
      <c r="D938" s="484"/>
      <c r="E938" s="555"/>
      <c r="F938" s="482"/>
      <c r="G938" s="482"/>
      <c r="H938" s="482"/>
      <c r="I938" s="65"/>
    </row>
    <row r="939" spans="1:9" x14ac:dyDescent="0.35">
      <c r="A939" s="483"/>
      <c r="B939" s="483"/>
      <c r="C939" s="484"/>
      <c r="D939" s="484"/>
      <c r="E939" s="555"/>
      <c r="F939" s="482"/>
      <c r="G939" s="482"/>
      <c r="H939" s="482"/>
      <c r="I939" s="65"/>
    </row>
    <row r="940" spans="1:9" x14ac:dyDescent="0.35">
      <c r="A940" s="483"/>
      <c r="B940" s="483"/>
      <c r="C940" s="484"/>
      <c r="D940" s="484"/>
      <c r="E940" s="555"/>
      <c r="F940" s="482"/>
      <c r="G940" s="482"/>
      <c r="H940" s="482"/>
      <c r="I940" s="65"/>
    </row>
    <row r="941" spans="1:9" x14ac:dyDescent="0.35">
      <c r="A941" s="483"/>
      <c r="B941" s="483"/>
      <c r="C941" s="484"/>
      <c r="D941" s="484"/>
      <c r="E941" s="555"/>
      <c r="F941" s="482"/>
      <c r="G941" s="482"/>
      <c r="H941" s="482"/>
      <c r="I941" s="65"/>
    </row>
    <row r="942" spans="1:9" x14ac:dyDescent="0.35">
      <c r="A942" s="483"/>
      <c r="B942" s="483"/>
      <c r="C942" s="484"/>
      <c r="D942" s="484"/>
      <c r="E942" s="555"/>
      <c r="F942" s="482"/>
      <c r="G942" s="482"/>
      <c r="H942" s="482"/>
      <c r="I942" s="65"/>
    </row>
    <row r="943" spans="1:9" x14ac:dyDescent="0.35">
      <c r="A943" s="483"/>
      <c r="B943" s="483"/>
      <c r="C943" s="484"/>
      <c r="D943" s="484"/>
      <c r="E943" s="555"/>
      <c r="F943" s="482"/>
      <c r="G943" s="482"/>
      <c r="H943" s="482"/>
      <c r="I943" s="65"/>
    </row>
    <row r="944" spans="1:9" x14ac:dyDescent="0.35">
      <c r="A944" s="483"/>
      <c r="B944" s="483"/>
      <c r="C944" s="484"/>
      <c r="D944" s="484"/>
      <c r="E944" s="555"/>
      <c r="F944" s="482"/>
      <c r="G944" s="482"/>
      <c r="H944" s="482"/>
      <c r="I944" s="65"/>
    </row>
    <row r="945" spans="1:9" x14ac:dyDescent="0.35">
      <c r="A945" s="483"/>
      <c r="B945" s="483"/>
      <c r="C945" s="484"/>
      <c r="D945" s="484"/>
      <c r="E945" s="555"/>
      <c r="F945" s="482"/>
      <c r="G945" s="482"/>
      <c r="H945" s="482"/>
      <c r="I945" s="65"/>
    </row>
    <row r="946" spans="1:9" x14ac:dyDescent="0.35">
      <c r="A946" s="483"/>
      <c r="B946" s="483"/>
      <c r="C946" s="484"/>
      <c r="D946" s="484"/>
      <c r="E946" s="555"/>
      <c r="F946" s="482"/>
      <c r="G946" s="482"/>
      <c r="H946" s="482"/>
      <c r="I946" s="65"/>
    </row>
    <row r="947" spans="1:9" x14ac:dyDescent="0.35">
      <c r="A947" s="483"/>
      <c r="B947" s="483"/>
      <c r="C947" s="484"/>
      <c r="D947" s="484"/>
      <c r="E947" s="555"/>
      <c r="F947" s="482"/>
      <c r="G947" s="482"/>
      <c r="H947" s="482"/>
      <c r="I947" s="65"/>
    </row>
    <row r="948" spans="1:9" x14ac:dyDescent="0.35">
      <c r="A948" s="483"/>
      <c r="B948" s="483"/>
      <c r="C948" s="484"/>
      <c r="D948" s="484"/>
      <c r="E948" s="555"/>
      <c r="F948" s="482"/>
      <c r="G948" s="482"/>
      <c r="H948" s="482"/>
      <c r="I948" s="65"/>
    </row>
    <row r="949" spans="1:9" x14ac:dyDescent="0.35">
      <c r="A949" s="483"/>
      <c r="B949" s="483"/>
      <c r="C949" s="484"/>
      <c r="D949" s="484"/>
      <c r="E949" s="555"/>
      <c r="F949" s="482"/>
      <c r="G949" s="482"/>
      <c r="H949" s="482"/>
      <c r="I949" s="65"/>
    </row>
    <row r="950" spans="1:9" x14ac:dyDescent="0.35">
      <c r="A950" s="483"/>
      <c r="B950" s="483"/>
      <c r="C950" s="484"/>
      <c r="D950" s="484"/>
      <c r="E950" s="555"/>
      <c r="F950" s="482"/>
      <c r="G950" s="482"/>
      <c r="H950" s="482"/>
      <c r="I950" s="65"/>
    </row>
    <row r="951" spans="1:9" x14ac:dyDescent="0.35">
      <c r="A951" s="483"/>
      <c r="B951" s="483"/>
      <c r="C951" s="484"/>
      <c r="D951" s="484"/>
      <c r="E951" s="555"/>
      <c r="F951" s="482"/>
      <c r="G951" s="482"/>
      <c r="H951" s="482"/>
      <c r="I951" s="65"/>
    </row>
    <row r="952" spans="1:9" x14ac:dyDescent="0.35">
      <c r="A952" s="483"/>
      <c r="B952" s="483"/>
      <c r="C952" s="484"/>
      <c r="D952" s="484"/>
      <c r="E952" s="555"/>
      <c r="F952" s="482"/>
      <c r="G952" s="482"/>
      <c r="H952" s="482"/>
      <c r="I952" s="65"/>
    </row>
    <row r="953" spans="1:9" x14ac:dyDescent="0.35">
      <c r="A953" s="483"/>
      <c r="B953" s="483"/>
      <c r="C953" s="484"/>
      <c r="D953" s="484"/>
      <c r="E953" s="555"/>
      <c r="F953" s="482"/>
      <c r="G953" s="482"/>
      <c r="H953" s="482"/>
      <c r="I953" s="65"/>
    </row>
    <row r="954" spans="1:9" x14ac:dyDescent="0.35">
      <c r="A954" s="483"/>
      <c r="B954" s="483"/>
      <c r="C954" s="484"/>
      <c r="D954" s="484"/>
      <c r="E954" s="555"/>
      <c r="F954" s="482"/>
      <c r="G954" s="482"/>
      <c r="H954" s="482"/>
      <c r="I954" s="65"/>
    </row>
    <row r="955" spans="1:9" x14ac:dyDescent="0.35">
      <c r="A955" s="483"/>
      <c r="B955" s="483"/>
      <c r="C955" s="484"/>
      <c r="D955" s="484"/>
      <c r="E955" s="555"/>
      <c r="F955" s="482"/>
      <c r="G955" s="482"/>
      <c r="H955" s="482"/>
      <c r="I955" s="65"/>
    </row>
    <row r="956" spans="1:9" x14ac:dyDescent="0.35">
      <c r="A956" s="483"/>
      <c r="B956" s="483"/>
      <c r="C956" s="484"/>
      <c r="D956" s="484"/>
      <c r="E956" s="555"/>
      <c r="F956" s="482"/>
      <c r="G956" s="482"/>
      <c r="H956" s="482"/>
      <c r="I956" s="65"/>
    </row>
    <row r="957" spans="1:9" x14ac:dyDescent="0.35">
      <c r="A957" s="499" t="s">
        <v>172</v>
      </c>
      <c r="B957" s="499"/>
      <c r="C957" s="499"/>
      <c r="D957" s="499"/>
      <c r="E957" s="500"/>
      <c r="F957" s="501"/>
      <c r="G957" s="502"/>
      <c r="H957" s="499"/>
      <c r="I957" s="64" t="str">
        <f>IF(SUM(I899:I956)=0,"",SUM(I899:I956))</f>
        <v/>
      </c>
    </row>
    <row r="958" spans="1:9" x14ac:dyDescent="0.35">
      <c r="A958" s="627" t="s">
        <v>2447</v>
      </c>
      <c r="B958" s="627"/>
      <c r="C958" s="628"/>
      <c r="D958" s="628"/>
      <c r="E958" s="629" t="s">
        <v>12</v>
      </c>
      <c r="F958" s="472" t="s">
        <v>13</v>
      </c>
      <c r="G958" s="473" t="s">
        <v>14</v>
      </c>
      <c r="H958" s="114" t="s">
        <v>15</v>
      </c>
      <c r="I958" s="114" t="s">
        <v>16</v>
      </c>
    </row>
    <row r="959" spans="1:9" x14ac:dyDescent="0.35">
      <c r="A959" s="483"/>
      <c r="B959" s="483"/>
      <c r="C959" s="484"/>
      <c r="D959" s="484"/>
      <c r="E959" s="555"/>
      <c r="F959" s="482"/>
      <c r="G959" s="482"/>
      <c r="H959" s="482"/>
      <c r="I959" s="65"/>
    </row>
    <row r="960" spans="1:9" x14ac:dyDescent="0.35">
      <c r="A960" s="526" t="s">
        <v>2457</v>
      </c>
      <c r="B960" s="483"/>
      <c r="C960" s="484"/>
      <c r="D960" s="484"/>
      <c r="E960" s="485" t="s">
        <v>2458</v>
      </c>
      <c r="F960" s="482"/>
      <c r="G960" s="482"/>
      <c r="H960" s="482"/>
      <c r="I960" s="65"/>
    </row>
    <row r="961" spans="1:9" x14ac:dyDescent="0.35">
      <c r="A961" s="483"/>
      <c r="B961" s="483"/>
      <c r="C961" s="484"/>
      <c r="D961" s="484"/>
      <c r="E961" s="555"/>
      <c r="F961" s="482"/>
      <c r="G961" s="482"/>
      <c r="H961" s="482"/>
      <c r="I961" s="65"/>
    </row>
    <row r="962" spans="1:9" s="490" customFormat="1" ht="13" x14ac:dyDescent="0.3">
      <c r="A962" s="575" t="s">
        <v>2795</v>
      </c>
      <c r="B962" s="483"/>
      <c r="C962" s="484"/>
      <c r="D962" s="484"/>
      <c r="E962" s="485" t="s">
        <v>2796</v>
      </c>
      <c r="F962" s="482"/>
      <c r="G962" s="482"/>
      <c r="H962" s="482"/>
      <c r="I962" s="65"/>
    </row>
    <row r="963" spans="1:9" s="490" customFormat="1" ht="13" x14ac:dyDescent="0.3">
      <c r="A963" s="574"/>
      <c r="B963" s="483"/>
      <c r="C963" s="484"/>
      <c r="D963" s="484"/>
      <c r="E963" s="555"/>
      <c r="F963" s="482"/>
      <c r="G963" s="482"/>
      <c r="H963" s="482"/>
      <c r="I963" s="65"/>
    </row>
    <row r="964" spans="1:9" s="490" customFormat="1" ht="13" x14ac:dyDescent="0.3">
      <c r="A964" s="575"/>
      <c r="B964" s="575" t="s">
        <v>2797</v>
      </c>
      <c r="C964" s="484"/>
      <c r="D964" s="484"/>
      <c r="E964" s="402" t="s">
        <v>2798</v>
      </c>
      <c r="F964" s="482" t="s">
        <v>365</v>
      </c>
      <c r="G964" s="399">
        <v>125</v>
      </c>
      <c r="H964" s="941"/>
      <c r="I964" s="67" t="str">
        <f>IF(H964=0,"",+G964*H964)</f>
        <v/>
      </c>
    </row>
    <row r="965" spans="1:9" s="490" customFormat="1" ht="13" x14ac:dyDescent="0.3">
      <c r="A965" s="574"/>
      <c r="B965" s="483"/>
      <c r="C965" s="484"/>
      <c r="D965" s="484"/>
      <c r="E965" s="403"/>
      <c r="F965" s="399"/>
      <c r="G965" s="399"/>
      <c r="H965" s="63"/>
      <c r="I965" s="67"/>
    </row>
    <row r="966" spans="1:9" s="490" customFormat="1" ht="13" x14ac:dyDescent="0.3">
      <c r="A966" s="575" t="s">
        <v>2799</v>
      </c>
      <c r="B966" s="483"/>
      <c r="C966" s="484"/>
      <c r="D966" s="484"/>
      <c r="E966" s="403" t="s">
        <v>2800</v>
      </c>
      <c r="F966" s="399"/>
      <c r="G966" s="399"/>
      <c r="H966" s="63"/>
      <c r="I966" s="67"/>
    </row>
    <row r="967" spans="1:9" s="490" customFormat="1" ht="13" x14ac:dyDescent="0.3">
      <c r="A967" s="574"/>
      <c r="B967" s="483"/>
      <c r="C967" s="484"/>
      <c r="D967" s="484"/>
      <c r="E967" s="403"/>
      <c r="F967" s="399"/>
      <c r="G967" s="399"/>
      <c r="H967" s="63"/>
      <c r="I967" s="67"/>
    </row>
    <row r="968" spans="1:9" s="490" customFormat="1" ht="13" x14ac:dyDescent="0.3">
      <c r="A968" s="575"/>
      <c r="B968" s="483"/>
      <c r="C968" s="484" t="s">
        <v>41</v>
      </c>
      <c r="D968" s="484"/>
      <c r="E968" s="402" t="s">
        <v>2801</v>
      </c>
      <c r="F968" s="482" t="s">
        <v>57</v>
      </c>
      <c r="G968" s="399">
        <v>4</v>
      </c>
      <c r="H968" s="941"/>
      <c r="I968" s="67" t="str">
        <f>IF(H968=0,"",+G968*H968)</f>
        <v/>
      </c>
    </row>
    <row r="969" spans="1:9" s="490" customFormat="1" ht="13" x14ac:dyDescent="0.3">
      <c r="A969" s="575"/>
      <c r="B969" s="483"/>
      <c r="C969" s="484"/>
      <c r="D969" s="484"/>
      <c r="E969" s="402"/>
      <c r="F969" s="399"/>
      <c r="G969" s="399"/>
      <c r="H969" s="63"/>
      <c r="I969" s="67"/>
    </row>
    <row r="970" spans="1:9" s="490" customFormat="1" ht="13" x14ac:dyDescent="0.3">
      <c r="A970" s="575"/>
      <c r="B970" s="483"/>
      <c r="C970" s="484" t="s">
        <v>44</v>
      </c>
      <c r="D970" s="484"/>
      <c r="E970" s="402" t="s">
        <v>2802</v>
      </c>
      <c r="F970" s="482" t="s">
        <v>57</v>
      </c>
      <c r="G970" s="399">
        <v>4</v>
      </c>
      <c r="H970" s="941"/>
      <c r="I970" s="67" t="str">
        <f>IF(H970=0,"",+G970*H970)</f>
        <v/>
      </c>
    </row>
    <row r="971" spans="1:9" s="490" customFormat="1" ht="13" x14ac:dyDescent="0.3">
      <c r="A971" s="575"/>
      <c r="B971" s="483"/>
      <c r="C971" s="484"/>
      <c r="D971" s="484"/>
      <c r="E971" s="402"/>
      <c r="F971" s="399"/>
      <c r="G971" s="399"/>
      <c r="H971" s="63"/>
      <c r="I971" s="67"/>
    </row>
    <row r="972" spans="1:9" s="490" customFormat="1" ht="13" x14ac:dyDescent="0.3">
      <c r="A972" s="575" t="s">
        <v>2803</v>
      </c>
      <c r="B972" s="483"/>
      <c r="C972" s="484"/>
      <c r="D972" s="484"/>
      <c r="E972" s="403" t="s">
        <v>2804</v>
      </c>
      <c r="F972" s="482" t="s">
        <v>365</v>
      </c>
      <c r="G972" s="399">
        <v>134</v>
      </c>
      <c r="H972" s="941"/>
      <c r="I972" s="67" t="str">
        <f>IF(H972=0,"",+G972*H972)</f>
        <v/>
      </c>
    </row>
    <row r="973" spans="1:9" s="490" customFormat="1" ht="13" x14ac:dyDescent="0.3">
      <c r="A973" s="486"/>
      <c r="B973" s="483"/>
      <c r="C973" s="484"/>
      <c r="D973" s="484"/>
      <c r="E973" s="402"/>
      <c r="F973" s="399"/>
      <c r="G973" s="399"/>
      <c r="H973" s="63" t="s">
        <v>5</v>
      </c>
      <c r="I973" s="67"/>
    </row>
    <row r="974" spans="1:9" s="490" customFormat="1" ht="13" x14ac:dyDescent="0.3">
      <c r="A974" s="575" t="s">
        <v>2459</v>
      </c>
      <c r="B974" s="483"/>
      <c r="C974" s="484"/>
      <c r="D974" s="484"/>
      <c r="E974" s="402" t="s">
        <v>2460</v>
      </c>
      <c r="F974" s="399"/>
      <c r="G974" s="399"/>
      <c r="H974" s="63"/>
      <c r="I974" s="67"/>
    </row>
    <row r="975" spans="1:9" s="490" customFormat="1" ht="13" x14ac:dyDescent="0.3">
      <c r="A975" s="575"/>
      <c r="B975" s="483"/>
      <c r="C975" s="484"/>
      <c r="D975" s="484"/>
      <c r="E975" s="402"/>
      <c r="F975" s="399"/>
      <c r="G975" s="399"/>
      <c r="H975" s="63"/>
      <c r="I975" s="67"/>
    </row>
    <row r="976" spans="1:9" s="490" customFormat="1" ht="13" x14ac:dyDescent="0.3">
      <c r="A976" s="575"/>
      <c r="B976" s="575" t="s">
        <v>2461</v>
      </c>
      <c r="C976" s="484"/>
      <c r="D976" s="484"/>
      <c r="E976" s="402" t="s">
        <v>2805</v>
      </c>
      <c r="F976" s="482" t="s">
        <v>365</v>
      </c>
      <c r="G976" s="399">
        <v>570</v>
      </c>
      <c r="H976" s="941"/>
      <c r="I976" s="67" t="str">
        <f>IF(H976=0,"",+G976*H976)</f>
        <v/>
      </c>
    </row>
    <row r="977" spans="1:9" s="490" customFormat="1" ht="13" x14ac:dyDescent="0.3">
      <c r="A977" s="575"/>
      <c r="B977" s="483"/>
      <c r="C977" s="484"/>
      <c r="D977" s="484"/>
      <c r="E977" s="402"/>
      <c r="F977" s="399"/>
      <c r="G977" s="399"/>
      <c r="H977" s="63"/>
      <c r="I977" s="67"/>
    </row>
    <row r="978" spans="1:9" s="490" customFormat="1" ht="13" x14ac:dyDescent="0.3">
      <c r="A978" s="575"/>
      <c r="B978" s="575" t="s">
        <v>2463</v>
      </c>
      <c r="C978" s="484"/>
      <c r="D978" s="484"/>
      <c r="E978" s="402" t="s">
        <v>2464</v>
      </c>
      <c r="F978" s="482" t="s">
        <v>57</v>
      </c>
      <c r="G978" s="399">
        <v>16</v>
      </c>
      <c r="H978" s="941"/>
      <c r="I978" s="67" t="str">
        <f>IF(H978=0,"",+G978*H978)</f>
        <v/>
      </c>
    </row>
    <row r="979" spans="1:9" x14ac:dyDescent="0.35">
      <c r="A979" s="483"/>
      <c r="B979" s="483"/>
      <c r="C979" s="484"/>
      <c r="D979" s="484"/>
      <c r="E979" s="555"/>
      <c r="F979" s="482"/>
      <c r="G979" s="482"/>
      <c r="H979" s="482"/>
      <c r="I979" s="65"/>
    </row>
    <row r="980" spans="1:9" x14ac:dyDescent="0.35">
      <c r="A980" s="483" t="s">
        <v>2806</v>
      </c>
      <c r="B980" s="483"/>
      <c r="C980" s="484"/>
      <c r="D980" s="484"/>
      <c r="E980" s="485" t="s">
        <v>2807</v>
      </c>
      <c r="F980" s="482"/>
      <c r="G980" s="482"/>
      <c r="H980" s="63"/>
      <c r="I980" s="65"/>
    </row>
    <row r="981" spans="1:9" x14ac:dyDescent="0.35">
      <c r="A981" s="483"/>
      <c r="B981" s="483"/>
      <c r="C981" s="484"/>
      <c r="D981" s="484"/>
      <c r="E981" s="485"/>
      <c r="F981" s="482"/>
      <c r="G981" s="482"/>
      <c r="H981" s="63"/>
      <c r="I981" s="65"/>
    </row>
    <row r="982" spans="1:9" ht="25" x14ac:dyDescent="0.35">
      <c r="A982" s="483"/>
      <c r="B982" s="483" t="s">
        <v>2808</v>
      </c>
      <c r="C982" s="484"/>
      <c r="D982" s="484"/>
      <c r="E982" s="555" t="s">
        <v>2809</v>
      </c>
      <c r="F982" s="482" t="s">
        <v>57</v>
      </c>
      <c r="G982" s="482">
        <v>4</v>
      </c>
      <c r="H982" s="941"/>
      <c r="I982" s="67" t="str">
        <f>IF(G982*H982=0,"",G982*H982)</f>
        <v/>
      </c>
    </row>
    <row r="983" spans="1:9" x14ac:dyDescent="0.35">
      <c r="A983" s="483"/>
      <c r="B983" s="483"/>
      <c r="C983" s="484"/>
      <c r="D983" s="484"/>
      <c r="E983" s="555"/>
      <c r="F983" s="482"/>
      <c r="G983" s="482"/>
      <c r="H983" s="63"/>
      <c r="I983" s="65"/>
    </row>
    <row r="984" spans="1:9" x14ac:dyDescent="0.35">
      <c r="A984" s="483" t="s">
        <v>2810</v>
      </c>
      <c r="B984" s="483"/>
      <c r="C984" s="484"/>
      <c r="D984" s="484"/>
      <c r="E984" s="485" t="s">
        <v>2811</v>
      </c>
      <c r="F984" s="482"/>
      <c r="G984" s="482"/>
      <c r="H984" s="63"/>
      <c r="I984" s="65"/>
    </row>
    <row r="985" spans="1:9" x14ac:dyDescent="0.35">
      <c r="A985" s="483"/>
      <c r="B985" s="483"/>
      <c r="C985" s="484"/>
      <c r="D985" s="484"/>
      <c r="E985" s="485"/>
      <c r="F985" s="482"/>
      <c r="G985" s="482"/>
      <c r="H985" s="63"/>
      <c r="I985" s="65"/>
    </row>
    <row r="986" spans="1:9" ht="24" customHeight="1" x14ac:dyDescent="0.35">
      <c r="A986" s="483"/>
      <c r="B986" s="483" t="s">
        <v>2812</v>
      </c>
      <c r="C986" s="484"/>
      <c r="D986" s="484"/>
      <c r="E986" s="555" t="s">
        <v>2813</v>
      </c>
      <c r="F986" s="482"/>
      <c r="G986" s="482"/>
      <c r="H986" s="63"/>
      <c r="I986" s="65"/>
    </row>
    <row r="987" spans="1:9" x14ac:dyDescent="0.35">
      <c r="A987" s="483"/>
      <c r="B987" s="483"/>
      <c r="C987" s="484"/>
      <c r="D987" s="484"/>
      <c r="E987" s="555"/>
      <c r="F987" s="482"/>
      <c r="G987" s="482"/>
      <c r="H987" s="63"/>
      <c r="I987" s="65"/>
    </row>
    <row r="988" spans="1:9" x14ac:dyDescent="0.35">
      <c r="A988" s="483"/>
      <c r="B988" s="483"/>
      <c r="C988" s="484" t="s">
        <v>41</v>
      </c>
      <c r="D988" s="484"/>
      <c r="E988" s="555" t="s">
        <v>2814</v>
      </c>
      <c r="F988" s="482" t="s">
        <v>365</v>
      </c>
      <c r="G988" s="482">
        <v>40</v>
      </c>
      <c r="H988" s="941"/>
      <c r="I988" s="67" t="str">
        <f>IF(G988*H988=0,"",G988*H988)</f>
        <v/>
      </c>
    </row>
    <row r="989" spans="1:9" x14ac:dyDescent="0.35">
      <c r="A989" s="483"/>
      <c r="B989" s="483"/>
      <c r="C989" s="484"/>
      <c r="D989" s="484"/>
      <c r="E989" s="555"/>
      <c r="F989" s="482"/>
      <c r="G989" s="482"/>
      <c r="H989" s="63"/>
      <c r="I989" s="67"/>
    </row>
    <row r="990" spans="1:9" ht="39" x14ac:dyDescent="0.35">
      <c r="A990" s="483" t="s">
        <v>2815</v>
      </c>
      <c r="B990" s="483"/>
      <c r="C990" s="484"/>
      <c r="D990" s="484"/>
      <c r="E990" s="485" t="s">
        <v>2816</v>
      </c>
      <c r="F990" s="482" t="s">
        <v>365</v>
      </c>
      <c r="G990" s="482">
        <v>60</v>
      </c>
      <c r="H990" s="941"/>
      <c r="I990" s="67" t="str">
        <f>IF(G990*H990=0,"",G990*H990)</f>
        <v/>
      </c>
    </row>
    <row r="991" spans="1:9" x14ac:dyDescent="0.35">
      <c r="A991" s="483"/>
      <c r="B991" s="483"/>
      <c r="C991" s="484"/>
      <c r="D991" s="484"/>
      <c r="E991" s="485"/>
      <c r="F991" s="482"/>
      <c r="G991" s="482"/>
      <c r="H991" s="63"/>
      <c r="I991" s="65"/>
    </row>
    <row r="992" spans="1:9" x14ac:dyDescent="0.35">
      <c r="A992" s="483" t="s">
        <v>2817</v>
      </c>
      <c r="B992" s="483"/>
      <c r="C992" s="484"/>
      <c r="D992" s="484"/>
      <c r="E992" s="485" t="s">
        <v>2818</v>
      </c>
      <c r="F992" s="482"/>
      <c r="G992" s="482"/>
      <c r="H992" s="63"/>
      <c r="I992" s="65"/>
    </row>
    <row r="993" spans="1:9" x14ac:dyDescent="0.35">
      <c r="A993" s="483"/>
      <c r="B993" s="483"/>
      <c r="C993" s="484"/>
      <c r="D993" s="484"/>
      <c r="E993" s="485"/>
      <c r="F993" s="482"/>
      <c r="G993" s="482"/>
      <c r="H993" s="63"/>
      <c r="I993" s="65"/>
    </row>
    <row r="994" spans="1:9" ht="25" x14ac:dyDescent="0.35">
      <c r="A994" s="483"/>
      <c r="B994" s="483" t="s">
        <v>2819</v>
      </c>
      <c r="C994" s="484"/>
      <c r="D994" s="484"/>
      <c r="E994" s="555" t="s">
        <v>2820</v>
      </c>
      <c r="F994" s="482" t="s">
        <v>365</v>
      </c>
      <c r="G994" s="482">
        <v>60</v>
      </c>
      <c r="H994" s="941"/>
      <c r="I994" s="67" t="str">
        <f>IF(G994*H994=0,"",G994*H994)</f>
        <v/>
      </c>
    </row>
    <row r="995" spans="1:9" x14ac:dyDescent="0.35">
      <c r="A995" s="483"/>
      <c r="B995" s="483"/>
      <c r="C995" s="484"/>
      <c r="D995" s="484"/>
      <c r="E995" s="555"/>
      <c r="F995" s="482"/>
      <c r="G995" s="482"/>
      <c r="H995" s="482"/>
      <c r="I995" s="65"/>
    </row>
    <row r="996" spans="1:9" x14ac:dyDescent="0.35">
      <c r="A996" s="483"/>
      <c r="B996" s="483"/>
      <c r="C996" s="484"/>
      <c r="D996" s="484"/>
      <c r="E996" s="485"/>
      <c r="F996" s="482"/>
      <c r="G996" s="482"/>
      <c r="H996" s="482"/>
      <c r="I996" s="65"/>
    </row>
    <row r="997" spans="1:9" x14ac:dyDescent="0.35">
      <c r="A997" s="483"/>
      <c r="B997" s="483"/>
      <c r="C997" s="484"/>
      <c r="D997" s="484"/>
      <c r="E997" s="555"/>
      <c r="F997" s="482"/>
      <c r="G997" s="482"/>
      <c r="H997" s="482"/>
      <c r="I997" s="65"/>
    </row>
    <row r="998" spans="1:9" x14ac:dyDescent="0.35">
      <c r="A998" s="483"/>
      <c r="B998" s="483"/>
      <c r="C998" s="484"/>
      <c r="D998" s="484"/>
      <c r="E998" s="555"/>
      <c r="F998" s="482"/>
      <c r="G998" s="482"/>
      <c r="H998" s="63"/>
      <c r="I998" s="67"/>
    </row>
    <row r="999" spans="1:9" x14ac:dyDescent="0.35">
      <c r="A999" s="483"/>
      <c r="B999" s="483"/>
      <c r="C999" s="484"/>
      <c r="D999" s="484"/>
      <c r="E999" s="555"/>
      <c r="F999" s="482"/>
      <c r="G999" s="482"/>
      <c r="H999" s="482"/>
      <c r="I999" s="65"/>
    </row>
    <row r="1000" spans="1:9" x14ac:dyDescent="0.35">
      <c r="A1000" s="483"/>
      <c r="B1000" s="483"/>
      <c r="C1000" s="484"/>
      <c r="D1000" s="484"/>
      <c r="E1000" s="555"/>
      <c r="F1000" s="482"/>
      <c r="G1000" s="482"/>
      <c r="H1000" s="482"/>
      <c r="I1000" s="65"/>
    </row>
    <row r="1001" spans="1:9" x14ac:dyDescent="0.35">
      <c r="A1001" s="483"/>
      <c r="B1001" s="483"/>
      <c r="C1001" s="484"/>
      <c r="D1001" s="484"/>
      <c r="E1001" s="555"/>
      <c r="F1001" s="482"/>
      <c r="G1001" s="482"/>
      <c r="H1001" s="482"/>
      <c r="I1001" s="65"/>
    </row>
    <row r="1002" spans="1:9" x14ac:dyDescent="0.35">
      <c r="A1002" s="483"/>
      <c r="B1002" s="483"/>
      <c r="C1002" s="484"/>
      <c r="D1002" s="484"/>
      <c r="E1002" s="555"/>
      <c r="F1002" s="482"/>
      <c r="G1002" s="482"/>
      <c r="H1002" s="482"/>
      <c r="I1002" s="65"/>
    </row>
    <row r="1003" spans="1:9" x14ac:dyDescent="0.35">
      <c r="A1003" s="483"/>
      <c r="B1003" s="483"/>
      <c r="C1003" s="484"/>
      <c r="D1003" s="484"/>
      <c r="E1003" s="555"/>
      <c r="F1003" s="482"/>
      <c r="G1003" s="482"/>
      <c r="H1003" s="482"/>
      <c r="I1003" s="65"/>
    </row>
    <row r="1004" spans="1:9" x14ac:dyDescent="0.35">
      <c r="A1004" s="483"/>
      <c r="B1004" s="483"/>
      <c r="C1004" s="484"/>
      <c r="D1004" s="484"/>
      <c r="E1004" s="555"/>
      <c r="F1004" s="482"/>
      <c r="G1004" s="482"/>
      <c r="H1004" s="482"/>
      <c r="I1004" s="65"/>
    </row>
    <row r="1005" spans="1:9" x14ac:dyDescent="0.35">
      <c r="A1005" s="483"/>
      <c r="B1005" s="483"/>
      <c r="C1005" s="484"/>
      <c r="D1005" s="484"/>
      <c r="E1005" s="555"/>
      <c r="F1005" s="482"/>
      <c r="G1005" s="482"/>
      <c r="H1005" s="482"/>
      <c r="I1005" s="65"/>
    </row>
    <row r="1006" spans="1:9" x14ac:dyDescent="0.35">
      <c r="A1006" s="483"/>
      <c r="B1006" s="483"/>
      <c r="C1006" s="484"/>
      <c r="D1006" s="484"/>
      <c r="E1006" s="555"/>
      <c r="F1006" s="482"/>
      <c r="G1006" s="482"/>
      <c r="H1006" s="482"/>
      <c r="I1006" s="65"/>
    </row>
    <row r="1007" spans="1:9" x14ac:dyDescent="0.35">
      <c r="A1007" s="483"/>
      <c r="B1007" s="483"/>
      <c r="C1007" s="484"/>
      <c r="D1007" s="484"/>
      <c r="E1007" s="555"/>
      <c r="F1007" s="482"/>
      <c r="G1007" s="482"/>
      <c r="H1007" s="482"/>
      <c r="I1007" s="65"/>
    </row>
    <row r="1008" spans="1:9" x14ac:dyDescent="0.35">
      <c r="A1008" s="483"/>
      <c r="B1008" s="483"/>
      <c r="C1008" s="484"/>
      <c r="D1008" s="484"/>
      <c r="E1008" s="555"/>
      <c r="F1008" s="482"/>
      <c r="G1008" s="482"/>
      <c r="H1008" s="482"/>
      <c r="I1008" s="65"/>
    </row>
    <row r="1009" spans="1:9" x14ac:dyDescent="0.35">
      <c r="A1009" s="483"/>
      <c r="B1009" s="483"/>
      <c r="C1009" s="484"/>
      <c r="D1009" s="484"/>
      <c r="E1009" s="555"/>
      <c r="F1009" s="482"/>
      <c r="G1009" s="482"/>
      <c r="H1009" s="482"/>
      <c r="I1009" s="65"/>
    </row>
    <row r="1010" spans="1:9" x14ac:dyDescent="0.35">
      <c r="A1010" s="483"/>
      <c r="B1010" s="483"/>
      <c r="C1010" s="484"/>
      <c r="D1010" s="484"/>
      <c r="E1010" s="555"/>
      <c r="F1010" s="482"/>
      <c r="G1010" s="482"/>
      <c r="H1010" s="482"/>
      <c r="I1010" s="65"/>
    </row>
    <row r="1011" spans="1:9" x14ac:dyDescent="0.35">
      <c r="A1011" s="483"/>
      <c r="B1011" s="483"/>
      <c r="C1011" s="484"/>
      <c r="D1011" s="484"/>
      <c r="E1011" s="555"/>
      <c r="F1011" s="482"/>
      <c r="G1011" s="482"/>
      <c r="H1011" s="482"/>
      <c r="I1011" s="65"/>
    </row>
    <row r="1012" spans="1:9" x14ac:dyDescent="0.35">
      <c r="A1012" s="483"/>
      <c r="B1012" s="483"/>
      <c r="C1012" s="484"/>
      <c r="D1012" s="484"/>
      <c r="E1012" s="555"/>
      <c r="F1012" s="482"/>
      <c r="G1012" s="482"/>
      <c r="H1012" s="482"/>
      <c r="I1012" s="65"/>
    </row>
    <row r="1013" spans="1:9" x14ac:dyDescent="0.35">
      <c r="A1013" s="483"/>
      <c r="B1013" s="483"/>
      <c r="C1013" s="484"/>
      <c r="D1013" s="484"/>
      <c r="E1013" s="555"/>
      <c r="F1013" s="482"/>
      <c r="G1013" s="482"/>
      <c r="H1013" s="482"/>
      <c r="I1013" s="65"/>
    </row>
    <row r="1014" spans="1:9" x14ac:dyDescent="0.35">
      <c r="A1014" s="483"/>
      <c r="B1014" s="483"/>
      <c r="C1014" s="484"/>
      <c r="D1014" s="484"/>
      <c r="E1014" s="555"/>
      <c r="F1014" s="482"/>
      <c r="G1014" s="482"/>
      <c r="H1014" s="482"/>
      <c r="I1014" s="65"/>
    </row>
    <row r="1015" spans="1:9" x14ac:dyDescent="0.35">
      <c r="A1015" s="483"/>
      <c r="B1015" s="483"/>
      <c r="C1015" s="484"/>
      <c r="D1015" s="484"/>
      <c r="E1015" s="555"/>
      <c r="F1015" s="482"/>
      <c r="G1015" s="482"/>
      <c r="H1015" s="482"/>
      <c r="I1015" s="65"/>
    </row>
    <row r="1016" spans="1:9" x14ac:dyDescent="0.35">
      <c r="A1016" s="483"/>
      <c r="B1016" s="483"/>
      <c r="C1016" s="484"/>
      <c r="D1016" s="484"/>
      <c r="E1016" s="555"/>
      <c r="F1016" s="482"/>
      <c r="G1016" s="482"/>
      <c r="H1016" s="482"/>
      <c r="I1016" s="65"/>
    </row>
    <row r="1017" spans="1:9" x14ac:dyDescent="0.35">
      <c r="A1017" s="483"/>
      <c r="B1017" s="483"/>
      <c r="C1017" s="484"/>
      <c r="D1017" s="484"/>
      <c r="E1017" s="555"/>
      <c r="F1017" s="482"/>
      <c r="G1017" s="482"/>
      <c r="H1017" s="482"/>
      <c r="I1017" s="65"/>
    </row>
    <row r="1018" spans="1:9" x14ac:dyDescent="0.35">
      <c r="A1018" s="483"/>
      <c r="B1018" s="483"/>
      <c r="C1018" s="484"/>
      <c r="D1018" s="484"/>
      <c r="E1018" s="555"/>
      <c r="F1018" s="482"/>
      <c r="G1018" s="482"/>
      <c r="H1018" s="482"/>
      <c r="I1018" s="65"/>
    </row>
    <row r="1019" spans="1:9" x14ac:dyDescent="0.35">
      <c r="A1019" s="483"/>
      <c r="B1019" s="483"/>
      <c r="C1019" s="484"/>
      <c r="D1019" s="484"/>
      <c r="E1019" s="555"/>
      <c r="F1019" s="482"/>
      <c r="G1019" s="482"/>
      <c r="H1019" s="482"/>
      <c r="I1019" s="65"/>
    </row>
    <row r="1020" spans="1:9" x14ac:dyDescent="0.35">
      <c r="A1020" s="483"/>
      <c r="B1020" s="483"/>
      <c r="C1020" s="484"/>
      <c r="D1020" s="484"/>
      <c r="E1020" s="555"/>
      <c r="F1020" s="482"/>
      <c r="G1020" s="482"/>
      <c r="H1020" s="482"/>
      <c r="I1020" s="65"/>
    </row>
    <row r="1021" spans="1:9" x14ac:dyDescent="0.35">
      <c r="A1021" s="483"/>
      <c r="B1021" s="483"/>
      <c r="C1021" s="484"/>
      <c r="D1021" s="484"/>
      <c r="E1021" s="555"/>
      <c r="F1021" s="482"/>
      <c r="G1021" s="482"/>
      <c r="H1021" s="482"/>
      <c r="I1021" s="65"/>
    </row>
    <row r="1022" spans="1:9" x14ac:dyDescent="0.35">
      <c r="A1022" s="483"/>
      <c r="B1022" s="483"/>
      <c r="C1022" s="484"/>
      <c r="D1022" s="484"/>
      <c r="E1022" s="555"/>
      <c r="F1022" s="482"/>
      <c r="G1022" s="482"/>
      <c r="H1022" s="482"/>
      <c r="I1022" s="65"/>
    </row>
    <row r="1023" spans="1:9" x14ac:dyDescent="0.35">
      <c r="A1023" s="483"/>
      <c r="B1023" s="483"/>
      <c r="C1023" s="484"/>
      <c r="D1023" s="484"/>
      <c r="E1023" s="555"/>
      <c r="F1023" s="482"/>
      <c r="G1023" s="482"/>
      <c r="H1023" s="482"/>
      <c r="I1023" s="65"/>
    </row>
    <row r="1024" spans="1:9" x14ac:dyDescent="0.35">
      <c r="A1024" s="483"/>
      <c r="B1024" s="483"/>
      <c r="C1024" s="484"/>
      <c r="D1024" s="484"/>
      <c r="E1024" s="555"/>
      <c r="F1024" s="482"/>
      <c r="G1024" s="482"/>
      <c r="H1024" s="482"/>
      <c r="I1024" s="65"/>
    </row>
    <row r="1025" spans="1:9" x14ac:dyDescent="0.35">
      <c r="A1025" s="483"/>
      <c r="B1025" s="483"/>
      <c r="C1025" s="484"/>
      <c r="D1025" s="484"/>
      <c r="E1025" s="555"/>
      <c r="F1025" s="482"/>
      <c r="G1025" s="482"/>
      <c r="H1025" s="482"/>
      <c r="I1025" s="65"/>
    </row>
    <row r="1026" spans="1:9" x14ac:dyDescent="0.35">
      <c r="A1026" s="499" t="s">
        <v>172</v>
      </c>
      <c r="B1026" s="499"/>
      <c r="C1026" s="499"/>
      <c r="D1026" s="499"/>
      <c r="E1026" s="500"/>
      <c r="F1026" s="501"/>
      <c r="G1026" s="502"/>
      <c r="H1026" s="499"/>
      <c r="I1026" s="64" t="str">
        <f>IF(SUM(I959:I1025)=0,"",SUM(I959:I1025))</f>
        <v/>
      </c>
    </row>
  </sheetData>
  <sheetProtection algorithmName="SHA-512" hashValue="St9FncFE72ZMZmeuCGd7QWcpksCWd8+Jivnxhj0TcLoBaqe/rKG22/F8KXsO72S5xKP//MRVzcf7DwX+Zqb1TQ==" saltValue="9CFONP2m9UqeeWwnRrhyTg=="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1DE89-709D-4E98-8D09-F4358716EA7A}">
  <sheetPr>
    <tabColor theme="8" tint="0.39997558519241921"/>
  </sheetPr>
  <dimension ref="A1:F29"/>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4.26953125" style="345" customWidth="1"/>
    <col min="3" max="3" width="24.08984375"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2440</v>
      </c>
      <c r="B3" s="1358"/>
      <c r="C3" s="1358"/>
      <c r="D3" s="347"/>
      <c r="E3" s="347"/>
      <c r="F3" s="347"/>
    </row>
    <row r="4" spans="1:6" ht="27" customHeight="1" x14ac:dyDescent="0.25">
      <c r="A4" s="1359"/>
      <c r="B4" s="1359"/>
      <c r="C4" s="1359"/>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tr">
        <f>'2 B0588 COVER'!A32</f>
        <v>PART 2: OPPENHEIMER ROAD OVERPASS BRIDGE B0588 (B1173) AT KM 23,051</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25">
      <c r="A16" s="362" t="str">
        <f>'2 B0588'!A8</f>
        <v>C1.5</v>
      </c>
      <c r="B16" s="363" t="str">
        <f>'2 B0588'!E8</f>
        <v>ACCOMMODATION OF TRAFFIC</v>
      </c>
      <c r="C16" s="944" t="str">
        <f>'2 B0588'!I73</f>
        <v/>
      </c>
    </row>
    <row r="17" spans="1:3" ht="15.5" x14ac:dyDescent="0.25">
      <c r="A17" s="362" t="str">
        <f>'2 B0588'!A75</f>
        <v>C9.1</v>
      </c>
      <c r="B17" s="363" t="str">
        <f>'2 B0588'!E75</f>
        <v>ASPHALT LAYERS</v>
      </c>
      <c r="C17" s="944" t="str">
        <f>'2 B0588'!I136</f>
        <v/>
      </c>
    </row>
    <row r="18" spans="1:3" ht="31" x14ac:dyDescent="0.25">
      <c r="A18" s="362" t="str">
        <f>'2 B0588'!A139</f>
        <v>C11.1</v>
      </c>
      <c r="B18" s="453" t="str">
        <f>'2 B0588'!E139</f>
        <v>PITCHING, STONEWORK, CAST IN SITU CONCRETE FOR PROTECTION AGAINST EROSION</v>
      </c>
      <c r="C18" s="944">
        <f>'2 B0588'!I204</f>
        <v>15000</v>
      </c>
    </row>
    <row r="19" spans="1:3" ht="15.5" x14ac:dyDescent="0.25">
      <c r="A19" s="362" t="str">
        <f>'2 B0588'!A207</f>
        <v>C11.4</v>
      </c>
      <c r="B19" s="453" t="str">
        <f>'2 B0588'!E207</f>
        <v>ROAD RESTRAINT SYSTEMS</v>
      </c>
      <c r="C19" s="944" t="str">
        <f>'2 B0588'!I275</f>
        <v/>
      </c>
    </row>
    <row r="20" spans="1:3" ht="15.5" x14ac:dyDescent="0.25">
      <c r="A20" s="362" t="str">
        <f>'2 B0588'!A278</f>
        <v>C12.1</v>
      </c>
      <c r="B20" s="453" t="str">
        <f>'2 B0588'!E278</f>
        <v>PILING</v>
      </c>
      <c r="C20" s="944">
        <f>'2 B0588'!I411</f>
        <v>50000</v>
      </c>
    </row>
    <row r="21" spans="1:3" ht="15.5" x14ac:dyDescent="0.35">
      <c r="A21" s="359" t="s">
        <v>2612</v>
      </c>
      <c r="B21" s="360" t="s">
        <v>2613</v>
      </c>
      <c r="C21" s="939">
        <f>'2 B0588'!I472</f>
        <v>30000</v>
      </c>
    </row>
    <row r="22" spans="1:3" s="214" customFormat="1" ht="15.5" x14ac:dyDescent="0.35">
      <c r="A22" s="454" t="s">
        <v>2662</v>
      </c>
      <c r="B22" s="455" t="s">
        <v>2663</v>
      </c>
      <c r="C22" s="939" t="str">
        <f>'2 B0588'!I614</f>
        <v/>
      </c>
    </row>
    <row r="23" spans="1:3" ht="15.5" x14ac:dyDescent="0.35">
      <c r="A23" s="359" t="s">
        <v>2698</v>
      </c>
      <c r="B23" s="360" t="s">
        <v>2699</v>
      </c>
      <c r="C23" s="939" t="str">
        <f>'2 B0588'!I684</f>
        <v/>
      </c>
    </row>
    <row r="24" spans="1:3" ht="15.5" x14ac:dyDescent="0.35">
      <c r="A24" s="359" t="s">
        <v>2714</v>
      </c>
      <c r="B24" s="360" t="s">
        <v>2715</v>
      </c>
      <c r="C24" s="939" t="str">
        <f>'2 B0588'!I755</f>
        <v/>
      </c>
    </row>
    <row r="25" spans="1:3" ht="15.5" x14ac:dyDescent="0.35">
      <c r="A25" s="366" t="str">
        <f>'2 B0588'!A758</f>
        <v>C13.5</v>
      </c>
      <c r="B25" s="360" t="str">
        <f>'2 B0588'!E758</f>
        <v>PRESTRESSING</v>
      </c>
      <c r="C25" s="939" t="str">
        <f>'2 B0588'!I827</f>
        <v/>
      </c>
    </row>
    <row r="26" spans="1:3" ht="15.5" x14ac:dyDescent="0.35">
      <c r="A26" s="366" t="str">
        <f>'2 B0588'!A830</f>
        <v>C13.6</v>
      </c>
      <c r="B26" s="360" t="str">
        <f>'2 B0588'!E830</f>
        <v>BEARINGS</v>
      </c>
      <c r="C26" s="939" t="str">
        <f>'2 B0588'!I897</f>
        <v/>
      </c>
    </row>
    <row r="27" spans="1:3" ht="15.5" x14ac:dyDescent="0.35">
      <c r="A27" s="366" t="s">
        <v>2448</v>
      </c>
      <c r="B27" s="360" t="s">
        <v>2449</v>
      </c>
      <c r="C27" s="939" t="str">
        <f>'2 B0588'!I957</f>
        <v/>
      </c>
    </row>
    <row r="28" spans="1:3" ht="16" thickBot="1" x14ac:dyDescent="0.4">
      <c r="A28" s="366" t="s">
        <v>2457</v>
      </c>
      <c r="B28" s="360" t="s">
        <v>2458</v>
      </c>
      <c r="C28" s="939" t="str">
        <f>'2 B0588'!I1026</f>
        <v/>
      </c>
    </row>
    <row r="29" spans="1:3" ht="18.5" thickBot="1" x14ac:dyDescent="0.45">
      <c r="A29" s="1366" t="s">
        <v>2821</v>
      </c>
      <c r="B29" s="1367"/>
      <c r="C29" s="940">
        <f>SUM(C16:C28)</f>
        <v>95000</v>
      </c>
    </row>
  </sheetData>
  <sheetProtection algorithmName="SHA-512" hashValue="qPbVNPgqT3FZqX+YZXVkJet1Kh8mAameq0zdjgx57bUG7bi0ntNhMUfcRQUON5Qj0V8pRtZfJUuPLIyxeiHfhQ==" saltValue="cAaQXsG/L1PaXmkdQAGXrg==" spinCount="100000" sheet="1" objects="1" scenarios="1"/>
  <mergeCells count="5">
    <mergeCell ref="A3:C4"/>
    <mergeCell ref="A7:C7"/>
    <mergeCell ref="A11:C11"/>
    <mergeCell ref="A13:C13"/>
    <mergeCell ref="A29:B29"/>
  </mergeCells>
  <pageMargins left="0.78740157480314965" right="0.51181102362204722" top="0.78740157480314965" bottom="0.78740157480314965" header="0.31496062992125984" footer="0.31496062992125984"/>
  <pageSetup paperSize="9" scale="65" firstPageNumber="67" orientation="portrait" r:id="rId1"/>
  <headerFooter>
    <oddFooter>&amp;RC3-&amp;P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B5163-0805-4712-AE88-186EA2043D99}">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tr">
        <f>'2 B0588 COVER'!A3</f>
        <v>CONTRACT SANRAL N002-240-2018/1</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5.75" customHeight="1" x14ac:dyDescent="0.35">
      <c r="A8" s="585" t="s">
        <v>2440</v>
      </c>
      <c r="B8" s="346"/>
      <c r="C8" s="346"/>
      <c r="D8" s="346"/>
      <c r="E8" s="346"/>
      <c r="F8" s="346"/>
      <c r="G8" s="216"/>
      <c r="H8" s="216"/>
    </row>
    <row r="9" spans="1:8" ht="25.5" customHeight="1" x14ac:dyDescent="0.35">
      <c r="A9" s="346"/>
      <c r="B9" s="346"/>
      <c r="C9" s="346"/>
      <c r="D9" s="346"/>
      <c r="E9" s="346"/>
      <c r="F9" s="346"/>
      <c r="G9" s="216"/>
      <c r="H9" s="639"/>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6" spans="1:1" ht="12.75" customHeight="1" x14ac:dyDescent="0.5">
      <c r="A26" s="444"/>
    </row>
    <row r="28" spans="1:1" ht="15" customHeight="1" x14ac:dyDescent="0.25">
      <c r="A28" s="595"/>
    </row>
    <row r="32" spans="1:1" ht="20" x14ac:dyDescent="0.4">
      <c r="A32" s="361" t="s">
        <v>2822</v>
      </c>
    </row>
    <row r="34" spans="1:1" ht="28" x14ac:dyDescent="0.6">
      <c r="A34" s="443"/>
    </row>
    <row r="38" spans="1:1" ht="15.5" x14ac:dyDescent="0.35">
      <c r="A38" s="445" t="s">
        <v>5</v>
      </c>
    </row>
  </sheetData>
  <sheetProtection algorithmName="SHA-512" hashValue="UjHZh/yfIBUOdqz/ik7NPX4THIV4w2370bRiglacnLloH80ScPTZGy+GOUGV54rEDaJHA5cnGeaEIZ6bP+YXEQ==" saltValue="LxjUy7JZOWjxCWjBb2K5TQ==" spinCount="100000" sheet="1" objects="1" scenarios="1"/>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2F0FA-D2C0-4DA1-A08C-4576526D3694}">
  <sheetPr>
    <tabColor theme="8" tint="0.39997558519241921"/>
  </sheetPr>
  <dimension ref="A1:M1031"/>
  <sheetViews>
    <sheetView view="pageBreakPreview" zoomScaleNormal="100" zoomScaleSheetLayoutView="100" workbookViewId="0">
      <selection activeCell="H22" sqref="H22"/>
    </sheetView>
  </sheetViews>
  <sheetFormatPr defaultColWidth="9.08984375" defaultRowHeight="14.5" x14ac:dyDescent="0.35"/>
  <cols>
    <col min="1" max="1" width="9.26953125" style="460" customWidth="1"/>
    <col min="2" max="2" width="10"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8.26953125" style="460" customWidth="1"/>
    <col min="10" max="16384" width="9.08984375" style="214"/>
  </cols>
  <sheetData>
    <row r="1" spans="1:13" ht="15.5" x14ac:dyDescent="0.35">
      <c r="A1" s="347" t="s">
        <v>2439</v>
      </c>
      <c r="B1" s="456"/>
      <c r="C1" s="456"/>
      <c r="D1" s="456"/>
      <c r="E1" s="457"/>
      <c r="F1" s="458"/>
      <c r="G1" s="459"/>
    </row>
    <row r="2" spans="1:13" ht="15.5" x14ac:dyDescent="0.35">
      <c r="A2" s="347" t="s">
        <v>2443</v>
      </c>
      <c r="B2" s="456"/>
      <c r="C2" s="456"/>
      <c r="D2" s="456"/>
      <c r="E2" s="457"/>
      <c r="F2" s="458"/>
      <c r="G2" s="459"/>
    </row>
    <row r="3" spans="1:13" ht="15" customHeight="1" x14ac:dyDescent="0.35">
      <c r="A3" s="1356" t="s">
        <v>2444</v>
      </c>
      <c r="B3" s="1356"/>
      <c r="C3" s="1356"/>
      <c r="D3" s="1356"/>
      <c r="E3" s="1356"/>
      <c r="F3" s="1356"/>
      <c r="G3" s="1356"/>
      <c r="H3" s="1357"/>
      <c r="I3" s="1357"/>
    </row>
    <row r="4" spans="1:13" ht="15" customHeight="1" x14ac:dyDescent="0.35">
      <c r="A4" s="1356"/>
      <c r="B4" s="1356"/>
      <c r="C4" s="1356"/>
      <c r="D4" s="1356"/>
      <c r="E4" s="1356"/>
      <c r="F4" s="1356"/>
      <c r="G4" s="1356"/>
      <c r="H4" s="1357"/>
      <c r="I4" s="1357"/>
    </row>
    <row r="5" spans="1:13" ht="22.5" customHeight="1" x14ac:dyDescent="0.35">
      <c r="A5" s="461" t="s">
        <v>2445</v>
      </c>
      <c r="B5" s="462"/>
      <c r="C5" s="463"/>
      <c r="D5" s="463"/>
      <c r="E5" s="464"/>
      <c r="F5" s="465"/>
      <c r="G5" s="466"/>
      <c r="H5" s="467"/>
      <c r="I5" s="468" t="s">
        <v>2823</v>
      </c>
    </row>
    <row r="6" spans="1:13" x14ac:dyDescent="0.35">
      <c r="A6" s="627" t="s">
        <v>2447</v>
      </c>
      <c r="B6" s="627"/>
      <c r="C6" s="628"/>
      <c r="D6" s="628"/>
      <c r="E6" s="629" t="s">
        <v>12</v>
      </c>
      <c r="F6" s="472" t="s">
        <v>13</v>
      </c>
      <c r="G6" s="473" t="s">
        <v>14</v>
      </c>
      <c r="H6" s="114" t="s">
        <v>15</v>
      </c>
      <c r="I6" s="114" t="s">
        <v>16</v>
      </c>
    </row>
    <row r="7" spans="1:13" x14ac:dyDescent="0.35">
      <c r="A7" s="526"/>
      <c r="B7" s="526"/>
      <c r="C7" s="527"/>
      <c r="D7" s="527"/>
      <c r="E7" s="485"/>
      <c r="F7" s="524"/>
      <c r="G7" s="525"/>
      <c r="H7" s="118"/>
      <c r="I7" s="118"/>
    </row>
    <row r="8" spans="1:13" x14ac:dyDescent="0.35">
      <c r="A8" s="478" t="s">
        <v>1956</v>
      </c>
      <c r="B8" s="479"/>
      <c r="C8" s="480"/>
      <c r="D8" s="480"/>
      <c r="E8" s="478" t="s">
        <v>515</v>
      </c>
      <c r="F8" s="481"/>
      <c r="G8" s="482"/>
      <c r="H8" s="63"/>
      <c r="I8" s="63"/>
    </row>
    <row r="9" spans="1:13" x14ac:dyDescent="0.35">
      <c r="A9" s="483"/>
      <c r="B9" s="483"/>
      <c r="C9" s="484"/>
      <c r="D9" s="484"/>
      <c r="E9" s="485"/>
      <c r="F9" s="481"/>
      <c r="G9" s="482"/>
      <c r="H9" s="63"/>
      <c r="I9" s="63"/>
    </row>
    <row r="10" spans="1:13" x14ac:dyDescent="0.35">
      <c r="A10" s="486" t="s">
        <v>2524</v>
      </c>
      <c r="B10" s="483"/>
      <c r="C10" s="484"/>
      <c r="D10" s="484"/>
      <c r="E10" s="487" t="s">
        <v>1024</v>
      </c>
      <c r="F10" s="481"/>
      <c r="G10" s="482"/>
      <c r="H10" s="63"/>
      <c r="I10" s="63"/>
    </row>
    <row r="11" spans="1:13" x14ac:dyDescent="0.35">
      <c r="A11" s="483"/>
      <c r="B11" s="483"/>
      <c r="C11" s="484"/>
      <c r="D11" s="484"/>
      <c r="E11" s="485"/>
      <c r="F11" s="481"/>
      <c r="G11" s="482"/>
      <c r="H11" s="63"/>
      <c r="I11" s="63"/>
    </row>
    <row r="12" spans="1:13" s="490" customFormat="1" ht="13" x14ac:dyDescent="0.3">
      <c r="A12" s="483"/>
      <c r="B12" s="486" t="s">
        <v>1964</v>
      </c>
      <c r="C12" s="484"/>
      <c r="D12" s="484"/>
      <c r="E12" s="488" t="s">
        <v>2525</v>
      </c>
      <c r="F12" s="399" t="s">
        <v>2526</v>
      </c>
      <c r="G12" s="489">
        <v>170</v>
      </c>
      <c r="H12" s="941"/>
      <c r="I12" s="65" t="str">
        <f>IF(H12=0,"",+G12*H12)</f>
        <v/>
      </c>
    </row>
    <row r="13" spans="1:13" x14ac:dyDescent="0.35">
      <c r="A13" s="483"/>
      <c r="B13" s="483"/>
      <c r="C13" s="484"/>
      <c r="D13" s="484"/>
      <c r="E13" s="485"/>
      <c r="F13" s="481"/>
      <c r="G13" s="482"/>
      <c r="H13" s="63"/>
      <c r="I13" s="63"/>
      <c r="M13" s="490"/>
    </row>
    <row r="14" spans="1:13" s="490" customFormat="1" ht="13" x14ac:dyDescent="0.3">
      <c r="A14" s="486" t="s">
        <v>1976</v>
      </c>
      <c r="B14" s="483"/>
      <c r="C14" s="484"/>
      <c r="D14" s="484"/>
      <c r="E14" s="487" t="s">
        <v>1977</v>
      </c>
      <c r="F14" s="399"/>
      <c r="G14" s="399"/>
      <c r="H14" s="615"/>
      <c r="I14" s="492"/>
    </row>
    <row r="15" spans="1:13" s="490" customFormat="1" ht="13" x14ac:dyDescent="0.3">
      <c r="A15" s="486"/>
      <c r="B15" s="483"/>
      <c r="C15" s="484"/>
      <c r="D15" s="484"/>
      <c r="E15" s="488"/>
      <c r="F15" s="399"/>
      <c r="G15" s="399"/>
      <c r="H15" s="615"/>
      <c r="I15" s="492"/>
    </row>
    <row r="16" spans="1:13" s="490" customFormat="1" ht="75" x14ac:dyDescent="0.3">
      <c r="A16" s="486"/>
      <c r="B16" s="486" t="s">
        <v>1978</v>
      </c>
      <c r="C16" s="484"/>
      <c r="D16" s="484"/>
      <c r="E16" s="488" t="s">
        <v>1979</v>
      </c>
      <c r="F16" s="399" t="s">
        <v>2527</v>
      </c>
      <c r="G16" s="399">
        <v>12</v>
      </c>
      <c r="H16" s="941"/>
      <c r="I16" s="65" t="str">
        <f>IF(H16=0,"",+G16*H16)</f>
        <v/>
      </c>
    </row>
    <row r="17" spans="1:9" s="490" customFormat="1" ht="13" x14ac:dyDescent="0.3">
      <c r="A17" s="486"/>
      <c r="B17" s="483"/>
      <c r="C17" s="484"/>
      <c r="D17" s="484"/>
      <c r="E17" s="488"/>
      <c r="F17" s="399"/>
      <c r="G17" s="399"/>
      <c r="H17" s="493"/>
      <c r="I17" s="492"/>
    </row>
    <row r="18" spans="1:9" s="493" customFormat="1" ht="75" x14ac:dyDescent="0.25">
      <c r="A18" s="486"/>
      <c r="B18" s="486" t="s">
        <v>1980</v>
      </c>
      <c r="C18" s="484"/>
      <c r="D18" s="484"/>
      <c r="E18" s="488" t="s">
        <v>1981</v>
      </c>
      <c r="F18" s="399" t="s">
        <v>2527</v>
      </c>
      <c r="G18" s="399">
        <v>60</v>
      </c>
      <c r="H18" s="941"/>
      <c r="I18" s="65" t="str">
        <f>IF(H18=0,"",+G18*H18)</f>
        <v/>
      </c>
    </row>
    <row r="19" spans="1:9" s="490" customFormat="1" ht="13" x14ac:dyDescent="0.3">
      <c r="A19" s="486"/>
      <c r="B19" s="483"/>
      <c r="C19" s="484"/>
      <c r="D19" s="484"/>
      <c r="E19" s="488"/>
      <c r="F19" s="399"/>
      <c r="G19" s="399"/>
      <c r="H19" s="63"/>
      <c r="I19" s="65"/>
    </row>
    <row r="20" spans="1:9" s="490" customFormat="1" ht="13.5" customHeight="1" x14ac:dyDescent="0.3">
      <c r="A20" s="486" t="s">
        <v>2528</v>
      </c>
      <c r="B20" s="483"/>
      <c r="C20" s="484"/>
      <c r="D20" s="484"/>
      <c r="E20" s="487" t="s">
        <v>2529</v>
      </c>
      <c r="F20" s="399"/>
      <c r="G20" s="399"/>
      <c r="H20" s="63"/>
      <c r="I20" s="65"/>
    </row>
    <row r="21" spans="1:9" s="490" customFormat="1" ht="11.25" customHeight="1" x14ac:dyDescent="0.3">
      <c r="A21" s="486"/>
      <c r="B21" s="483"/>
      <c r="C21" s="484"/>
      <c r="D21" s="484"/>
      <c r="E21" s="488"/>
      <c r="F21" s="399"/>
      <c r="G21" s="399"/>
      <c r="H21" s="63"/>
      <c r="I21" s="65"/>
    </row>
    <row r="22" spans="1:9" s="490" customFormat="1" ht="13" x14ac:dyDescent="0.3">
      <c r="A22" s="486"/>
      <c r="B22" s="486" t="s">
        <v>2530</v>
      </c>
      <c r="C22" s="484"/>
      <c r="D22" s="484"/>
      <c r="E22" s="488" t="s">
        <v>2531</v>
      </c>
      <c r="F22" s="399" t="s">
        <v>475</v>
      </c>
      <c r="G22" s="399">
        <v>470</v>
      </c>
      <c r="H22" s="941"/>
      <c r="I22" s="65" t="str">
        <f>IF(H22=0,"",+G22*H22)</f>
        <v/>
      </c>
    </row>
    <row r="23" spans="1:9" x14ac:dyDescent="0.35">
      <c r="A23" s="526"/>
      <c r="B23" s="526"/>
      <c r="C23" s="527"/>
      <c r="D23" s="527"/>
      <c r="E23" s="485"/>
      <c r="F23" s="524"/>
      <c r="G23" s="525"/>
      <c r="H23" s="118"/>
      <c r="I23" s="118"/>
    </row>
    <row r="24" spans="1:9" ht="26" x14ac:dyDescent="0.35">
      <c r="A24" s="486" t="s">
        <v>2824</v>
      </c>
      <c r="B24" s="526"/>
      <c r="C24" s="527"/>
      <c r="D24" s="527"/>
      <c r="E24" s="485" t="s">
        <v>1991</v>
      </c>
      <c r="F24" s="399" t="s">
        <v>475</v>
      </c>
      <c r="G24" s="399">
        <v>470</v>
      </c>
      <c r="H24" s="941"/>
      <c r="I24" s="65" t="str">
        <f>IF(H24=0,"",+G24*H24)</f>
        <v/>
      </c>
    </row>
    <row r="25" spans="1:9" x14ac:dyDescent="0.35">
      <c r="A25" s="526"/>
      <c r="B25" s="526"/>
      <c r="C25" s="527"/>
      <c r="D25" s="527"/>
      <c r="E25" s="485"/>
      <c r="F25" s="524"/>
      <c r="G25" s="525"/>
      <c r="H25" s="118"/>
      <c r="I25" s="118"/>
    </row>
    <row r="26" spans="1:9" x14ac:dyDescent="0.35">
      <c r="A26" s="526"/>
      <c r="B26" s="486" t="s">
        <v>2825</v>
      </c>
      <c r="C26" s="527"/>
      <c r="D26" s="527"/>
      <c r="E26" s="555" t="s">
        <v>2826</v>
      </c>
      <c r="F26" s="482" t="s">
        <v>2455</v>
      </c>
      <c r="G26" s="532">
        <v>1</v>
      </c>
      <c r="H26" s="941"/>
      <c r="I26" s="65" t="str">
        <f>IF(H26=0,"",+G26*H26)</f>
        <v/>
      </c>
    </row>
    <row r="27" spans="1:9" x14ac:dyDescent="0.35">
      <c r="A27" s="526"/>
      <c r="B27" s="526"/>
      <c r="C27" s="527"/>
      <c r="D27" s="527"/>
      <c r="E27" s="485"/>
      <c r="F27" s="524"/>
      <c r="G27" s="525"/>
      <c r="H27" s="118"/>
      <c r="I27" s="118"/>
    </row>
    <row r="28" spans="1:9" ht="25" x14ac:dyDescent="0.35">
      <c r="A28" s="526"/>
      <c r="B28" s="486" t="s">
        <v>1992</v>
      </c>
      <c r="C28" s="527"/>
      <c r="D28" s="527"/>
      <c r="E28" s="555" t="s">
        <v>1993</v>
      </c>
      <c r="F28" s="482" t="s">
        <v>660</v>
      </c>
      <c r="G28" s="482">
        <v>19</v>
      </c>
      <c r="H28" s="941"/>
      <c r="I28" s="67" t="str">
        <f>IF(G28*H28=0,"",G28*H28)</f>
        <v/>
      </c>
    </row>
    <row r="29" spans="1:9" x14ac:dyDescent="0.35">
      <c r="A29" s="526"/>
      <c r="B29" s="526"/>
      <c r="C29" s="527"/>
      <c r="D29" s="527"/>
      <c r="E29" s="485"/>
      <c r="F29" s="524"/>
      <c r="G29" s="525"/>
      <c r="H29" s="118"/>
      <c r="I29" s="118"/>
    </row>
    <row r="30" spans="1:9" x14ac:dyDescent="0.35">
      <c r="A30" s="526"/>
      <c r="B30" s="486" t="s">
        <v>2827</v>
      </c>
      <c r="C30" s="527"/>
      <c r="D30" s="527"/>
      <c r="E30" s="555" t="s">
        <v>2828</v>
      </c>
      <c r="F30" s="482" t="s">
        <v>1764</v>
      </c>
      <c r="G30" s="482">
        <v>470</v>
      </c>
      <c r="H30" s="941"/>
      <c r="I30" s="67" t="str">
        <f>IF(G30*H30=0,"",G30*H30)</f>
        <v/>
      </c>
    </row>
    <row r="31" spans="1:9" x14ac:dyDescent="0.35">
      <c r="A31" s="526"/>
      <c r="B31" s="526"/>
      <c r="C31" s="527"/>
      <c r="D31" s="527"/>
      <c r="E31" s="485"/>
      <c r="F31" s="524"/>
      <c r="G31" s="525"/>
      <c r="H31" s="118"/>
      <c r="I31" s="118"/>
    </row>
    <row r="32" spans="1:9" x14ac:dyDescent="0.35">
      <c r="A32" s="526"/>
      <c r="B32" s="526"/>
      <c r="C32" s="527"/>
      <c r="D32" s="527"/>
      <c r="E32" s="485"/>
      <c r="F32" s="524"/>
      <c r="G32" s="525"/>
      <c r="H32" s="118"/>
      <c r="I32" s="118"/>
    </row>
    <row r="33" spans="1:9" x14ac:dyDescent="0.35">
      <c r="A33" s="526"/>
      <c r="B33" s="526"/>
      <c r="C33" s="527"/>
      <c r="D33" s="527"/>
      <c r="E33" s="485"/>
      <c r="F33" s="524"/>
      <c r="G33" s="525"/>
      <c r="H33" s="118"/>
      <c r="I33" s="118"/>
    </row>
    <row r="34" spans="1:9" x14ac:dyDescent="0.35">
      <c r="A34" s="526"/>
      <c r="B34" s="526"/>
      <c r="C34" s="527"/>
      <c r="D34" s="527"/>
      <c r="E34" s="485"/>
      <c r="F34" s="524"/>
      <c r="G34" s="525"/>
      <c r="H34" s="118"/>
      <c r="I34" s="118"/>
    </row>
    <row r="35" spans="1:9" x14ac:dyDescent="0.35">
      <c r="A35" s="526"/>
      <c r="B35" s="526"/>
      <c r="C35" s="527"/>
      <c r="D35" s="527"/>
      <c r="E35" s="485"/>
      <c r="F35" s="524"/>
      <c r="G35" s="525"/>
      <c r="H35" s="118"/>
      <c r="I35" s="118"/>
    </row>
    <row r="36" spans="1:9" x14ac:dyDescent="0.35">
      <c r="A36" s="526"/>
      <c r="B36" s="526"/>
      <c r="C36" s="527"/>
      <c r="D36" s="527"/>
      <c r="E36" s="485"/>
      <c r="F36" s="524"/>
      <c r="G36" s="525"/>
      <c r="H36" s="118"/>
      <c r="I36" s="118"/>
    </row>
    <row r="37" spans="1:9" x14ac:dyDescent="0.35">
      <c r="A37" s="526"/>
      <c r="B37" s="526"/>
      <c r="C37" s="527"/>
      <c r="D37" s="527"/>
      <c r="E37" s="485"/>
      <c r="F37" s="524"/>
      <c r="G37" s="525"/>
      <c r="H37" s="118"/>
      <c r="I37" s="118"/>
    </row>
    <row r="38" spans="1:9" x14ac:dyDescent="0.35">
      <c r="A38" s="526"/>
      <c r="B38" s="526"/>
      <c r="C38" s="527"/>
      <c r="D38" s="527"/>
      <c r="E38" s="485"/>
      <c r="F38" s="524"/>
      <c r="G38" s="525"/>
      <c r="H38" s="118"/>
      <c r="I38" s="118"/>
    </row>
    <row r="39" spans="1:9" x14ac:dyDescent="0.35">
      <c r="A39" s="526"/>
      <c r="B39" s="526"/>
      <c r="C39" s="527"/>
      <c r="D39" s="527"/>
      <c r="E39" s="485"/>
      <c r="F39" s="524"/>
      <c r="G39" s="525"/>
      <c r="H39" s="118"/>
      <c r="I39" s="118"/>
    </row>
    <row r="40" spans="1:9" x14ac:dyDescent="0.35">
      <c r="A40" s="526"/>
      <c r="B40" s="526"/>
      <c r="C40" s="527"/>
      <c r="D40" s="527"/>
      <c r="E40" s="485"/>
      <c r="F40" s="524"/>
      <c r="G40" s="525"/>
      <c r="H40" s="118"/>
      <c r="I40" s="118"/>
    </row>
    <row r="41" spans="1:9" x14ac:dyDescent="0.35">
      <c r="A41" s="526"/>
      <c r="B41" s="526"/>
      <c r="C41" s="527"/>
      <c r="D41" s="527"/>
      <c r="E41" s="485"/>
      <c r="F41" s="524"/>
      <c r="G41" s="525"/>
      <c r="H41" s="118"/>
      <c r="I41" s="118"/>
    </row>
    <row r="42" spans="1:9" x14ac:dyDescent="0.35">
      <c r="A42" s="526"/>
      <c r="B42" s="526"/>
      <c r="C42" s="527"/>
      <c r="D42" s="527"/>
      <c r="E42" s="485"/>
      <c r="F42" s="524"/>
      <c r="G42" s="525"/>
      <c r="H42" s="118"/>
      <c r="I42" s="118"/>
    </row>
    <row r="43" spans="1:9" x14ac:dyDescent="0.35">
      <c r="A43" s="526"/>
      <c r="B43" s="526"/>
      <c r="C43" s="527"/>
      <c r="D43" s="527"/>
      <c r="E43" s="485"/>
      <c r="F43" s="524"/>
      <c r="G43" s="525"/>
      <c r="H43" s="118"/>
      <c r="I43" s="118"/>
    </row>
    <row r="44" spans="1:9" x14ac:dyDescent="0.35">
      <c r="A44" s="526"/>
      <c r="B44" s="526"/>
      <c r="C44" s="527"/>
      <c r="D44" s="527"/>
      <c r="E44" s="485"/>
      <c r="F44" s="524"/>
      <c r="G44" s="525"/>
      <c r="H44" s="118"/>
      <c r="I44" s="118"/>
    </row>
    <row r="45" spans="1:9" x14ac:dyDescent="0.35">
      <c r="A45" s="526"/>
      <c r="B45" s="526"/>
      <c r="C45" s="527"/>
      <c r="D45" s="527"/>
      <c r="E45" s="485"/>
      <c r="F45" s="524"/>
      <c r="G45" s="525"/>
      <c r="H45" s="118"/>
      <c r="I45" s="118"/>
    </row>
    <row r="46" spans="1:9" x14ac:dyDescent="0.35">
      <c r="A46" s="526"/>
      <c r="B46" s="526"/>
      <c r="C46" s="527"/>
      <c r="D46" s="527"/>
      <c r="E46" s="485"/>
      <c r="F46" s="524"/>
      <c r="G46" s="525"/>
      <c r="H46" s="118"/>
      <c r="I46" s="118"/>
    </row>
    <row r="47" spans="1:9" x14ac:dyDescent="0.35">
      <c r="A47" s="526"/>
      <c r="B47" s="526"/>
      <c r="C47" s="527"/>
      <c r="D47" s="527"/>
      <c r="E47" s="485"/>
      <c r="F47" s="524"/>
      <c r="G47" s="525"/>
      <c r="H47" s="118"/>
      <c r="I47" s="118"/>
    </row>
    <row r="48" spans="1:9" x14ac:dyDescent="0.35">
      <c r="A48" s="526"/>
      <c r="B48" s="526"/>
      <c r="C48" s="527"/>
      <c r="D48" s="527"/>
      <c r="E48" s="485"/>
      <c r="F48" s="524"/>
      <c r="G48" s="525"/>
      <c r="H48" s="118"/>
      <c r="I48" s="118"/>
    </row>
    <row r="49" spans="1:9" x14ac:dyDescent="0.35">
      <c r="A49" s="526"/>
      <c r="B49" s="526"/>
      <c r="C49" s="527"/>
      <c r="D49" s="527"/>
      <c r="E49" s="485"/>
      <c r="F49" s="524"/>
      <c r="G49" s="525"/>
      <c r="H49" s="118"/>
      <c r="I49" s="118"/>
    </row>
    <row r="50" spans="1:9" x14ac:dyDescent="0.35">
      <c r="A50" s="526"/>
      <c r="B50" s="526"/>
      <c r="C50" s="527"/>
      <c r="D50" s="527"/>
      <c r="E50" s="485"/>
      <c r="F50" s="524"/>
      <c r="G50" s="525"/>
      <c r="H50" s="118"/>
      <c r="I50" s="118"/>
    </row>
    <row r="51" spans="1:9" x14ac:dyDescent="0.35">
      <c r="A51" s="526"/>
      <c r="B51" s="526"/>
      <c r="C51" s="527"/>
      <c r="D51" s="527"/>
      <c r="E51" s="485"/>
      <c r="F51" s="524"/>
      <c r="G51" s="525"/>
      <c r="H51" s="118"/>
      <c r="I51" s="118"/>
    </row>
    <row r="52" spans="1:9" x14ac:dyDescent="0.35">
      <c r="A52" s="526"/>
      <c r="B52" s="526"/>
      <c r="C52" s="527"/>
      <c r="D52" s="527"/>
      <c r="E52" s="485"/>
      <c r="F52" s="524"/>
      <c r="G52" s="525"/>
      <c r="H52" s="118"/>
      <c r="I52" s="118"/>
    </row>
    <row r="53" spans="1:9" x14ac:dyDescent="0.35">
      <c r="A53" s="526"/>
      <c r="B53" s="526"/>
      <c r="C53" s="527"/>
      <c r="D53" s="527"/>
      <c r="E53" s="485"/>
      <c r="F53" s="524"/>
      <c r="G53" s="525"/>
      <c r="H53" s="118"/>
      <c r="I53" s="118"/>
    </row>
    <row r="54" spans="1:9" x14ac:dyDescent="0.35">
      <c r="A54" s="526"/>
      <c r="B54" s="526"/>
      <c r="C54" s="527"/>
      <c r="D54" s="527"/>
      <c r="E54" s="485"/>
      <c r="F54" s="524"/>
      <c r="G54" s="525"/>
      <c r="H54" s="118"/>
      <c r="I54" s="118"/>
    </row>
    <row r="55" spans="1:9" x14ac:dyDescent="0.35">
      <c r="A55" s="526"/>
      <c r="B55" s="526"/>
      <c r="C55" s="527"/>
      <c r="D55" s="527"/>
      <c r="E55" s="485"/>
      <c r="F55" s="524"/>
      <c r="G55" s="525"/>
      <c r="H55" s="118"/>
      <c r="I55" s="118"/>
    </row>
    <row r="56" spans="1:9" x14ac:dyDescent="0.35">
      <c r="A56" s="526"/>
      <c r="B56" s="526"/>
      <c r="C56" s="527"/>
      <c r="D56" s="527"/>
      <c r="E56" s="485"/>
      <c r="F56" s="524"/>
      <c r="G56" s="525"/>
      <c r="H56" s="118"/>
      <c r="I56" s="118"/>
    </row>
    <row r="57" spans="1:9" x14ac:dyDescent="0.35">
      <c r="A57" s="526"/>
      <c r="B57" s="526"/>
      <c r="C57" s="527"/>
      <c r="D57" s="527"/>
      <c r="E57" s="485"/>
      <c r="F57" s="524"/>
      <c r="G57" s="525"/>
      <c r="H57" s="118"/>
      <c r="I57" s="118"/>
    </row>
    <row r="58" spans="1:9" x14ac:dyDescent="0.35">
      <c r="A58" s="526"/>
      <c r="B58" s="526"/>
      <c r="C58" s="527"/>
      <c r="D58" s="527"/>
      <c r="E58" s="485"/>
      <c r="F58" s="524"/>
      <c r="G58" s="525"/>
      <c r="H58" s="118"/>
      <c r="I58" s="118"/>
    </row>
    <row r="59" spans="1:9" x14ac:dyDescent="0.35">
      <c r="A59" s="526"/>
      <c r="B59" s="526"/>
      <c r="C59" s="527"/>
      <c r="D59" s="527"/>
      <c r="E59" s="485"/>
      <c r="F59" s="524"/>
      <c r="G59" s="525"/>
      <c r="H59" s="118"/>
      <c r="I59" s="118"/>
    </row>
    <row r="60" spans="1:9" x14ac:dyDescent="0.35">
      <c r="A60" s="526"/>
      <c r="B60" s="526"/>
      <c r="C60" s="527"/>
      <c r="D60" s="527"/>
      <c r="E60" s="485"/>
      <c r="F60" s="524"/>
      <c r="G60" s="525"/>
      <c r="H60" s="118"/>
      <c r="I60" s="118"/>
    </row>
    <row r="61" spans="1:9" x14ac:dyDescent="0.35">
      <c r="A61" s="526"/>
      <c r="B61" s="526"/>
      <c r="C61" s="527"/>
      <c r="D61" s="527"/>
      <c r="E61" s="485"/>
      <c r="F61" s="524"/>
      <c r="G61" s="525"/>
      <c r="H61" s="118"/>
      <c r="I61" s="118"/>
    </row>
    <row r="62" spans="1:9" x14ac:dyDescent="0.35">
      <c r="A62" s="526"/>
      <c r="B62" s="526"/>
      <c r="C62" s="527"/>
      <c r="D62" s="527"/>
      <c r="E62" s="485"/>
      <c r="F62" s="524"/>
      <c r="G62" s="525"/>
      <c r="H62" s="118"/>
      <c r="I62" s="118"/>
    </row>
    <row r="63" spans="1:9" x14ac:dyDescent="0.35">
      <c r="A63" s="526"/>
      <c r="B63" s="526"/>
      <c r="C63" s="527"/>
      <c r="D63" s="527"/>
      <c r="E63" s="485"/>
      <c r="F63" s="524"/>
      <c r="G63" s="525"/>
      <c r="H63" s="118"/>
      <c r="I63" s="118"/>
    </row>
    <row r="64" spans="1:9" x14ac:dyDescent="0.35">
      <c r="A64" s="526"/>
      <c r="B64" s="526"/>
      <c r="C64" s="527"/>
      <c r="D64" s="527"/>
      <c r="E64" s="485"/>
      <c r="F64" s="524"/>
      <c r="G64" s="525"/>
      <c r="H64" s="118"/>
      <c r="I64" s="118"/>
    </row>
    <row r="65" spans="1:9" x14ac:dyDescent="0.35">
      <c r="A65" s="526"/>
      <c r="B65" s="526"/>
      <c r="C65" s="527"/>
      <c r="D65" s="527"/>
      <c r="E65" s="485"/>
      <c r="F65" s="524"/>
      <c r="G65" s="525"/>
      <c r="H65" s="118"/>
      <c r="I65" s="118"/>
    </row>
    <row r="66" spans="1:9" x14ac:dyDescent="0.35">
      <c r="A66" s="499" t="s">
        <v>172</v>
      </c>
      <c r="B66" s="499"/>
      <c r="C66" s="499"/>
      <c r="D66" s="499"/>
      <c r="E66" s="500"/>
      <c r="F66" s="501"/>
      <c r="G66" s="502"/>
      <c r="H66" s="499"/>
      <c r="I66" s="64" t="str">
        <f>IF(SUM(I7:I65)=0,"",SUM(I7:I65))</f>
        <v/>
      </c>
    </row>
    <row r="67" spans="1:9" x14ac:dyDescent="0.35">
      <c r="A67" s="627" t="s">
        <v>2447</v>
      </c>
      <c r="B67" s="627"/>
      <c r="C67" s="628"/>
      <c r="D67" s="628"/>
      <c r="E67" s="629" t="s">
        <v>12</v>
      </c>
      <c r="F67" s="472" t="s">
        <v>13</v>
      </c>
      <c r="G67" s="473" t="s">
        <v>14</v>
      </c>
      <c r="H67" s="114" t="s">
        <v>15</v>
      </c>
      <c r="I67" s="114" t="s">
        <v>16</v>
      </c>
    </row>
    <row r="68" spans="1:9" x14ac:dyDescent="0.35">
      <c r="A68" s="526"/>
      <c r="B68" s="526"/>
      <c r="C68" s="527"/>
      <c r="D68" s="527"/>
      <c r="E68" s="485"/>
      <c r="F68" s="524"/>
      <c r="G68" s="525"/>
      <c r="H68" s="118"/>
      <c r="I68" s="118"/>
    </row>
    <row r="69" spans="1:9" ht="42" x14ac:dyDescent="0.35">
      <c r="A69" s="478" t="s">
        <v>2000</v>
      </c>
      <c r="B69" s="479"/>
      <c r="C69" s="480"/>
      <c r="D69" s="480"/>
      <c r="E69" s="513" t="s">
        <v>2001</v>
      </c>
      <c r="F69" s="481"/>
      <c r="G69" s="482"/>
      <c r="H69" s="63"/>
      <c r="I69" s="63"/>
    </row>
    <row r="70" spans="1:9" x14ac:dyDescent="0.35">
      <c r="A70" s="483"/>
      <c r="B70" s="483"/>
      <c r="C70" s="484"/>
      <c r="D70" s="484"/>
      <c r="E70" s="485"/>
      <c r="F70" s="481"/>
      <c r="G70" s="482"/>
      <c r="H70" s="63"/>
      <c r="I70" s="63"/>
    </row>
    <row r="71" spans="1:9" s="490" customFormat="1" ht="13" x14ac:dyDescent="0.3">
      <c r="A71" s="402" t="s">
        <v>2008</v>
      </c>
      <c r="B71" s="483"/>
      <c r="C71" s="484"/>
      <c r="D71" s="484"/>
      <c r="E71" s="487" t="s">
        <v>1055</v>
      </c>
      <c r="F71" s="403"/>
      <c r="G71" s="514"/>
      <c r="H71" s="515"/>
      <c r="I71" s="516"/>
    </row>
    <row r="72" spans="1:9" s="490" customFormat="1" ht="13" x14ac:dyDescent="0.3">
      <c r="A72" s="403"/>
      <c r="B72" s="483"/>
      <c r="C72" s="484"/>
      <c r="D72" s="484"/>
      <c r="E72" s="487"/>
      <c r="F72" s="403"/>
      <c r="G72" s="514"/>
      <c r="H72" s="515"/>
      <c r="I72" s="516"/>
    </row>
    <row r="73" spans="1:9" s="490" customFormat="1" ht="13" x14ac:dyDescent="0.3">
      <c r="A73" s="402"/>
      <c r="B73" s="402" t="s">
        <v>2009</v>
      </c>
      <c r="C73" s="484"/>
      <c r="D73" s="484"/>
      <c r="E73" s="488" t="s">
        <v>1057</v>
      </c>
      <c r="F73" s="399" t="s">
        <v>475</v>
      </c>
      <c r="G73" s="401">
        <v>50</v>
      </c>
      <c r="H73" s="941"/>
      <c r="I73" s="65" t="str">
        <f>IF(H73=0,"",+G73*H73)</f>
        <v/>
      </c>
    </row>
    <row r="74" spans="1:9" s="490" customFormat="1" ht="13" x14ac:dyDescent="0.3">
      <c r="A74" s="402"/>
      <c r="B74" s="483"/>
      <c r="C74" s="484"/>
      <c r="D74" s="484"/>
      <c r="E74" s="517"/>
      <c r="F74" s="402"/>
      <c r="G74" s="401"/>
      <c r="H74" s="63"/>
      <c r="I74" s="65"/>
    </row>
    <row r="75" spans="1:9" s="490" customFormat="1" ht="13" x14ac:dyDescent="0.3">
      <c r="A75" s="402" t="s">
        <v>2532</v>
      </c>
      <c r="B75" s="483"/>
      <c r="C75" s="484"/>
      <c r="D75" s="484"/>
      <c r="E75" s="487" t="s">
        <v>2533</v>
      </c>
      <c r="F75" s="402"/>
      <c r="G75" s="401"/>
      <c r="H75" s="63"/>
      <c r="I75" s="65"/>
    </row>
    <row r="76" spans="1:9" s="490" customFormat="1" ht="13" x14ac:dyDescent="0.3">
      <c r="A76" s="402"/>
      <c r="B76" s="483"/>
      <c r="C76" s="484"/>
      <c r="D76" s="484"/>
      <c r="E76" s="517"/>
      <c r="F76" s="402"/>
      <c r="G76" s="401"/>
      <c r="H76" s="63"/>
      <c r="I76" s="65"/>
    </row>
    <row r="77" spans="1:9" s="490" customFormat="1" ht="25" x14ac:dyDescent="0.3">
      <c r="A77" s="402"/>
      <c r="B77" s="402" t="s">
        <v>2534</v>
      </c>
      <c r="C77" s="484" t="s">
        <v>41</v>
      </c>
      <c r="D77" s="484"/>
      <c r="E77" s="488" t="s">
        <v>2535</v>
      </c>
      <c r="F77" s="399" t="s">
        <v>475</v>
      </c>
      <c r="G77" s="401">
        <v>300</v>
      </c>
      <c r="H77" s="941"/>
      <c r="I77" s="65" t="str">
        <f>IF(H77=0,"",+G77*H77)</f>
        <v/>
      </c>
    </row>
    <row r="78" spans="1:9" s="490" customFormat="1" ht="13" x14ac:dyDescent="0.3">
      <c r="A78" s="402"/>
      <c r="B78" s="483"/>
      <c r="C78" s="484"/>
      <c r="D78" s="484"/>
      <c r="E78" s="488"/>
      <c r="F78" s="399"/>
      <c r="G78" s="401"/>
      <c r="H78" s="63"/>
      <c r="I78" s="65"/>
    </row>
    <row r="79" spans="1:9" s="490" customFormat="1" ht="13" x14ac:dyDescent="0.3">
      <c r="A79" s="402" t="s">
        <v>2012</v>
      </c>
      <c r="B79" s="483"/>
      <c r="C79" s="484"/>
      <c r="D79" s="484"/>
      <c r="E79" s="487" t="s">
        <v>2537</v>
      </c>
      <c r="F79" s="399" t="s">
        <v>2538</v>
      </c>
      <c r="G79" s="401">
        <v>20</v>
      </c>
      <c r="H79" s="941"/>
      <c r="I79" s="65" t="str">
        <f>IF(H79=0,"",+G79*H79)</f>
        <v/>
      </c>
    </row>
    <row r="80" spans="1:9" s="490" customFormat="1" ht="13" x14ac:dyDescent="0.3">
      <c r="A80" s="402"/>
      <c r="B80" s="483"/>
      <c r="C80" s="484"/>
      <c r="D80" s="484"/>
      <c r="E80" s="517"/>
      <c r="F80" s="402"/>
      <c r="G80" s="401"/>
      <c r="H80" s="518"/>
      <c r="I80" s="492"/>
    </row>
    <row r="81" spans="1:9" s="490" customFormat="1" ht="13" x14ac:dyDescent="0.3">
      <c r="A81" s="402" t="s">
        <v>2017</v>
      </c>
      <c r="B81" s="483"/>
      <c r="C81" s="484"/>
      <c r="D81" s="484"/>
      <c r="E81" s="488" t="s">
        <v>2018</v>
      </c>
      <c r="F81" s="402"/>
      <c r="G81" s="401"/>
      <c r="H81" s="518"/>
      <c r="I81" s="492"/>
    </row>
    <row r="82" spans="1:9" s="490" customFormat="1" ht="13" x14ac:dyDescent="0.3">
      <c r="A82" s="402"/>
      <c r="B82" s="483"/>
      <c r="C82" s="484"/>
      <c r="D82" s="484"/>
      <c r="E82" s="517"/>
      <c r="F82" s="402"/>
      <c r="G82" s="401"/>
      <c r="H82" s="519"/>
      <c r="I82" s="492"/>
    </row>
    <row r="83" spans="1:9" s="490" customFormat="1" ht="13" x14ac:dyDescent="0.3">
      <c r="A83" s="402"/>
      <c r="B83" s="402" t="s">
        <v>2019</v>
      </c>
      <c r="C83" s="484"/>
      <c r="D83" s="484"/>
      <c r="E83" s="488" t="s">
        <v>1943</v>
      </c>
      <c r="F83" s="401" t="s">
        <v>60</v>
      </c>
      <c r="G83" s="401" t="s">
        <v>2539</v>
      </c>
      <c r="H83" s="519" t="s">
        <v>2523</v>
      </c>
      <c r="I83" s="65">
        <v>15000</v>
      </c>
    </row>
    <row r="84" spans="1:9" s="490" customFormat="1" ht="13" x14ac:dyDescent="0.3">
      <c r="A84" s="402"/>
      <c r="B84" s="402"/>
      <c r="C84" s="484"/>
      <c r="D84" s="484"/>
      <c r="E84" s="488"/>
      <c r="F84" s="401"/>
      <c r="G84" s="401"/>
      <c r="H84" s="518"/>
      <c r="I84" s="65"/>
    </row>
    <row r="85" spans="1:9" s="490" customFormat="1" ht="25" x14ac:dyDescent="0.3">
      <c r="A85" s="402"/>
      <c r="B85" s="402" t="s">
        <v>2021</v>
      </c>
      <c r="C85" s="484"/>
      <c r="D85" s="484"/>
      <c r="E85" s="488" t="s">
        <v>2540</v>
      </c>
      <c r="F85" s="401" t="s">
        <v>1362</v>
      </c>
      <c r="G85" s="407">
        <v>15000</v>
      </c>
      <c r="H85" s="942"/>
      <c r="I85" s="65" t="str">
        <f>IF(H85=0,"",+G85*H85)</f>
        <v/>
      </c>
    </row>
    <row r="86" spans="1:9" x14ac:dyDescent="0.35">
      <c r="A86" s="526"/>
      <c r="B86" s="526"/>
      <c r="C86" s="527"/>
      <c r="D86" s="527"/>
      <c r="E86" s="485"/>
      <c r="F86" s="524"/>
      <c r="G86" s="525"/>
      <c r="H86" s="118"/>
      <c r="I86" s="118"/>
    </row>
    <row r="87" spans="1:9" x14ac:dyDescent="0.35">
      <c r="A87" s="526"/>
      <c r="B87" s="526"/>
      <c r="C87" s="527"/>
      <c r="D87" s="527"/>
      <c r="E87" s="485"/>
      <c r="F87" s="524"/>
      <c r="G87" s="525"/>
      <c r="H87" s="118"/>
      <c r="I87" s="118"/>
    </row>
    <row r="88" spans="1:9" x14ac:dyDescent="0.35">
      <c r="A88" s="526"/>
      <c r="B88" s="526"/>
      <c r="C88" s="527"/>
      <c r="D88" s="527"/>
      <c r="E88" s="485"/>
      <c r="F88" s="524"/>
      <c r="G88" s="525"/>
      <c r="H88" s="118"/>
      <c r="I88" s="118"/>
    </row>
    <row r="89" spans="1:9" x14ac:dyDescent="0.35">
      <c r="A89" s="526"/>
      <c r="B89" s="526"/>
      <c r="C89" s="527"/>
      <c r="D89" s="527"/>
      <c r="E89" s="485"/>
      <c r="F89" s="524"/>
      <c r="G89" s="525"/>
      <c r="H89" s="118"/>
      <c r="I89" s="118"/>
    </row>
    <row r="90" spans="1:9" x14ac:dyDescent="0.35">
      <c r="A90" s="526"/>
      <c r="B90" s="526"/>
      <c r="C90" s="527"/>
      <c r="D90" s="527"/>
      <c r="E90" s="485"/>
      <c r="F90" s="524"/>
      <c r="G90" s="525"/>
      <c r="H90" s="118"/>
      <c r="I90" s="118"/>
    </row>
    <row r="91" spans="1:9" x14ac:dyDescent="0.35">
      <c r="A91" s="526"/>
      <c r="B91" s="526"/>
      <c r="C91" s="527"/>
      <c r="D91" s="527"/>
      <c r="E91" s="485"/>
      <c r="F91" s="524"/>
      <c r="G91" s="525"/>
      <c r="H91" s="118"/>
      <c r="I91" s="118"/>
    </row>
    <row r="92" spans="1:9" x14ac:dyDescent="0.35">
      <c r="A92" s="526"/>
      <c r="B92" s="526"/>
      <c r="C92" s="527"/>
      <c r="D92" s="527"/>
      <c r="E92" s="485"/>
      <c r="F92" s="524"/>
      <c r="G92" s="525"/>
      <c r="H92" s="118"/>
      <c r="I92" s="118"/>
    </row>
    <row r="93" spans="1:9" x14ac:dyDescent="0.35">
      <c r="A93" s="526"/>
      <c r="B93" s="526"/>
      <c r="C93" s="527"/>
      <c r="D93" s="527"/>
      <c r="E93" s="485"/>
      <c r="F93" s="524"/>
      <c r="G93" s="525"/>
      <c r="H93" s="118"/>
      <c r="I93" s="118"/>
    </row>
    <row r="94" spans="1:9" x14ac:dyDescent="0.35">
      <c r="A94" s="526"/>
      <c r="B94" s="526"/>
      <c r="C94" s="527"/>
      <c r="D94" s="527"/>
      <c r="E94" s="485"/>
      <c r="F94" s="524"/>
      <c r="G94" s="525"/>
      <c r="H94" s="118"/>
      <c r="I94" s="118"/>
    </row>
    <row r="95" spans="1:9" x14ac:dyDescent="0.35">
      <c r="A95" s="526"/>
      <c r="B95" s="526"/>
      <c r="C95" s="527"/>
      <c r="D95" s="527"/>
      <c r="E95" s="485"/>
      <c r="F95" s="524"/>
      <c r="G95" s="525"/>
      <c r="H95" s="118"/>
      <c r="I95" s="118"/>
    </row>
    <row r="96" spans="1:9" x14ac:dyDescent="0.35">
      <c r="A96" s="526"/>
      <c r="B96" s="526"/>
      <c r="C96" s="527"/>
      <c r="D96" s="527"/>
      <c r="E96" s="485"/>
      <c r="F96" s="524"/>
      <c r="G96" s="525"/>
      <c r="H96" s="118"/>
      <c r="I96" s="118"/>
    </row>
    <row r="97" spans="1:9" x14ac:dyDescent="0.35">
      <c r="A97" s="526"/>
      <c r="B97" s="526"/>
      <c r="C97" s="527"/>
      <c r="D97" s="527"/>
      <c r="E97" s="485"/>
      <c r="F97" s="524"/>
      <c r="G97" s="525"/>
      <c r="H97" s="118"/>
      <c r="I97" s="118"/>
    </row>
    <row r="98" spans="1:9" x14ac:dyDescent="0.35">
      <c r="A98" s="526"/>
      <c r="B98" s="526"/>
      <c r="C98" s="527"/>
      <c r="D98" s="527"/>
      <c r="E98" s="485"/>
      <c r="F98" s="524"/>
      <c r="G98" s="525"/>
      <c r="H98" s="118"/>
      <c r="I98" s="118"/>
    </row>
    <row r="99" spans="1:9" x14ac:dyDescent="0.35">
      <c r="A99" s="526"/>
      <c r="B99" s="526"/>
      <c r="C99" s="527"/>
      <c r="D99" s="527"/>
      <c r="E99" s="485"/>
      <c r="F99" s="524"/>
      <c r="G99" s="525"/>
      <c r="H99" s="118"/>
      <c r="I99" s="118"/>
    </row>
    <row r="100" spans="1:9" x14ac:dyDescent="0.35">
      <c r="A100" s="526"/>
      <c r="B100" s="526"/>
      <c r="C100" s="527"/>
      <c r="D100" s="527"/>
      <c r="E100" s="485"/>
      <c r="F100" s="524"/>
      <c r="G100" s="525"/>
      <c r="H100" s="118"/>
      <c r="I100" s="118"/>
    </row>
    <row r="101" spans="1:9" x14ac:dyDescent="0.35">
      <c r="A101" s="526"/>
      <c r="B101" s="526"/>
      <c r="C101" s="527"/>
      <c r="D101" s="527"/>
      <c r="E101" s="485"/>
      <c r="F101" s="524"/>
      <c r="G101" s="525"/>
      <c r="H101" s="118"/>
      <c r="I101" s="118"/>
    </row>
    <row r="102" spans="1:9" x14ac:dyDescent="0.35">
      <c r="A102" s="526"/>
      <c r="B102" s="526"/>
      <c r="C102" s="527"/>
      <c r="D102" s="527"/>
      <c r="E102" s="485"/>
      <c r="F102" s="524"/>
      <c r="G102" s="525"/>
      <c r="H102" s="118"/>
      <c r="I102" s="118"/>
    </row>
    <row r="103" spans="1:9" x14ac:dyDescent="0.35">
      <c r="A103" s="526"/>
      <c r="B103" s="526"/>
      <c r="C103" s="527"/>
      <c r="D103" s="527"/>
      <c r="E103" s="485"/>
      <c r="F103" s="524"/>
      <c r="G103" s="525"/>
      <c r="H103" s="118"/>
      <c r="I103" s="118"/>
    </row>
    <row r="104" spans="1:9" x14ac:dyDescent="0.35">
      <c r="A104" s="526"/>
      <c r="B104" s="526"/>
      <c r="C104" s="527"/>
      <c r="D104" s="527"/>
      <c r="E104" s="485"/>
      <c r="F104" s="524"/>
      <c r="G104" s="525"/>
      <c r="H104" s="118"/>
      <c r="I104" s="118"/>
    </row>
    <row r="105" spans="1:9" x14ac:dyDescent="0.35">
      <c r="A105" s="526"/>
      <c r="B105" s="526"/>
      <c r="C105" s="527"/>
      <c r="D105" s="527"/>
      <c r="E105" s="485"/>
      <c r="F105" s="524"/>
      <c r="G105" s="525"/>
      <c r="H105" s="118"/>
      <c r="I105" s="118"/>
    </row>
    <row r="106" spans="1:9" x14ac:dyDescent="0.35">
      <c r="A106" s="526"/>
      <c r="B106" s="526"/>
      <c r="C106" s="527"/>
      <c r="D106" s="527"/>
      <c r="E106" s="485"/>
      <c r="F106" s="524"/>
      <c r="G106" s="525"/>
      <c r="H106" s="118"/>
      <c r="I106" s="118"/>
    </row>
    <row r="107" spans="1:9" x14ac:dyDescent="0.35">
      <c r="A107" s="526"/>
      <c r="B107" s="526"/>
      <c r="C107" s="527"/>
      <c r="D107" s="527"/>
      <c r="E107" s="485"/>
      <c r="F107" s="524"/>
      <c r="G107" s="525"/>
      <c r="H107" s="118"/>
      <c r="I107" s="118"/>
    </row>
    <row r="108" spans="1:9" x14ac:dyDescent="0.35">
      <c r="A108" s="526"/>
      <c r="B108" s="526"/>
      <c r="C108" s="527"/>
      <c r="D108" s="527"/>
      <c r="E108" s="485"/>
      <c r="F108" s="524"/>
      <c r="G108" s="525"/>
      <c r="H108" s="118"/>
      <c r="I108" s="118"/>
    </row>
    <row r="109" spans="1:9" x14ac:dyDescent="0.35">
      <c r="A109" s="526"/>
      <c r="B109" s="526"/>
      <c r="C109" s="527"/>
      <c r="D109" s="527"/>
      <c r="E109" s="485"/>
      <c r="F109" s="524"/>
      <c r="G109" s="525"/>
      <c r="H109" s="118"/>
      <c r="I109" s="118"/>
    </row>
    <row r="110" spans="1:9" x14ac:dyDescent="0.35">
      <c r="A110" s="526"/>
      <c r="B110" s="526"/>
      <c r="C110" s="527"/>
      <c r="D110" s="527"/>
      <c r="E110" s="485"/>
      <c r="F110" s="524"/>
      <c r="G110" s="525"/>
      <c r="H110" s="118"/>
      <c r="I110" s="118"/>
    </row>
    <row r="111" spans="1:9" x14ac:dyDescent="0.35">
      <c r="A111" s="526"/>
      <c r="B111" s="526"/>
      <c r="C111" s="527"/>
      <c r="D111" s="527"/>
      <c r="E111" s="485"/>
      <c r="F111" s="524"/>
      <c r="G111" s="525"/>
      <c r="H111" s="118"/>
      <c r="I111" s="118"/>
    </row>
    <row r="112" spans="1:9" x14ac:dyDescent="0.35">
      <c r="A112" s="526"/>
      <c r="B112" s="526"/>
      <c r="C112" s="527"/>
      <c r="D112" s="527"/>
      <c r="E112" s="485"/>
      <c r="F112" s="524"/>
      <c r="G112" s="525"/>
      <c r="H112" s="118"/>
      <c r="I112" s="118"/>
    </row>
    <row r="113" spans="1:9" x14ac:dyDescent="0.35">
      <c r="A113" s="526"/>
      <c r="B113" s="526"/>
      <c r="C113" s="527"/>
      <c r="D113" s="527"/>
      <c r="E113" s="485"/>
      <c r="F113" s="524"/>
      <c r="G113" s="525"/>
      <c r="H113" s="118"/>
      <c r="I113" s="118"/>
    </row>
    <row r="114" spans="1:9" x14ac:dyDescent="0.35">
      <c r="A114" s="526"/>
      <c r="B114" s="526"/>
      <c r="C114" s="527"/>
      <c r="D114" s="527"/>
      <c r="E114" s="485"/>
      <c r="F114" s="524"/>
      <c r="G114" s="525"/>
      <c r="H114" s="118"/>
      <c r="I114" s="118"/>
    </row>
    <row r="115" spans="1:9" x14ac:dyDescent="0.35">
      <c r="A115" s="526"/>
      <c r="B115" s="526"/>
      <c r="C115" s="527"/>
      <c r="D115" s="527"/>
      <c r="E115" s="485"/>
      <c r="F115" s="524"/>
      <c r="G115" s="525"/>
      <c r="H115" s="118"/>
      <c r="I115" s="118"/>
    </row>
    <row r="116" spans="1:9" x14ac:dyDescent="0.35">
      <c r="A116" s="526"/>
      <c r="B116" s="526"/>
      <c r="C116" s="527"/>
      <c r="D116" s="527"/>
      <c r="E116" s="485"/>
      <c r="F116" s="524"/>
      <c r="G116" s="525"/>
      <c r="H116" s="118"/>
      <c r="I116" s="118"/>
    </row>
    <row r="117" spans="1:9" x14ac:dyDescent="0.35">
      <c r="A117" s="526"/>
      <c r="B117" s="526"/>
      <c r="C117" s="527"/>
      <c r="D117" s="527"/>
      <c r="E117" s="485"/>
      <c r="F117" s="524"/>
      <c r="G117" s="525"/>
      <c r="H117" s="118"/>
      <c r="I117" s="118"/>
    </row>
    <row r="118" spans="1:9" x14ac:dyDescent="0.35">
      <c r="A118" s="526"/>
      <c r="B118" s="526"/>
      <c r="C118" s="527"/>
      <c r="D118" s="527"/>
      <c r="E118" s="485"/>
      <c r="F118" s="524"/>
      <c r="G118" s="525"/>
      <c r="H118" s="118"/>
      <c r="I118" s="118"/>
    </row>
    <row r="119" spans="1:9" x14ac:dyDescent="0.35">
      <c r="A119" s="526"/>
      <c r="B119" s="526"/>
      <c r="C119" s="527"/>
      <c r="D119" s="527"/>
      <c r="E119" s="485"/>
      <c r="F119" s="524"/>
      <c r="G119" s="525"/>
      <c r="H119" s="118"/>
      <c r="I119" s="118"/>
    </row>
    <row r="120" spans="1:9" x14ac:dyDescent="0.35">
      <c r="A120" s="526"/>
      <c r="B120" s="526"/>
      <c r="C120" s="527"/>
      <c r="D120" s="527"/>
      <c r="E120" s="485"/>
      <c r="F120" s="524"/>
      <c r="G120" s="525"/>
      <c r="H120" s="118"/>
      <c r="I120" s="118"/>
    </row>
    <row r="121" spans="1:9" x14ac:dyDescent="0.35">
      <c r="A121" s="526"/>
      <c r="B121" s="526"/>
      <c r="C121" s="527"/>
      <c r="D121" s="527"/>
      <c r="E121" s="485"/>
      <c r="F121" s="524"/>
      <c r="G121" s="525"/>
      <c r="H121" s="118"/>
      <c r="I121" s="118"/>
    </row>
    <row r="122" spans="1:9" x14ac:dyDescent="0.35">
      <c r="A122" s="526"/>
      <c r="B122" s="526"/>
      <c r="C122" s="527"/>
      <c r="D122" s="527"/>
      <c r="E122" s="485"/>
      <c r="F122" s="524"/>
      <c r="G122" s="525"/>
      <c r="H122" s="118"/>
      <c r="I122" s="118"/>
    </row>
    <row r="123" spans="1:9" x14ac:dyDescent="0.35">
      <c r="A123" s="526"/>
      <c r="B123" s="526"/>
      <c r="C123" s="527"/>
      <c r="D123" s="527"/>
      <c r="E123" s="485"/>
      <c r="F123" s="524"/>
      <c r="G123" s="525"/>
      <c r="H123" s="118"/>
      <c r="I123" s="118"/>
    </row>
    <row r="124" spans="1:9" x14ac:dyDescent="0.35">
      <c r="A124" s="526"/>
      <c r="B124" s="526"/>
      <c r="C124" s="527"/>
      <c r="D124" s="527"/>
      <c r="E124" s="485"/>
      <c r="F124" s="524"/>
      <c r="G124" s="525"/>
      <c r="H124" s="118"/>
      <c r="I124" s="118"/>
    </row>
    <row r="125" spans="1:9" x14ac:dyDescent="0.35">
      <c r="A125" s="526"/>
      <c r="B125" s="526"/>
      <c r="C125" s="527"/>
      <c r="D125" s="527"/>
      <c r="E125" s="485"/>
      <c r="F125" s="524"/>
      <c r="G125" s="525"/>
      <c r="H125" s="118"/>
      <c r="I125" s="118"/>
    </row>
    <row r="126" spans="1:9" x14ac:dyDescent="0.35">
      <c r="A126" s="526"/>
      <c r="B126" s="526"/>
      <c r="C126" s="527"/>
      <c r="D126" s="527"/>
      <c r="E126" s="485"/>
      <c r="F126" s="524"/>
      <c r="G126" s="525"/>
      <c r="H126" s="118"/>
      <c r="I126" s="118"/>
    </row>
    <row r="127" spans="1:9" x14ac:dyDescent="0.35">
      <c r="A127" s="526"/>
      <c r="B127" s="526"/>
      <c r="C127" s="527"/>
      <c r="D127" s="527"/>
      <c r="E127" s="485"/>
      <c r="F127" s="524"/>
      <c r="G127" s="525"/>
      <c r="H127" s="118"/>
      <c r="I127" s="118"/>
    </row>
    <row r="128" spans="1:9" x14ac:dyDescent="0.35">
      <c r="A128" s="526"/>
      <c r="B128" s="526"/>
      <c r="C128" s="527"/>
      <c r="D128" s="527"/>
      <c r="E128" s="485"/>
      <c r="F128" s="524"/>
      <c r="G128" s="525"/>
      <c r="H128" s="118"/>
      <c r="I128" s="118"/>
    </row>
    <row r="129" spans="1:9" x14ac:dyDescent="0.35">
      <c r="A129" s="526"/>
      <c r="B129" s="526"/>
      <c r="C129" s="527"/>
      <c r="D129" s="527"/>
      <c r="E129" s="485"/>
      <c r="F129" s="524"/>
      <c r="G129" s="525"/>
      <c r="H129" s="118"/>
      <c r="I129" s="118"/>
    </row>
    <row r="130" spans="1:9" ht="16.5" customHeight="1" x14ac:dyDescent="0.35">
      <c r="A130" s="526"/>
      <c r="B130" s="526"/>
      <c r="C130" s="527"/>
      <c r="D130" s="527"/>
      <c r="E130" s="485"/>
      <c r="F130" s="524"/>
      <c r="G130" s="525"/>
      <c r="H130" s="118"/>
      <c r="I130" s="118"/>
    </row>
    <row r="131" spans="1:9" x14ac:dyDescent="0.35">
      <c r="A131" s="526"/>
      <c r="B131" s="526"/>
      <c r="C131" s="527"/>
      <c r="D131" s="527"/>
      <c r="E131" s="485"/>
      <c r="F131" s="524"/>
      <c r="G131" s="525"/>
      <c r="H131" s="118"/>
      <c r="I131" s="118"/>
    </row>
    <row r="132" spans="1:9" x14ac:dyDescent="0.35">
      <c r="A132" s="526"/>
      <c r="B132" s="526"/>
      <c r="C132" s="527"/>
      <c r="D132" s="527"/>
      <c r="E132" s="485"/>
      <c r="F132" s="524"/>
      <c r="G132" s="525"/>
      <c r="H132" s="118"/>
      <c r="I132" s="118"/>
    </row>
    <row r="133" spans="1:9" x14ac:dyDescent="0.35">
      <c r="A133" s="526"/>
      <c r="B133" s="526"/>
      <c r="C133" s="527"/>
      <c r="D133" s="527"/>
      <c r="E133" s="485"/>
      <c r="F133" s="524"/>
      <c r="G133" s="525"/>
      <c r="H133" s="118"/>
      <c r="I133" s="118"/>
    </row>
    <row r="134" spans="1:9" x14ac:dyDescent="0.35">
      <c r="A134" s="526"/>
      <c r="B134" s="526"/>
      <c r="C134" s="527"/>
      <c r="D134" s="527"/>
      <c r="E134" s="485"/>
      <c r="F134" s="524"/>
      <c r="G134" s="525"/>
      <c r="H134" s="118"/>
      <c r="I134" s="118"/>
    </row>
    <row r="135" spans="1:9" x14ac:dyDescent="0.35">
      <c r="A135" s="499" t="s">
        <v>172</v>
      </c>
      <c r="B135" s="499"/>
      <c r="C135" s="499"/>
      <c r="D135" s="499"/>
      <c r="E135" s="500"/>
      <c r="F135" s="501"/>
      <c r="G135" s="502"/>
      <c r="H135" s="499"/>
      <c r="I135" s="64">
        <f>IF(SUM(I67:I134)=0,"",SUM(I67:I134))</f>
        <v>15000</v>
      </c>
    </row>
    <row r="136" spans="1:9" x14ac:dyDescent="0.35">
      <c r="A136" s="627" t="s">
        <v>2447</v>
      </c>
      <c r="B136" s="627"/>
      <c r="C136" s="628"/>
      <c r="D136" s="628"/>
      <c r="E136" s="629" t="s">
        <v>12</v>
      </c>
      <c r="F136" s="472" t="s">
        <v>13</v>
      </c>
      <c r="G136" s="473" t="s">
        <v>14</v>
      </c>
      <c r="H136" s="114" t="s">
        <v>15</v>
      </c>
      <c r="I136" s="114" t="s">
        <v>16</v>
      </c>
    </row>
    <row r="137" spans="1:9" x14ac:dyDescent="0.35">
      <c r="A137" s="526"/>
      <c r="B137" s="526"/>
      <c r="C137" s="527"/>
      <c r="D137" s="527"/>
      <c r="E137" s="485"/>
      <c r="F137" s="524"/>
      <c r="G137" s="525"/>
      <c r="H137" s="118"/>
      <c r="I137" s="118"/>
    </row>
    <row r="138" spans="1:9" x14ac:dyDescent="0.35">
      <c r="A138" s="478" t="s">
        <v>2040</v>
      </c>
      <c r="B138" s="479"/>
      <c r="C138" s="480"/>
      <c r="D138" s="480"/>
      <c r="E138" s="513" t="s">
        <v>1082</v>
      </c>
      <c r="F138" s="524"/>
      <c r="G138" s="525"/>
      <c r="H138" s="118"/>
      <c r="I138" s="118"/>
    </row>
    <row r="139" spans="1:9" x14ac:dyDescent="0.35">
      <c r="A139" s="526"/>
      <c r="B139" s="526"/>
      <c r="C139" s="527"/>
      <c r="D139" s="527"/>
      <c r="E139" s="485"/>
      <c r="F139" s="524"/>
      <c r="G139" s="525"/>
      <c r="H139" s="118"/>
      <c r="I139" s="118"/>
    </row>
    <row r="140" spans="1:9" s="327" customFormat="1" ht="12" x14ac:dyDescent="0.3">
      <c r="A140" s="528" t="s">
        <v>2041</v>
      </c>
      <c r="B140" s="529"/>
      <c r="C140" s="530"/>
      <c r="D140" s="530"/>
      <c r="E140" s="531" t="s">
        <v>2541</v>
      </c>
      <c r="F140" s="528"/>
      <c r="G140" s="532"/>
      <c r="H140" s="533"/>
      <c r="I140" s="534"/>
    </row>
    <row r="141" spans="1:9" s="327" customFormat="1" ht="12" x14ac:dyDescent="0.3">
      <c r="A141" s="528"/>
      <c r="B141" s="529"/>
      <c r="C141" s="530"/>
      <c r="D141" s="530"/>
      <c r="E141" s="528"/>
      <c r="F141" s="528"/>
      <c r="G141" s="532"/>
      <c r="H141" s="533"/>
      <c r="I141" s="534"/>
    </row>
    <row r="142" spans="1:9" s="327" customFormat="1" ht="12" x14ac:dyDescent="0.3">
      <c r="A142" s="528"/>
      <c r="B142" s="528" t="s">
        <v>2542</v>
      </c>
      <c r="C142" s="530"/>
      <c r="D142" s="530"/>
      <c r="E142" s="528" t="s">
        <v>2543</v>
      </c>
      <c r="F142" s="528"/>
      <c r="G142" s="532"/>
      <c r="H142" s="533"/>
      <c r="I142" s="534"/>
    </row>
    <row r="143" spans="1:9" s="327" customFormat="1" ht="12" x14ac:dyDescent="0.3">
      <c r="A143" s="528"/>
      <c r="B143" s="528"/>
      <c r="C143" s="530"/>
      <c r="D143" s="530"/>
      <c r="E143" s="528"/>
      <c r="F143" s="528"/>
      <c r="G143" s="532"/>
      <c r="H143" s="533"/>
      <c r="I143" s="534"/>
    </row>
    <row r="144" spans="1:9" s="327" customFormat="1" ht="12.5" x14ac:dyDescent="0.3">
      <c r="A144" s="528"/>
      <c r="B144" s="529"/>
      <c r="C144" s="535" t="s">
        <v>41</v>
      </c>
      <c r="D144" s="535" t="s">
        <v>41</v>
      </c>
      <c r="E144" s="528" t="s">
        <v>2544</v>
      </c>
      <c r="F144" s="532" t="s">
        <v>713</v>
      </c>
      <c r="G144" s="532">
        <v>200</v>
      </c>
      <c r="H144" s="941"/>
      <c r="I144" s="65" t="str">
        <f>IF(H144=0,"",+G144*H144)</f>
        <v/>
      </c>
    </row>
    <row r="145" spans="1:9" s="327" customFormat="1" ht="12" x14ac:dyDescent="0.3">
      <c r="A145" s="528"/>
      <c r="B145" s="529"/>
      <c r="C145" s="530"/>
      <c r="D145" s="530"/>
      <c r="E145" s="528"/>
      <c r="F145" s="528"/>
      <c r="G145" s="532"/>
      <c r="H145" s="533"/>
      <c r="I145" s="534"/>
    </row>
    <row r="146" spans="1:9" s="327" customFormat="1" ht="12" x14ac:dyDescent="0.3">
      <c r="A146" s="528"/>
      <c r="B146" s="528" t="s">
        <v>2545</v>
      </c>
      <c r="C146" s="530"/>
      <c r="D146" s="530"/>
      <c r="E146" s="528" t="s">
        <v>2546</v>
      </c>
      <c r="F146" s="528"/>
      <c r="G146" s="532"/>
      <c r="H146" s="533"/>
      <c r="I146" s="534"/>
    </row>
    <row r="147" spans="1:9" s="327" customFormat="1" ht="12" x14ac:dyDescent="0.3">
      <c r="A147" s="529"/>
      <c r="B147" s="529"/>
      <c r="C147" s="530"/>
      <c r="D147" s="530"/>
      <c r="E147" s="528"/>
      <c r="F147" s="528"/>
      <c r="G147" s="532"/>
      <c r="H147" s="533"/>
      <c r="I147" s="534"/>
    </row>
    <row r="148" spans="1:9" s="327" customFormat="1" ht="12.5" x14ac:dyDescent="0.3">
      <c r="A148" s="529"/>
      <c r="B148" s="529"/>
      <c r="C148" s="535" t="s">
        <v>41</v>
      </c>
      <c r="D148" s="535" t="s">
        <v>41</v>
      </c>
      <c r="E148" s="528" t="s">
        <v>2547</v>
      </c>
      <c r="F148" s="532" t="s">
        <v>2548</v>
      </c>
      <c r="G148" s="532">
        <v>4</v>
      </c>
      <c r="H148" s="941"/>
      <c r="I148" s="65" t="str">
        <f>IF(H148=0,"",+G148*H148)</f>
        <v/>
      </c>
    </row>
    <row r="149" spans="1:9" x14ac:dyDescent="0.35">
      <c r="A149" s="526"/>
      <c r="B149" s="526"/>
      <c r="C149" s="527"/>
      <c r="D149" s="527"/>
      <c r="E149" s="485"/>
      <c r="F149" s="524"/>
      <c r="G149" s="525"/>
      <c r="H149" s="118"/>
      <c r="I149" s="118"/>
    </row>
    <row r="150" spans="1:9" x14ac:dyDescent="0.35">
      <c r="A150" s="526"/>
      <c r="B150" s="526"/>
      <c r="C150" s="527"/>
      <c r="D150" s="527"/>
      <c r="E150" s="485"/>
      <c r="F150" s="524"/>
      <c r="G150" s="525"/>
      <c r="H150" s="118"/>
      <c r="I150" s="118"/>
    </row>
    <row r="151" spans="1:9" x14ac:dyDescent="0.35">
      <c r="A151" s="526"/>
      <c r="B151" s="526"/>
      <c r="C151" s="527"/>
      <c r="D151" s="527"/>
      <c r="E151" s="485"/>
      <c r="F151" s="524"/>
      <c r="G151" s="525"/>
      <c r="H151" s="118"/>
      <c r="I151" s="118"/>
    </row>
    <row r="152" spans="1:9" x14ac:dyDescent="0.35">
      <c r="A152" s="526"/>
      <c r="B152" s="526"/>
      <c r="C152" s="527"/>
      <c r="D152" s="527"/>
      <c r="E152" s="485"/>
      <c r="F152" s="524"/>
      <c r="G152" s="525"/>
      <c r="H152" s="118"/>
      <c r="I152" s="118"/>
    </row>
    <row r="153" spans="1:9" x14ac:dyDescent="0.35">
      <c r="A153" s="526"/>
      <c r="B153" s="526"/>
      <c r="C153" s="527"/>
      <c r="D153" s="527"/>
      <c r="E153" s="485"/>
      <c r="F153" s="524"/>
      <c r="G153" s="525"/>
      <c r="H153" s="118"/>
      <c r="I153" s="118"/>
    </row>
    <row r="154" spans="1:9" x14ac:dyDescent="0.35">
      <c r="A154" s="526"/>
      <c r="B154" s="526"/>
      <c r="C154" s="527"/>
      <c r="D154" s="527"/>
      <c r="E154" s="485"/>
      <c r="F154" s="524"/>
      <c r="G154" s="525"/>
      <c r="H154" s="118"/>
      <c r="I154" s="118"/>
    </row>
    <row r="155" spans="1:9" x14ac:dyDescent="0.35">
      <c r="A155" s="526"/>
      <c r="B155" s="526"/>
      <c r="C155" s="527"/>
      <c r="D155" s="527"/>
      <c r="E155" s="485"/>
      <c r="F155" s="524"/>
      <c r="G155" s="525"/>
      <c r="H155" s="118"/>
      <c r="I155" s="118"/>
    </row>
    <row r="156" spans="1:9" x14ac:dyDescent="0.35">
      <c r="A156" s="526"/>
      <c r="B156" s="526"/>
      <c r="C156" s="527"/>
      <c r="D156" s="527"/>
      <c r="E156" s="485"/>
      <c r="F156" s="524"/>
      <c r="G156" s="525"/>
      <c r="H156" s="118"/>
      <c r="I156" s="118"/>
    </row>
    <row r="157" spans="1:9" x14ac:dyDescent="0.35">
      <c r="A157" s="526"/>
      <c r="B157" s="526"/>
      <c r="C157" s="527"/>
      <c r="D157" s="527"/>
      <c r="E157" s="485"/>
      <c r="F157" s="524"/>
      <c r="G157" s="525"/>
      <c r="H157" s="118"/>
      <c r="I157" s="118"/>
    </row>
    <row r="158" spans="1:9" x14ac:dyDescent="0.35">
      <c r="A158" s="526"/>
      <c r="B158" s="526"/>
      <c r="C158" s="527"/>
      <c r="D158" s="527"/>
      <c r="E158" s="485"/>
      <c r="F158" s="524"/>
      <c r="G158" s="525"/>
      <c r="H158" s="118"/>
      <c r="I158" s="118"/>
    </row>
    <row r="159" spans="1:9" x14ac:dyDescent="0.35">
      <c r="A159" s="526"/>
      <c r="B159" s="526"/>
      <c r="C159" s="527"/>
      <c r="D159" s="527"/>
      <c r="E159" s="485"/>
      <c r="F159" s="524"/>
      <c r="G159" s="525"/>
      <c r="H159" s="118"/>
      <c r="I159" s="118"/>
    </row>
    <row r="160" spans="1:9" x14ac:dyDescent="0.35">
      <c r="A160" s="526"/>
      <c r="B160" s="526"/>
      <c r="C160" s="527"/>
      <c r="D160" s="527"/>
      <c r="E160" s="485"/>
      <c r="F160" s="524"/>
      <c r="G160" s="525"/>
      <c r="H160" s="118"/>
      <c r="I160" s="118"/>
    </row>
    <row r="161" spans="1:9" x14ac:dyDescent="0.35">
      <c r="A161" s="526"/>
      <c r="B161" s="526"/>
      <c r="C161" s="527"/>
      <c r="D161" s="527"/>
      <c r="E161" s="485"/>
      <c r="F161" s="524"/>
      <c r="G161" s="525"/>
      <c r="H161" s="118"/>
      <c r="I161" s="118"/>
    </row>
    <row r="162" spans="1:9" x14ac:dyDescent="0.35">
      <c r="A162" s="526"/>
      <c r="B162" s="526"/>
      <c r="C162" s="527"/>
      <c r="D162" s="527"/>
      <c r="E162" s="485"/>
      <c r="F162" s="524"/>
      <c r="G162" s="525"/>
      <c r="H162" s="118"/>
      <c r="I162" s="118"/>
    </row>
    <row r="163" spans="1:9" x14ac:dyDescent="0.35">
      <c r="A163" s="526"/>
      <c r="B163" s="526"/>
      <c r="C163" s="527"/>
      <c r="D163" s="527"/>
      <c r="E163" s="485"/>
      <c r="F163" s="524"/>
      <c r="G163" s="525"/>
      <c r="H163" s="118"/>
      <c r="I163" s="118"/>
    </row>
    <row r="164" spans="1:9" x14ac:dyDescent="0.35">
      <c r="A164" s="526"/>
      <c r="B164" s="526"/>
      <c r="C164" s="527"/>
      <c r="D164" s="527"/>
      <c r="E164" s="485"/>
      <c r="F164" s="524"/>
      <c r="G164" s="525"/>
      <c r="H164" s="118"/>
      <c r="I164" s="118"/>
    </row>
    <row r="165" spans="1:9" x14ac:dyDescent="0.35">
      <c r="A165" s="526"/>
      <c r="B165" s="526"/>
      <c r="C165" s="527"/>
      <c r="D165" s="527"/>
      <c r="E165" s="485"/>
      <c r="F165" s="524"/>
      <c r="G165" s="525"/>
      <c r="H165" s="118"/>
      <c r="I165" s="118"/>
    </row>
    <row r="166" spans="1:9" x14ac:dyDescent="0.35">
      <c r="A166" s="526"/>
      <c r="B166" s="526"/>
      <c r="C166" s="527"/>
      <c r="D166" s="527"/>
      <c r="E166" s="485"/>
      <c r="F166" s="524"/>
      <c r="G166" s="525"/>
      <c r="H166" s="118"/>
      <c r="I166" s="118"/>
    </row>
    <row r="167" spans="1:9" x14ac:dyDescent="0.35">
      <c r="A167" s="526"/>
      <c r="B167" s="526"/>
      <c r="C167" s="527"/>
      <c r="D167" s="527"/>
      <c r="E167" s="485"/>
      <c r="F167" s="524"/>
      <c r="G167" s="525"/>
      <c r="H167" s="118"/>
      <c r="I167" s="118"/>
    </row>
    <row r="168" spans="1:9" x14ac:dyDescent="0.35">
      <c r="A168" s="526"/>
      <c r="B168" s="526"/>
      <c r="C168" s="527"/>
      <c r="D168" s="527"/>
      <c r="E168" s="485"/>
      <c r="F168" s="524"/>
      <c r="G168" s="525"/>
      <c r="H168" s="118"/>
      <c r="I168" s="118"/>
    </row>
    <row r="169" spans="1:9" x14ac:dyDescent="0.35">
      <c r="A169" s="526"/>
      <c r="B169" s="526"/>
      <c r="C169" s="527"/>
      <c r="D169" s="527"/>
      <c r="E169" s="485"/>
      <c r="F169" s="524"/>
      <c r="G169" s="525"/>
      <c r="H169" s="118"/>
      <c r="I169" s="118"/>
    </row>
    <row r="170" spans="1:9" x14ac:dyDescent="0.35">
      <c r="A170" s="526"/>
      <c r="B170" s="526"/>
      <c r="C170" s="527"/>
      <c r="D170" s="527"/>
      <c r="E170" s="485"/>
      <c r="F170" s="524"/>
      <c r="G170" s="525"/>
      <c r="H170" s="118"/>
      <c r="I170" s="118"/>
    </row>
    <row r="171" spans="1:9" x14ac:dyDescent="0.35">
      <c r="A171" s="526"/>
      <c r="B171" s="526"/>
      <c r="C171" s="527"/>
      <c r="D171" s="527"/>
      <c r="E171" s="485"/>
      <c r="F171" s="524"/>
      <c r="G171" s="525"/>
      <c r="H171" s="118"/>
      <c r="I171" s="118"/>
    </row>
    <row r="172" spans="1:9" x14ac:dyDescent="0.35">
      <c r="A172" s="526"/>
      <c r="B172" s="526"/>
      <c r="C172" s="527"/>
      <c r="D172" s="527"/>
      <c r="E172" s="485"/>
      <c r="F172" s="524"/>
      <c r="G172" s="525"/>
      <c r="H172" s="118"/>
      <c r="I172" s="118"/>
    </row>
    <row r="173" spans="1:9" x14ac:dyDescent="0.35">
      <c r="A173" s="526"/>
      <c r="B173" s="526"/>
      <c r="C173" s="527"/>
      <c r="D173" s="527"/>
      <c r="E173" s="485"/>
      <c r="F173" s="524"/>
      <c r="G173" s="525"/>
      <c r="H173" s="118"/>
      <c r="I173" s="118"/>
    </row>
    <row r="174" spans="1:9" x14ac:dyDescent="0.35">
      <c r="A174" s="526"/>
      <c r="B174" s="526"/>
      <c r="C174" s="527"/>
      <c r="D174" s="527"/>
      <c r="E174" s="485"/>
      <c r="F174" s="524"/>
      <c r="G174" s="525"/>
      <c r="H174" s="118"/>
      <c r="I174" s="118"/>
    </row>
    <row r="175" spans="1:9" x14ac:dyDescent="0.35">
      <c r="A175" s="526"/>
      <c r="B175" s="526"/>
      <c r="C175" s="527"/>
      <c r="D175" s="527"/>
      <c r="E175" s="485"/>
      <c r="F175" s="524"/>
      <c r="G175" s="525"/>
      <c r="H175" s="118"/>
      <c r="I175" s="118"/>
    </row>
    <row r="176" spans="1:9" x14ac:dyDescent="0.35">
      <c r="A176" s="526"/>
      <c r="B176" s="526"/>
      <c r="C176" s="527"/>
      <c r="D176" s="527"/>
      <c r="E176" s="485"/>
      <c r="F176" s="524"/>
      <c r="G176" s="525"/>
      <c r="H176" s="118"/>
      <c r="I176" s="118"/>
    </row>
    <row r="177" spans="1:9" x14ac:dyDescent="0.35">
      <c r="A177" s="526"/>
      <c r="B177" s="526"/>
      <c r="C177" s="527"/>
      <c r="D177" s="527"/>
      <c r="E177" s="485"/>
      <c r="F177" s="524"/>
      <c r="G177" s="525"/>
      <c r="H177" s="118"/>
      <c r="I177" s="118"/>
    </row>
    <row r="178" spans="1:9" x14ac:dyDescent="0.35">
      <c r="A178" s="526"/>
      <c r="B178" s="526"/>
      <c r="C178" s="527"/>
      <c r="D178" s="527"/>
      <c r="E178" s="485"/>
      <c r="F178" s="524"/>
      <c r="G178" s="525"/>
      <c r="H178" s="118"/>
      <c r="I178" s="118"/>
    </row>
    <row r="179" spans="1:9" x14ac:dyDescent="0.35">
      <c r="A179" s="526"/>
      <c r="B179" s="526"/>
      <c r="C179" s="527"/>
      <c r="D179" s="527"/>
      <c r="E179" s="485"/>
      <c r="F179" s="524"/>
      <c r="G179" s="525"/>
      <c r="H179" s="118"/>
      <c r="I179" s="118"/>
    </row>
    <row r="180" spans="1:9" x14ac:dyDescent="0.35">
      <c r="A180" s="526"/>
      <c r="B180" s="526"/>
      <c r="C180" s="527"/>
      <c r="D180" s="527"/>
      <c r="E180" s="485"/>
      <c r="F180" s="524"/>
      <c r="G180" s="525"/>
      <c r="H180" s="118"/>
      <c r="I180" s="118"/>
    </row>
    <row r="181" spans="1:9" x14ac:dyDescent="0.35">
      <c r="A181" s="526"/>
      <c r="B181" s="526"/>
      <c r="C181" s="527"/>
      <c r="D181" s="527"/>
      <c r="E181" s="485"/>
      <c r="F181" s="524"/>
      <c r="G181" s="525"/>
      <c r="H181" s="118"/>
      <c r="I181" s="118"/>
    </row>
    <row r="182" spans="1:9" x14ac:dyDescent="0.35">
      <c r="A182" s="526"/>
      <c r="B182" s="526"/>
      <c r="C182" s="527"/>
      <c r="D182" s="527"/>
      <c r="E182" s="485"/>
      <c r="F182" s="524"/>
      <c r="G182" s="525"/>
      <c r="H182" s="118"/>
      <c r="I182" s="118"/>
    </row>
    <row r="183" spans="1:9" x14ac:dyDescent="0.35">
      <c r="A183" s="526"/>
      <c r="B183" s="526"/>
      <c r="C183" s="527"/>
      <c r="D183" s="527"/>
      <c r="E183" s="485"/>
      <c r="F183" s="524"/>
      <c r="G183" s="525"/>
      <c r="H183" s="118"/>
      <c r="I183" s="118"/>
    </row>
    <row r="184" spans="1:9" x14ac:dyDescent="0.35">
      <c r="A184" s="526"/>
      <c r="B184" s="526"/>
      <c r="C184" s="527"/>
      <c r="D184" s="527"/>
      <c r="E184" s="485"/>
      <c r="F184" s="524"/>
      <c r="G184" s="525"/>
      <c r="H184" s="118"/>
      <c r="I184" s="118"/>
    </row>
    <row r="185" spans="1:9" x14ac:dyDescent="0.35">
      <c r="A185" s="526"/>
      <c r="B185" s="526"/>
      <c r="C185" s="527"/>
      <c r="D185" s="527"/>
      <c r="E185" s="485"/>
      <c r="F185" s="524"/>
      <c r="G185" s="525"/>
      <c r="H185" s="118"/>
      <c r="I185" s="118"/>
    </row>
    <row r="186" spans="1:9" x14ac:dyDescent="0.35">
      <c r="A186" s="526"/>
      <c r="B186" s="526"/>
      <c r="C186" s="527"/>
      <c r="D186" s="527"/>
      <c r="E186" s="485"/>
      <c r="F186" s="524"/>
      <c r="G186" s="525"/>
      <c r="H186" s="118"/>
      <c r="I186" s="118"/>
    </row>
    <row r="187" spans="1:9" x14ac:dyDescent="0.35">
      <c r="A187" s="526"/>
      <c r="B187" s="526"/>
      <c r="C187" s="527"/>
      <c r="D187" s="527"/>
      <c r="E187" s="485"/>
      <c r="F187" s="524"/>
      <c r="G187" s="525"/>
      <c r="H187" s="118"/>
      <c r="I187" s="118"/>
    </row>
    <row r="188" spans="1:9" x14ac:dyDescent="0.35">
      <c r="A188" s="526"/>
      <c r="B188" s="526"/>
      <c r="C188" s="527"/>
      <c r="D188" s="527"/>
      <c r="E188" s="485"/>
      <c r="F188" s="524"/>
      <c r="G188" s="525"/>
      <c r="H188" s="118"/>
      <c r="I188" s="118"/>
    </row>
    <row r="189" spans="1:9" x14ac:dyDescent="0.35">
      <c r="A189" s="526"/>
      <c r="B189" s="526"/>
      <c r="C189" s="527"/>
      <c r="D189" s="527"/>
      <c r="E189" s="485"/>
      <c r="F189" s="524"/>
      <c r="G189" s="525"/>
      <c r="H189" s="118"/>
      <c r="I189" s="118"/>
    </row>
    <row r="190" spans="1:9" x14ac:dyDescent="0.35">
      <c r="A190" s="526"/>
      <c r="B190" s="526"/>
      <c r="C190" s="527"/>
      <c r="D190" s="527"/>
      <c r="E190" s="485"/>
      <c r="F190" s="524"/>
      <c r="G190" s="525"/>
      <c r="H190" s="118"/>
      <c r="I190" s="118"/>
    </row>
    <row r="191" spans="1:9" x14ac:dyDescent="0.35">
      <c r="A191" s="526"/>
      <c r="B191" s="526"/>
      <c r="C191" s="527"/>
      <c r="D191" s="527"/>
      <c r="E191" s="485"/>
      <c r="F191" s="524"/>
      <c r="G191" s="525"/>
      <c r="H191" s="118"/>
      <c r="I191" s="118"/>
    </row>
    <row r="192" spans="1:9" x14ac:dyDescent="0.35">
      <c r="A192" s="526"/>
      <c r="B192" s="526"/>
      <c r="C192" s="527"/>
      <c r="D192" s="527"/>
      <c r="E192" s="485"/>
      <c r="F192" s="524"/>
      <c r="G192" s="525"/>
      <c r="H192" s="118"/>
      <c r="I192" s="118"/>
    </row>
    <row r="193" spans="1:9" x14ac:dyDescent="0.35">
      <c r="A193" s="526"/>
      <c r="B193" s="526"/>
      <c r="C193" s="527"/>
      <c r="D193" s="527"/>
      <c r="E193" s="485"/>
      <c r="F193" s="524"/>
      <c r="G193" s="525"/>
      <c r="H193" s="118"/>
      <c r="I193" s="118"/>
    </row>
    <row r="194" spans="1:9" x14ac:dyDescent="0.35">
      <c r="A194" s="526"/>
      <c r="B194" s="526"/>
      <c r="C194" s="527"/>
      <c r="D194" s="527"/>
      <c r="E194" s="485"/>
      <c r="F194" s="524"/>
      <c r="G194" s="525"/>
      <c r="H194" s="118"/>
      <c r="I194" s="118"/>
    </row>
    <row r="195" spans="1:9" x14ac:dyDescent="0.35">
      <c r="A195" s="526"/>
      <c r="B195" s="526"/>
      <c r="C195" s="527"/>
      <c r="D195" s="527"/>
      <c r="E195" s="485"/>
      <c r="F195" s="524"/>
      <c r="G195" s="525"/>
      <c r="H195" s="118"/>
      <c r="I195" s="118"/>
    </row>
    <row r="196" spans="1:9" x14ac:dyDescent="0.35">
      <c r="A196" s="526"/>
      <c r="B196" s="526"/>
      <c r="C196" s="527"/>
      <c r="D196" s="527"/>
      <c r="E196" s="485"/>
      <c r="F196" s="524"/>
      <c r="G196" s="525"/>
      <c r="H196" s="118"/>
      <c r="I196" s="118"/>
    </row>
    <row r="197" spans="1:9" x14ac:dyDescent="0.35">
      <c r="A197" s="526"/>
      <c r="B197" s="526"/>
      <c r="C197" s="527"/>
      <c r="D197" s="527"/>
      <c r="E197" s="485"/>
      <c r="F197" s="524"/>
      <c r="G197" s="525"/>
      <c r="H197" s="118"/>
      <c r="I197" s="118"/>
    </row>
    <row r="198" spans="1:9" x14ac:dyDescent="0.35">
      <c r="A198" s="526"/>
      <c r="B198" s="526"/>
      <c r="C198" s="527"/>
      <c r="D198" s="527"/>
      <c r="E198" s="485"/>
      <c r="F198" s="524"/>
      <c r="G198" s="525"/>
      <c r="H198" s="118"/>
      <c r="I198" s="118"/>
    </row>
    <row r="199" spans="1:9" x14ac:dyDescent="0.35">
      <c r="A199" s="526"/>
      <c r="B199" s="526"/>
      <c r="C199" s="527"/>
      <c r="D199" s="527"/>
      <c r="E199" s="485"/>
      <c r="F199" s="524"/>
      <c r="G199" s="525"/>
      <c r="H199" s="118"/>
      <c r="I199" s="118"/>
    </row>
    <row r="200" spans="1:9" x14ac:dyDescent="0.35">
      <c r="A200" s="526"/>
      <c r="B200" s="526"/>
      <c r="C200" s="527"/>
      <c r="D200" s="527"/>
      <c r="E200" s="485"/>
      <c r="F200" s="524"/>
      <c r="G200" s="525"/>
      <c r="H200" s="118"/>
      <c r="I200" s="118"/>
    </row>
    <row r="201" spans="1:9" x14ac:dyDescent="0.35">
      <c r="A201" s="526"/>
      <c r="B201" s="526"/>
      <c r="C201" s="527"/>
      <c r="D201" s="527"/>
      <c r="E201" s="485"/>
      <c r="F201" s="524"/>
      <c r="G201" s="525"/>
      <c r="H201" s="118"/>
      <c r="I201" s="118"/>
    </row>
    <row r="202" spans="1:9" x14ac:dyDescent="0.35">
      <c r="A202" s="526"/>
      <c r="B202" s="526"/>
      <c r="C202" s="527"/>
      <c r="D202" s="527"/>
      <c r="E202" s="485"/>
      <c r="F202" s="524"/>
      <c r="G202" s="525"/>
      <c r="H202" s="118"/>
      <c r="I202" s="118"/>
    </row>
    <row r="203" spans="1:9" x14ac:dyDescent="0.35">
      <c r="A203" s="526"/>
      <c r="B203" s="526"/>
      <c r="C203" s="527"/>
      <c r="D203" s="527"/>
      <c r="E203" s="485"/>
      <c r="F203" s="524"/>
      <c r="G203" s="525"/>
      <c r="H203" s="118"/>
      <c r="I203" s="118"/>
    </row>
    <row r="204" spans="1:9" x14ac:dyDescent="0.35">
      <c r="A204" s="526"/>
      <c r="B204" s="526"/>
      <c r="C204" s="527"/>
      <c r="D204" s="527"/>
      <c r="E204" s="485"/>
      <c r="F204" s="524"/>
      <c r="G204" s="525"/>
      <c r="H204" s="118"/>
      <c r="I204" s="118"/>
    </row>
    <row r="205" spans="1:9" x14ac:dyDescent="0.35">
      <c r="A205" s="526"/>
      <c r="B205" s="526"/>
      <c r="C205" s="527"/>
      <c r="D205" s="527"/>
      <c r="E205" s="485"/>
      <c r="F205" s="524"/>
      <c r="G205" s="525"/>
      <c r="H205" s="118"/>
      <c r="I205" s="118"/>
    </row>
    <row r="206" spans="1:9" x14ac:dyDescent="0.35">
      <c r="A206" s="499" t="s">
        <v>172</v>
      </c>
      <c r="B206" s="499"/>
      <c r="C206" s="499"/>
      <c r="D206" s="499"/>
      <c r="E206" s="500"/>
      <c r="F206" s="501"/>
      <c r="G206" s="502"/>
      <c r="H206" s="499"/>
      <c r="I206" s="64" t="str">
        <f>IF(SUM(I136:I205)=0,"",SUM(I136:I205))</f>
        <v/>
      </c>
    </row>
    <row r="207" spans="1:9" x14ac:dyDescent="0.35">
      <c r="A207" s="627" t="s">
        <v>2447</v>
      </c>
      <c r="B207" s="627"/>
      <c r="C207" s="628"/>
      <c r="D207" s="628"/>
      <c r="E207" s="629" t="s">
        <v>12</v>
      </c>
      <c r="F207" s="472" t="s">
        <v>13</v>
      </c>
      <c r="G207" s="473" t="s">
        <v>14</v>
      </c>
      <c r="H207" s="114" t="s">
        <v>15</v>
      </c>
      <c r="I207" s="114" t="s">
        <v>16</v>
      </c>
    </row>
    <row r="208" spans="1:9" x14ac:dyDescent="0.35">
      <c r="A208" s="526"/>
      <c r="B208" s="526"/>
      <c r="C208" s="527"/>
      <c r="D208" s="527"/>
      <c r="E208" s="485"/>
      <c r="F208" s="524"/>
      <c r="G208" s="525"/>
      <c r="H208" s="118"/>
      <c r="I208" s="118"/>
    </row>
    <row r="209" spans="1:9" x14ac:dyDescent="0.35">
      <c r="A209" s="478" t="s">
        <v>2829</v>
      </c>
      <c r="B209" s="479"/>
      <c r="C209" s="480"/>
      <c r="D209" s="480"/>
      <c r="E209" s="513" t="s">
        <v>2830</v>
      </c>
      <c r="F209" s="524"/>
      <c r="G209" s="525"/>
      <c r="H209" s="118"/>
      <c r="I209" s="118"/>
    </row>
    <row r="210" spans="1:9" x14ac:dyDescent="0.35">
      <c r="A210" s="526"/>
      <c r="B210" s="526"/>
      <c r="C210" s="527"/>
      <c r="D210" s="527"/>
      <c r="E210" s="485"/>
      <c r="F210" s="524"/>
      <c r="G210" s="525"/>
      <c r="H210" s="118"/>
      <c r="I210" s="118"/>
    </row>
    <row r="211" spans="1:9" s="327" customFormat="1" ht="12.5" x14ac:dyDescent="0.3">
      <c r="A211" s="528" t="s">
        <v>2831</v>
      </c>
      <c r="B211" s="529"/>
      <c r="C211" s="530"/>
      <c r="D211" s="530"/>
      <c r="E211" s="531" t="s">
        <v>2832</v>
      </c>
      <c r="F211" s="482" t="s">
        <v>2512</v>
      </c>
      <c r="G211" s="482" t="s">
        <v>2472</v>
      </c>
      <c r="H211" s="482" t="s">
        <v>2473</v>
      </c>
      <c r="I211" s="866"/>
    </row>
    <row r="212" spans="1:9" s="327" customFormat="1" ht="12" x14ac:dyDescent="0.3">
      <c r="A212" s="528"/>
      <c r="B212" s="529"/>
      <c r="C212" s="530"/>
      <c r="D212" s="530"/>
      <c r="E212" s="531"/>
      <c r="F212" s="528"/>
      <c r="G212" s="532"/>
      <c r="H212" s="533"/>
      <c r="I212" s="534"/>
    </row>
    <row r="213" spans="1:9" s="638" customFormat="1" ht="12.5" x14ac:dyDescent="0.25">
      <c r="A213" s="528" t="s">
        <v>2833</v>
      </c>
      <c r="B213" s="529"/>
      <c r="C213" s="530"/>
      <c r="D213" s="530"/>
      <c r="E213" s="531" t="s">
        <v>2834</v>
      </c>
      <c r="F213" s="482" t="s">
        <v>2455</v>
      </c>
      <c r="G213" s="532">
        <v>150</v>
      </c>
      <c r="H213" s="941"/>
      <c r="I213" s="65" t="str">
        <f>IF(H213=0,"",+G213*H213)</f>
        <v/>
      </c>
    </row>
    <row r="214" spans="1:9" s="327" customFormat="1" ht="12.5" x14ac:dyDescent="0.3">
      <c r="A214" s="528"/>
      <c r="B214" s="529"/>
      <c r="C214" s="530"/>
      <c r="D214" s="530"/>
      <c r="E214" s="531"/>
      <c r="F214" s="482"/>
      <c r="G214" s="482"/>
      <c r="H214" s="482"/>
      <c r="I214" s="65"/>
    </row>
    <row r="215" spans="1:9" s="327" customFormat="1" ht="35" x14ac:dyDescent="0.3">
      <c r="A215" s="528" t="s">
        <v>2835</v>
      </c>
      <c r="B215" s="529"/>
      <c r="C215" s="530"/>
      <c r="D215" s="530"/>
      <c r="E215" s="531" t="s">
        <v>2836</v>
      </c>
      <c r="F215" s="482" t="s">
        <v>2455</v>
      </c>
      <c r="G215" s="532">
        <v>150</v>
      </c>
      <c r="H215" s="941"/>
      <c r="I215" s="65" t="str">
        <f>IF(H215=0,"",+G215*H215)</f>
        <v/>
      </c>
    </row>
    <row r="216" spans="1:9" s="327" customFormat="1" ht="12.5" x14ac:dyDescent="0.3">
      <c r="A216" s="528"/>
      <c r="B216" s="529"/>
      <c r="C216" s="530"/>
      <c r="D216" s="530"/>
      <c r="E216" s="531"/>
      <c r="F216" s="482"/>
      <c r="G216" s="482"/>
      <c r="H216" s="482"/>
      <c r="I216" s="65"/>
    </row>
    <row r="217" spans="1:9" s="327" customFormat="1" ht="12.5" x14ac:dyDescent="0.3">
      <c r="A217" s="528" t="s">
        <v>2837</v>
      </c>
      <c r="B217" s="529"/>
      <c r="C217" s="530"/>
      <c r="D217" s="530"/>
      <c r="E217" s="531" t="s">
        <v>2838</v>
      </c>
      <c r="F217" s="482" t="s">
        <v>2512</v>
      </c>
      <c r="G217" s="482" t="s">
        <v>2472</v>
      </c>
      <c r="H217" s="482" t="s">
        <v>2473</v>
      </c>
      <c r="I217" s="866"/>
    </row>
    <row r="218" spans="1:9" x14ac:dyDescent="0.35">
      <c r="A218" s="526"/>
      <c r="B218" s="526"/>
      <c r="C218" s="527"/>
      <c r="D218" s="527"/>
      <c r="E218" s="485"/>
      <c r="F218" s="524"/>
      <c r="G218" s="525"/>
      <c r="H218" s="118"/>
      <c r="I218" s="118"/>
    </row>
    <row r="219" spans="1:9" x14ac:dyDescent="0.35">
      <c r="A219" s="528" t="s">
        <v>2839</v>
      </c>
      <c r="B219" s="526"/>
      <c r="C219" s="527"/>
      <c r="D219" s="527"/>
      <c r="E219" s="485" t="s">
        <v>2840</v>
      </c>
      <c r="F219" s="482" t="s">
        <v>2455</v>
      </c>
      <c r="G219" s="532">
        <v>4</v>
      </c>
      <c r="H219" s="941"/>
      <c r="I219" s="65" t="str">
        <f>IF(H219=0,"",+G219*H219)</f>
        <v/>
      </c>
    </row>
    <row r="220" spans="1:9" x14ac:dyDescent="0.35">
      <c r="A220" s="526"/>
      <c r="B220" s="526"/>
      <c r="C220" s="527"/>
      <c r="D220" s="527"/>
      <c r="E220" s="485"/>
      <c r="F220" s="524"/>
      <c r="G220" s="525"/>
      <c r="H220" s="118"/>
      <c r="I220" s="118"/>
    </row>
    <row r="221" spans="1:9" x14ac:dyDescent="0.35">
      <c r="A221" s="526"/>
      <c r="B221" s="526"/>
      <c r="C221" s="527"/>
      <c r="D221" s="527"/>
      <c r="E221" s="485"/>
      <c r="F221" s="524"/>
      <c r="G221" s="525"/>
      <c r="H221" s="118"/>
      <c r="I221" s="118"/>
    </row>
    <row r="222" spans="1:9" x14ac:dyDescent="0.35">
      <c r="A222" s="526"/>
      <c r="B222" s="526"/>
      <c r="C222" s="527"/>
      <c r="D222" s="527"/>
      <c r="E222" s="485"/>
      <c r="F222" s="524"/>
      <c r="G222" s="525"/>
      <c r="H222" s="118"/>
      <c r="I222" s="118"/>
    </row>
    <row r="223" spans="1:9" x14ac:dyDescent="0.35">
      <c r="A223" s="526"/>
      <c r="B223" s="526"/>
      <c r="C223" s="527"/>
      <c r="D223" s="527"/>
      <c r="E223" s="485"/>
      <c r="F223" s="524"/>
      <c r="G223" s="525"/>
      <c r="H223" s="118"/>
      <c r="I223" s="118"/>
    </row>
    <row r="224" spans="1:9" x14ac:dyDescent="0.35">
      <c r="A224" s="526"/>
      <c r="B224" s="526"/>
      <c r="C224" s="527"/>
      <c r="D224" s="527"/>
      <c r="E224" s="485"/>
      <c r="F224" s="524"/>
      <c r="G224" s="525"/>
      <c r="H224" s="118"/>
      <c r="I224" s="118"/>
    </row>
    <row r="225" spans="1:9" x14ac:dyDescent="0.35">
      <c r="A225" s="526"/>
      <c r="B225" s="526"/>
      <c r="C225" s="527"/>
      <c r="D225" s="527"/>
      <c r="E225" s="485"/>
      <c r="F225" s="524"/>
      <c r="G225" s="525"/>
      <c r="H225" s="118"/>
      <c r="I225" s="118"/>
    </row>
    <row r="226" spans="1:9" x14ac:dyDescent="0.35">
      <c r="A226" s="526"/>
      <c r="B226" s="526"/>
      <c r="C226" s="527"/>
      <c r="D226" s="527"/>
      <c r="E226" s="485"/>
      <c r="F226" s="524"/>
      <c r="G226" s="525"/>
      <c r="H226" s="118"/>
      <c r="I226" s="118"/>
    </row>
    <row r="227" spans="1:9" x14ac:dyDescent="0.35">
      <c r="A227" s="526"/>
      <c r="B227" s="526"/>
      <c r="C227" s="527"/>
      <c r="D227" s="527"/>
      <c r="E227" s="485"/>
      <c r="F227" s="524"/>
      <c r="G227" s="525"/>
      <c r="H227" s="118"/>
      <c r="I227" s="118"/>
    </row>
    <row r="228" spans="1:9" x14ac:dyDescent="0.35">
      <c r="A228" s="526"/>
      <c r="B228" s="526"/>
      <c r="C228" s="527"/>
      <c r="D228" s="527"/>
      <c r="E228" s="485"/>
      <c r="F228" s="524"/>
      <c r="G228" s="525"/>
      <c r="H228" s="118"/>
      <c r="I228" s="118"/>
    </row>
    <row r="229" spans="1:9" x14ac:dyDescent="0.35">
      <c r="A229" s="526"/>
      <c r="B229" s="526"/>
      <c r="C229" s="527"/>
      <c r="D229" s="527"/>
      <c r="E229" s="485"/>
      <c r="F229" s="524"/>
      <c r="G229" s="525"/>
      <c r="H229" s="118"/>
      <c r="I229" s="118"/>
    </row>
    <row r="230" spans="1:9" x14ac:dyDescent="0.35">
      <c r="A230" s="526"/>
      <c r="B230" s="526"/>
      <c r="C230" s="527"/>
      <c r="D230" s="527"/>
      <c r="E230" s="485"/>
      <c r="F230" s="524"/>
      <c r="G230" s="525"/>
      <c r="H230" s="118"/>
      <c r="I230" s="118"/>
    </row>
    <row r="231" spans="1:9" x14ac:dyDescent="0.35">
      <c r="A231" s="526"/>
      <c r="B231" s="526"/>
      <c r="C231" s="527"/>
      <c r="D231" s="527"/>
      <c r="E231" s="485"/>
      <c r="F231" s="524"/>
      <c r="G231" s="525"/>
      <c r="H231" s="118"/>
      <c r="I231" s="118"/>
    </row>
    <row r="232" spans="1:9" x14ac:dyDescent="0.35">
      <c r="A232" s="526"/>
      <c r="B232" s="526"/>
      <c r="C232" s="527"/>
      <c r="D232" s="527"/>
      <c r="E232" s="485"/>
      <c r="F232" s="524"/>
      <c r="G232" s="525"/>
      <c r="H232" s="118"/>
      <c r="I232" s="118"/>
    </row>
    <row r="233" spans="1:9" x14ac:dyDescent="0.35">
      <c r="A233" s="526"/>
      <c r="B233" s="526"/>
      <c r="C233" s="527"/>
      <c r="D233" s="527"/>
      <c r="E233" s="485"/>
      <c r="F233" s="524"/>
      <c r="G233" s="525"/>
      <c r="H233" s="118"/>
      <c r="I233" s="118"/>
    </row>
    <row r="234" spans="1:9" x14ac:dyDescent="0.35">
      <c r="A234" s="526"/>
      <c r="B234" s="526"/>
      <c r="C234" s="527"/>
      <c r="D234" s="527"/>
      <c r="E234" s="485"/>
      <c r="F234" s="524"/>
      <c r="G234" s="525"/>
      <c r="H234" s="118"/>
      <c r="I234" s="118"/>
    </row>
    <row r="235" spans="1:9" x14ac:dyDescent="0.35">
      <c r="A235" s="526"/>
      <c r="B235" s="526"/>
      <c r="C235" s="527"/>
      <c r="D235" s="527"/>
      <c r="E235" s="485"/>
      <c r="F235" s="524"/>
      <c r="G235" s="525"/>
      <c r="H235" s="118"/>
      <c r="I235" s="118"/>
    </row>
    <row r="236" spans="1:9" x14ac:dyDescent="0.35">
      <c r="A236" s="526"/>
      <c r="B236" s="526"/>
      <c r="C236" s="527"/>
      <c r="D236" s="527"/>
      <c r="E236" s="485"/>
      <c r="F236" s="524"/>
      <c r="G236" s="525"/>
      <c r="H236" s="118"/>
      <c r="I236" s="118"/>
    </row>
    <row r="237" spans="1:9" x14ac:dyDescent="0.35">
      <c r="A237" s="526"/>
      <c r="B237" s="526"/>
      <c r="C237" s="527"/>
      <c r="D237" s="527"/>
      <c r="E237" s="485"/>
      <c r="F237" s="524"/>
      <c r="G237" s="525"/>
      <c r="H237" s="118"/>
      <c r="I237" s="118"/>
    </row>
    <row r="238" spans="1:9" x14ac:dyDescent="0.35">
      <c r="A238" s="526"/>
      <c r="B238" s="526"/>
      <c r="C238" s="527"/>
      <c r="D238" s="527"/>
      <c r="E238" s="485"/>
      <c r="F238" s="524"/>
      <c r="G238" s="525"/>
      <c r="H238" s="118"/>
      <c r="I238" s="118"/>
    </row>
    <row r="239" spans="1:9" x14ac:dyDescent="0.35">
      <c r="A239" s="526"/>
      <c r="B239" s="526"/>
      <c r="C239" s="527"/>
      <c r="D239" s="527"/>
      <c r="E239" s="485"/>
      <c r="F239" s="524"/>
      <c r="G239" s="525"/>
      <c r="H239" s="118"/>
      <c r="I239" s="118"/>
    </row>
    <row r="240" spans="1:9" x14ac:dyDescent="0.35">
      <c r="A240" s="526"/>
      <c r="B240" s="526"/>
      <c r="C240" s="527"/>
      <c r="D240" s="527"/>
      <c r="E240" s="485"/>
      <c r="F240" s="524"/>
      <c r="G240" s="525"/>
      <c r="H240" s="118"/>
      <c r="I240" s="118"/>
    </row>
    <row r="241" spans="1:9" x14ac:dyDescent="0.35">
      <c r="A241" s="526"/>
      <c r="B241" s="526"/>
      <c r="C241" s="527"/>
      <c r="D241" s="527"/>
      <c r="E241" s="485"/>
      <c r="F241" s="524"/>
      <c r="G241" s="525"/>
      <c r="H241" s="118"/>
      <c r="I241" s="118"/>
    </row>
    <row r="242" spans="1:9" x14ac:dyDescent="0.35">
      <c r="A242" s="526"/>
      <c r="B242" s="526"/>
      <c r="C242" s="527"/>
      <c r="D242" s="527"/>
      <c r="E242" s="485"/>
      <c r="F242" s="524"/>
      <c r="G242" s="525"/>
      <c r="H242" s="118"/>
      <c r="I242" s="118"/>
    </row>
    <row r="243" spans="1:9" x14ac:dyDescent="0.35">
      <c r="A243" s="526"/>
      <c r="B243" s="526"/>
      <c r="C243" s="527"/>
      <c r="D243" s="527"/>
      <c r="E243" s="485"/>
      <c r="F243" s="524"/>
      <c r="G243" s="525"/>
      <c r="H243" s="118"/>
      <c r="I243" s="118"/>
    </row>
    <row r="244" spans="1:9" x14ac:dyDescent="0.35">
      <c r="A244" s="526"/>
      <c r="B244" s="526"/>
      <c r="C244" s="527"/>
      <c r="D244" s="527"/>
      <c r="E244" s="485"/>
      <c r="F244" s="524"/>
      <c r="G244" s="525"/>
      <c r="H244" s="118"/>
      <c r="I244" s="118"/>
    </row>
    <row r="245" spans="1:9" x14ac:dyDescent="0.35">
      <c r="A245" s="526"/>
      <c r="B245" s="526"/>
      <c r="C245" s="527"/>
      <c r="D245" s="527"/>
      <c r="E245" s="485"/>
      <c r="F245" s="524"/>
      <c r="G245" s="525"/>
      <c r="H245" s="118"/>
      <c r="I245" s="118"/>
    </row>
    <row r="246" spans="1:9" x14ac:dyDescent="0.35">
      <c r="A246" s="526"/>
      <c r="B246" s="526"/>
      <c r="C246" s="527"/>
      <c r="D246" s="527"/>
      <c r="E246" s="485"/>
      <c r="F246" s="524"/>
      <c r="G246" s="525"/>
      <c r="H246" s="118"/>
      <c r="I246" s="118"/>
    </row>
    <row r="247" spans="1:9" x14ac:dyDescent="0.35">
      <c r="A247" s="526"/>
      <c r="B247" s="526"/>
      <c r="C247" s="527"/>
      <c r="D247" s="527"/>
      <c r="E247" s="485"/>
      <c r="F247" s="524"/>
      <c r="G247" s="525"/>
      <c r="H247" s="118"/>
      <c r="I247" s="118"/>
    </row>
    <row r="248" spans="1:9" x14ac:dyDescent="0.35">
      <c r="A248" s="526"/>
      <c r="B248" s="526"/>
      <c r="C248" s="527"/>
      <c r="D248" s="527"/>
      <c r="E248" s="485"/>
      <c r="F248" s="524"/>
      <c r="G248" s="525"/>
      <c r="H248" s="118"/>
      <c r="I248" s="118"/>
    </row>
    <row r="249" spans="1:9" x14ac:dyDescent="0.35">
      <c r="A249" s="526"/>
      <c r="B249" s="526"/>
      <c r="C249" s="527"/>
      <c r="D249" s="527"/>
      <c r="E249" s="485"/>
      <c r="F249" s="524"/>
      <c r="G249" s="525"/>
      <c r="H249" s="118"/>
      <c r="I249" s="118"/>
    </row>
    <row r="250" spans="1:9" x14ac:dyDescent="0.35">
      <c r="A250" s="526"/>
      <c r="B250" s="526"/>
      <c r="C250" s="527"/>
      <c r="D250" s="527"/>
      <c r="E250" s="485"/>
      <c r="F250" s="524"/>
      <c r="G250" s="525"/>
      <c r="H250" s="118"/>
      <c r="I250" s="118"/>
    </row>
    <row r="251" spans="1:9" x14ac:dyDescent="0.35">
      <c r="A251" s="526"/>
      <c r="B251" s="526"/>
      <c r="C251" s="527"/>
      <c r="D251" s="527"/>
      <c r="E251" s="485"/>
      <c r="F251" s="524"/>
      <c r="G251" s="525"/>
      <c r="H251" s="118"/>
      <c r="I251" s="118"/>
    </row>
    <row r="252" spans="1:9" x14ac:dyDescent="0.35">
      <c r="A252" s="526"/>
      <c r="B252" s="526"/>
      <c r="C252" s="527"/>
      <c r="D252" s="527"/>
      <c r="E252" s="485"/>
      <c r="F252" s="524"/>
      <c r="G252" s="525"/>
      <c r="H252" s="118"/>
      <c r="I252" s="118"/>
    </row>
    <row r="253" spans="1:9" x14ac:dyDescent="0.35">
      <c r="A253" s="526"/>
      <c r="B253" s="526"/>
      <c r="C253" s="527"/>
      <c r="D253" s="527"/>
      <c r="E253" s="485"/>
      <c r="F253" s="524"/>
      <c r="G253" s="525"/>
      <c r="H253" s="118"/>
      <c r="I253" s="118"/>
    </row>
    <row r="254" spans="1:9" x14ac:dyDescent="0.35">
      <c r="A254" s="526"/>
      <c r="B254" s="526"/>
      <c r="C254" s="527"/>
      <c r="D254" s="527"/>
      <c r="E254" s="485"/>
      <c r="F254" s="524"/>
      <c r="G254" s="525"/>
      <c r="H254" s="118"/>
      <c r="I254" s="118"/>
    </row>
    <row r="255" spans="1:9" x14ac:dyDescent="0.35">
      <c r="A255" s="526"/>
      <c r="B255" s="526"/>
      <c r="C255" s="527"/>
      <c r="D255" s="527"/>
      <c r="E255" s="485"/>
      <c r="F255" s="524"/>
      <c r="G255" s="525"/>
      <c r="H255" s="118"/>
      <c r="I255" s="118"/>
    </row>
    <row r="256" spans="1:9" x14ac:dyDescent="0.35">
      <c r="A256" s="526"/>
      <c r="B256" s="526"/>
      <c r="C256" s="527"/>
      <c r="D256" s="527"/>
      <c r="E256" s="485"/>
      <c r="F256" s="524"/>
      <c r="G256" s="525"/>
      <c r="H256" s="118"/>
      <c r="I256" s="118"/>
    </row>
    <row r="257" spans="1:9" x14ac:dyDescent="0.35">
      <c r="A257" s="526"/>
      <c r="B257" s="526"/>
      <c r="C257" s="527"/>
      <c r="D257" s="527"/>
      <c r="E257" s="485"/>
      <c r="F257" s="524"/>
      <c r="G257" s="525"/>
      <c r="H257" s="118"/>
      <c r="I257" s="118"/>
    </row>
    <row r="258" spans="1:9" x14ac:dyDescent="0.35">
      <c r="A258" s="526"/>
      <c r="B258" s="526"/>
      <c r="C258" s="527"/>
      <c r="D258" s="527"/>
      <c r="E258" s="485"/>
      <c r="F258" s="524"/>
      <c r="G258" s="525"/>
      <c r="H258" s="118"/>
      <c r="I258" s="118"/>
    </row>
    <row r="259" spans="1:9" x14ac:dyDescent="0.35">
      <c r="A259" s="526"/>
      <c r="B259" s="526"/>
      <c r="C259" s="527"/>
      <c r="D259" s="527"/>
      <c r="E259" s="485"/>
      <c r="F259" s="524"/>
      <c r="G259" s="525"/>
      <c r="H259" s="118"/>
      <c r="I259" s="118"/>
    </row>
    <row r="260" spans="1:9" x14ac:dyDescent="0.35">
      <c r="A260" s="526"/>
      <c r="B260" s="526"/>
      <c r="C260" s="527"/>
      <c r="D260" s="527"/>
      <c r="E260" s="485"/>
      <c r="F260" s="524"/>
      <c r="G260" s="525"/>
      <c r="H260" s="118"/>
      <c r="I260" s="118"/>
    </row>
    <row r="261" spans="1:9" x14ac:dyDescent="0.35">
      <c r="A261" s="526"/>
      <c r="B261" s="526"/>
      <c r="C261" s="527"/>
      <c r="D261" s="527"/>
      <c r="E261" s="485"/>
      <c r="F261" s="524"/>
      <c r="G261" s="525"/>
      <c r="H261" s="118"/>
      <c r="I261" s="118"/>
    </row>
    <row r="262" spans="1:9" x14ac:dyDescent="0.35">
      <c r="A262" s="526"/>
      <c r="B262" s="526"/>
      <c r="C262" s="527"/>
      <c r="D262" s="527"/>
      <c r="E262" s="485"/>
      <c r="F262" s="524"/>
      <c r="G262" s="525"/>
      <c r="H262" s="118"/>
      <c r="I262" s="118"/>
    </row>
    <row r="263" spans="1:9" x14ac:dyDescent="0.35">
      <c r="A263" s="526"/>
      <c r="B263" s="526"/>
      <c r="C263" s="527"/>
      <c r="D263" s="527"/>
      <c r="E263" s="485"/>
      <c r="F263" s="524"/>
      <c r="G263" s="525"/>
      <c r="H263" s="118"/>
      <c r="I263" s="118"/>
    </row>
    <row r="264" spans="1:9" x14ac:dyDescent="0.35">
      <c r="A264" s="526"/>
      <c r="B264" s="526"/>
      <c r="C264" s="527"/>
      <c r="D264" s="527"/>
      <c r="E264" s="485"/>
      <c r="F264" s="524"/>
      <c r="G264" s="525"/>
      <c r="H264" s="118"/>
      <c r="I264" s="118"/>
    </row>
    <row r="265" spans="1:9" x14ac:dyDescent="0.35">
      <c r="A265" s="526"/>
      <c r="B265" s="526"/>
      <c r="C265" s="527"/>
      <c r="D265" s="527"/>
      <c r="E265" s="485"/>
      <c r="F265" s="524"/>
      <c r="G265" s="525"/>
      <c r="H265" s="118"/>
      <c r="I265" s="118"/>
    </row>
    <row r="266" spans="1:9" x14ac:dyDescent="0.35">
      <c r="A266" s="526"/>
      <c r="B266" s="526"/>
      <c r="C266" s="527"/>
      <c r="D266" s="527"/>
      <c r="E266" s="485"/>
      <c r="F266" s="524"/>
      <c r="G266" s="525"/>
      <c r="H266" s="118"/>
      <c r="I266" s="118"/>
    </row>
    <row r="267" spans="1:9" x14ac:dyDescent="0.35">
      <c r="A267" s="526"/>
      <c r="B267" s="526"/>
      <c r="C267" s="527"/>
      <c r="D267" s="527"/>
      <c r="E267" s="485"/>
      <c r="F267" s="524"/>
      <c r="G267" s="525"/>
      <c r="H267" s="118"/>
      <c r="I267" s="118"/>
    </row>
    <row r="268" spans="1:9" x14ac:dyDescent="0.35">
      <c r="A268" s="526"/>
      <c r="B268" s="526"/>
      <c r="C268" s="527"/>
      <c r="D268" s="527"/>
      <c r="E268" s="485"/>
      <c r="F268" s="524"/>
      <c r="G268" s="525"/>
      <c r="H268" s="118"/>
      <c r="I268" s="118"/>
    </row>
    <row r="269" spans="1:9" x14ac:dyDescent="0.35">
      <c r="A269" s="526"/>
      <c r="B269" s="526"/>
      <c r="C269" s="527"/>
      <c r="D269" s="527"/>
      <c r="E269" s="485"/>
      <c r="F269" s="524"/>
      <c r="G269" s="525"/>
      <c r="H269" s="118"/>
      <c r="I269" s="118"/>
    </row>
    <row r="270" spans="1:9" x14ac:dyDescent="0.35">
      <c r="A270" s="526"/>
      <c r="B270" s="526"/>
      <c r="C270" s="527"/>
      <c r="D270" s="527"/>
      <c r="E270" s="485"/>
      <c r="F270" s="524"/>
      <c r="G270" s="525"/>
      <c r="H270" s="118"/>
      <c r="I270" s="118"/>
    </row>
    <row r="271" spans="1:9" x14ac:dyDescent="0.35">
      <c r="A271" s="526"/>
      <c r="B271" s="526"/>
      <c r="C271" s="527"/>
      <c r="D271" s="527"/>
      <c r="E271" s="485"/>
      <c r="F271" s="524"/>
      <c r="G271" s="525"/>
      <c r="H271" s="118"/>
      <c r="I271" s="118"/>
    </row>
    <row r="272" spans="1:9" x14ac:dyDescent="0.35">
      <c r="A272" s="526"/>
      <c r="B272" s="526"/>
      <c r="C272" s="527"/>
      <c r="D272" s="527"/>
      <c r="E272" s="485"/>
      <c r="F272" s="524"/>
      <c r="G272" s="525"/>
      <c r="H272" s="118"/>
      <c r="I272" s="118"/>
    </row>
    <row r="273" spans="1:9" x14ac:dyDescent="0.35">
      <c r="A273" s="526"/>
      <c r="B273" s="526"/>
      <c r="C273" s="527"/>
      <c r="D273" s="527"/>
      <c r="E273" s="485"/>
      <c r="F273" s="524"/>
      <c r="G273" s="525"/>
      <c r="H273" s="118"/>
      <c r="I273" s="118"/>
    </row>
    <row r="274" spans="1:9" x14ac:dyDescent="0.35">
      <c r="A274" s="526"/>
      <c r="B274" s="526"/>
      <c r="C274" s="527"/>
      <c r="D274" s="527"/>
      <c r="E274" s="485"/>
      <c r="F274" s="524"/>
      <c r="G274" s="525"/>
      <c r="H274" s="118"/>
      <c r="I274" s="118"/>
    </row>
    <row r="275" spans="1:9" x14ac:dyDescent="0.35">
      <c r="A275" s="526"/>
      <c r="B275" s="526"/>
      <c r="C275" s="527"/>
      <c r="D275" s="527"/>
      <c r="E275" s="485"/>
      <c r="F275" s="524"/>
      <c r="G275" s="525"/>
      <c r="H275" s="118"/>
      <c r="I275" s="118"/>
    </row>
    <row r="276" spans="1:9" x14ac:dyDescent="0.35">
      <c r="A276" s="499" t="s">
        <v>172</v>
      </c>
      <c r="B276" s="499"/>
      <c r="C276" s="499"/>
      <c r="D276" s="499"/>
      <c r="E276" s="500"/>
      <c r="F276" s="501"/>
      <c r="G276" s="502"/>
      <c r="H276" s="499"/>
      <c r="I276" s="64" t="str">
        <f>IF(SUM(I207:I275)=0,"",SUM(I207:I275))</f>
        <v/>
      </c>
    </row>
    <row r="277" spans="1:9" x14ac:dyDescent="0.35">
      <c r="A277" s="627" t="s">
        <v>2447</v>
      </c>
      <c r="B277" s="627"/>
      <c r="C277" s="628"/>
      <c r="D277" s="628"/>
      <c r="E277" s="629" t="s">
        <v>12</v>
      </c>
      <c r="F277" s="472" t="s">
        <v>13</v>
      </c>
      <c r="G277" s="473" t="s">
        <v>14</v>
      </c>
      <c r="H277" s="114" t="s">
        <v>15</v>
      </c>
      <c r="I277" s="114" t="s">
        <v>16</v>
      </c>
    </row>
    <row r="278" spans="1:9" x14ac:dyDescent="0.35">
      <c r="A278" s="526"/>
      <c r="B278" s="526"/>
      <c r="C278" s="527"/>
      <c r="D278" s="527"/>
      <c r="E278" s="485"/>
      <c r="F278" s="524"/>
      <c r="G278" s="525"/>
      <c r="H278" s="118"/>
      <c r="I278" s="118"/>
    </row>
    <row r="279" spans="1:9" x14ac:dyDescent="0.35">
      <c r="A279" s="478" t="s">
        <v>2841</v>
      </c>
      <c r="B279" s="479"/>
      <c r="C279" s="480"/>
      <c r="D279" s="480"/>
      <c r="E279" s="513" t="s">
        <v>2842</v>
      </c>
      <c r="F279" s="524"/>
      <c r="G279" s="525"/>
      <c r="H279" s="118"/>
      <c r="I279" s="118"/>
    </row>
    <row r="280" spans="1:9" x14ac:dyDescent="0.35">
      <c r="A280" s="526"/>
      <c r="B280" s="526"/>
      <c r="C280" s="527"/>
      <c r="D280" s="527"/>
      <c r="E280" s="485"/>
      <c r="F280" s="524"/>
      <c r="G280" s="525"/>
      <c r="H280" s="118"/>
      <c r="I280" s="118"/>
    </row>
    <row r="281" spans="1:9" s="327" customFormat="1" ht="12.5" x14ac:dyDescent="0.3">
      <c r="A281" s="528" t="s">
        <v>2843</v>
      </c>
      <c r="B281" s="529"/>
      <c r="C281" s="530"/>
      <c r="D281" s="530"/>
      <c r="E281" s="531" t="s">
        <v>2844</v>
      </c>
      <c r="F281" s="482" t="s">
        <v>2512</v>
      </c>
      <c r="G281" s="482" t="s">
        <v>2472</v>
      </c>
      <c r="H281" s="482" t="s">
        <v>2473</v>
      </c>
      <c r="I281" s="866"/>
    </row>
    <row r="282" spans="1:9" s="327" customFormat="1" ht="12" x14ac:dyDescent="0.3">
      <c r="A282" s="528"/>
      <c r="B282" s="529"/>
      <c r="C282" s="530"/>
      <c r="D282" s="530"/>
      <c r="E282" s="531"/>
      <c r="F282" s="528"/>
      <c r="G282" s="532"/>
      <c r="H282" s="533"/>
      <c r="I282" s="534"/>
    </row>
    <row r="283" spans="1:9" s="638" customFormat="1" x14ac:dyDescent="0.25">
      <c r="A283" s="528" t="s">
        <v>2845</v>
      </c>
      <c r="B283" s="529"/>
      <c r="C283" s="530"/>
      <c r="D283" s="530"/>
      <c r="E283" s="531" t="s">
        <v>2846</v>
      </c>
      <c r="F283" s="482" t="s">
        <v>1764</v>
      </c>
      <c r="G283" s="482">
        <v>300</v>
      </c>
      <c r="H283" s="941"/>
      <c r="I283" s="67" t="str">
        <f>IF(G283*H283=0,"",G283*H283)</f>
        <v/>
      </c>
    </row>
    <row r="284" spans="1:9" s="327" customFormat="1" ht="12.5" x14ac:dyDescent="0.3">
      <c r="A284" s="528"/>
      <c r="B284" s="529"/>
      <c r="C284" s="530"/>
      <c r="D284" s="530"/>
      <c r="E284" s="531"/>
      <c r="F284" s="482"/>
      <c r="G284" s="482"/>
      <c r="H284" s="482"/>
      <c r="I284" s="65"/>
    </row>
    <row r="285" spans="1:9" s="327" customFormat="1" ht="12.5" x14ac:dyDescent="0.3">
      <c r="A285" s="528" t="s">
        <v>2847</v>
      </c>
      <c r="B285" s="529"/>
      <c r="C285" s="530"/>
      <c r="D285" s="530"/>
      <c r="E285" s="531" t="s">
        <v>2848</v>
      </c>
      <c r="F285" s="482"/>
      <c r="G285" s="532"/>
      <c r="H285" s="63"/>
      <c r="I285" s="65"/>
    </row>
    <row r="286" spans="1:9" x14ac:dyDescent="0.35">
      <c r="A286" s="526"/>
      <c r="B286" s="526"/>
      <c r="C286" s="527"/>
      <c r="D286" s="527"/>
      <c r="E286" s="485"/>
      <c r="F286" s="524"/>
      <c r="G286" s="525"/>
      <c r="H286" s="118"/>
      <c r="I286" s="118"/>
    </row>
    <row r="287" spans="1:9" x14ac:dyDescent="0.35">
      <c r="A287" s="526"/>
      <c r="B287" s="528" t="s">
        <v>2849</v>
      </c>
      <c r="C287" s="527"/>
      <c r="D287" s="527"/>
      <c r="E287" s="555" t="s">
        <v>2850</v>
      </c>
      <c r="F287" s="482" t="s">
        <v>1764</v>
      </c>
      <c r="G287" s="482">
        <v>300</v>
      </c>
      <c r="H287" s="941"/>
      <c r="I287" s="67" t="str">
        <f>IF(G287*H287=0,"",G287*H287)</f>
        <v/>
      </c>
    </row>
    <row r="288" spans="1:9" x14ac:dyDescent="0.35">
      <c r="A288" s="526"/>
      <c r="B288" s="526"/>
      <c r="C288" s="527"/>
      <c r="D288" s="527"/>
      <c r="E288" s="555"/>
      <c r="F288" s="481"/>
      <c r="G288" s="482"/>
      <c r="H288" s="63"/>
      <c r="I288" s="63"/>
    </row>
    <row r="289" spans="1:9" x14ac:dyDescent="0.35">
      <c r="A289" s="526"/>
      <c r="B289" s="528" t="s">
        <v>2851</v>
      </c>
      <c r="C289" s="527"/>
      <c r="D289" s="527"/>
      <c r="E289" s="555" t="s">
        <v>2852</v>
      </c>
      <c r="F289" s="481"/>
      <c r="G289" s="482"/>
      <c r="H289" s="63"/>
      <c r="I289" s="63"/>
    </row>
    <row r="290" spans="1:9" x14ac:dyDescent="0.35">
      <c r="A290" s="526"/>
      <c r="B290" s="526"/>
      <c r="C290" s="527"/>
      <c r="D290" s="527"/>
      <c r="E290" s="555"/>
      <c r="F290" s="481"/>
      <c r="G290" s="482"/>
      <c r="H290" s="63"/>
      <c r="I290" s="63"/>
    </row>
    <row r="291" spans="1:9" x14ac:dyDescent="0.35">
      <c r="A291" s="526"/>
      <c r="B291" s="526"/>
      <c r="C291" s="484" t="s">
        <v>41</v>
      </c>
      <c r="D291" s="484"/>
      <c r="E291" s="555" t="s">
        <v>2853</v>
      </c>
      <c r="F291" s="481" t="s">
        <v>2854</v>
      </c>
      <c r="G291" s="482">
        <v>20</v>
      </c>
      <c r="H291" s="941"/>
      <c r="I291" s="67" t="str">
        <f>IF(G291*H291=0,"",G291*H291)</f>
        <v/>
      </c>
    </row>
    <row r="292" spans="1:9" x14ac:dyDescent="0.35">
      <c r="A292" s="526"/>
      <c r="B292" s="526"/>
      <c r="C292" s="484"/>
      <c r="D292" s="484"/>
      <c r="E292" s="555"/>
      <c r="F292" s="481"/>
      <c r="G292" s="482"/>
      <c r="H292" s="63"/>
      <c r="I292" s="63"/>
    </row>
    <row r="293" spans="1:9" x14ac:dyDescent="0.35">
      <c r="A293" s="526"/>
      <c r="B293" s="526"/>
      <c r="C293" s="484" t="s">
        <v>44</v>
      </c>
      <c r="D293" s="484"/>
      <c r="E293" s="555" t="s">
        <v>2855</v>
      </c>
      <c r="F293" s="481" t="s">
        <v>702</v>
      </c>
      <c r="G293" s="482">
        <v>760</v>
      </c>
      <c r="H293" s="941"/>
      <c r="I293" s="67" t="str">
        <f>IF(G293*H293=0,"",G293*H293)</f>
        <v/>
      </c>
    </row>
    <row r="294" spans="1:9" x14ac:dyDescent="0.35">
      <c r="A294" s="526"/>
      <c r="B294" s="526"/>
      <c r="C294" s="484"/>
      <c r="D294" s="484"/>
      <c r="E294" s="555"/>
      <c r="F294" s="481"/>
      <c r="G294" s="482"/>
      <c r="H294" s="63"/>
      <c r="I294" s="63"/>
    </row>
    <row r="295" spans="1:9" x14ac:dyDescent="0.35">
      <c r="A295" s="528" t="s">
        <v>2856</v>
      </c>
      <c r="B295" s="526"/>
      <c r="C295" s="484"/>
      <c r="D295" s="484"/>
      <c r="E295" s="485" t="s">
        <v>2857</v>
      </c>
      <c r="F295" s="481"/>
      <c r="G295" s="482"/>
      <c r="H295" s="63"/>
      <c r="I295" s="63"/>
    </row>
    <row r="296" spans="1:9" x14ac:dyDescent="0.35">
      <c r="A296" s="526"/>
      <c r="B296" s="526"/>
      <c r="C296" s="484"/>
      <c r="D296" s="484"/>
      <c r="E296" s="555"/>
      <c r="F296" s="481"/>
      <c r="G296" s="482"/>
      <c r="H296" s="63"/>
      <c r="I296" s="63"/>
    </row>
    <row r="297" spans="1:9" x14ac:dyDescent="0.35">
      <c r="A297" s="526"/>
      <c r="B297" s="528" t="s">
        <v>2849</v>
      </c>
      <c r="C297" s="484"/>
      <c r="D297" s="484"/>
      <c r="E297" s="555" t="s">
        <v>2858</v>
      </c>
      <c r="F297" s="482" t="s">
        <v>1764</v>
      </c>
      <c r="G297" s="482">
        <v>300</v>
      </c>
      <c r="H297" s="941"/>
      <c r="I297" s="67" t="str">
        <f>IF(G297*H297=0,"",G297*H297)</f>
        <v/>
      </c>
    </row>
    <row r="298" spans="1:9" x14ac:dyDescent="0.35">
      <c r="A298" s="526"/>
      <c r="B298" s="526"/>
      <c r="C298" s="484"/>
      <c r="D298" s="484"/>
      <c r="E298" s="555"/>
      <c r="F298" s="481"/>
      <c r="G298" s="482"/>
      <c r="H298" s="63"/>
      <c r="I298" s="63"/>
    </row>
    <row r="299" spans="1:9" x14ac:dyDescent="0.35">
      <c r="A299" s="526"/>
      <c r="B299" s="528" t="s">
        <v>2859</v>
      </c>
      <c r="C299" s="484"/>
      <c r="D299" s="484"/>
      <c r="E299" s="555" t="s">
        <v>2860</v>
      </c>
      <c r="F299" s="482" t="s">
        <v>1764</v>
      </c>
      <c r="G299" s="482">
        <v>300</v>
      </c>
      <c r="H299" s="941"/>
      <c r="I299" s="67" t="str">
        <f>IF(G299*H299=0,"",G299*H299)</f>
        <v/>
      </c>
    </row>
    <row r="300" spans="1:9" x14ac:dyDescent="0.35">
      <c r="A300" s="526"/>
      <c r="B300" s="526"/>
      <c r="C300" s="484"/>
      <c r="D300" s="484"/>
      <c r="E300" s="555"/>
      <c r="F300" s="481"/>
      <c r="G300" s="482"/>
      <c r="H300" s="63"/>
      <c r="I300" s="63"/>
    </row>
    <row r="301" spans="1:9" x14ac:dyDescent="0.35">
      <c r="A301" s="528" t="s">
        <v>2861</v>
      </c>
      <c r="B301" s="526"/>
      <c r="C301" s="484"/>
      <c r="D301" s="484"/>
      <c r="E301" s="485" t="s">
        <v>2862</v>
      </c>
      <c r="F301" s="481" t="s">
        <v>365</v>
      </c>
      <c r="G301" s="482">
        <v>78</v>
      </c>
      <c r="H301" s="941"/>
      <c r="I301" s="67" t="str">
        <f>IF(G301*H301=0,"",G301*H301)</f>
        <v/>
      </c>
    </row>
    <row r="302" spans="1:9" x14ac:dyDescent="0.35">
      <c r="A302" s="526"/>
      <c r="B302" s="526"/>
      <c r="C302" s="484"/>
      <c r="D302" s="484"/>
      <c r="E302" s="555"/>
      <c r="F302" s="481"/>
      <c r="G302" s="482"/>
      <c r="H302" s="63"/>
      <c r="I302" s="63"/>
    </row>
    <row r="303" spans="1:9" x14ac:dyDescent="0.35">
      <c r="A303" s="528" t="s">
        <v>2863</v>
      </c>
      <c r="B303" s="526"/>
      <c r="C303" s="484"/>
      <c r="D303" s="484"/>
      <c r="E303" s="485" t="s">
        <v>2864</v>
      </c>
      <c r="F303" s="481"/>
      <c r="G303" s="482"/>
      <c r="H303" s="63"/>
      <c r="I303" s="63"/>
    </row>
    <row r="304" spans="1:9" x14ac:dyDescent="0.35">
      <c r="A304" s="526"/>
      <c r="B304" s="526"/>
      <c r="C304" s="484"/>
      <c r="D304" s="484"/>
      <c r="E304" s="555"/>
      <c r="F304" s="481"/>
      <c r="G304" s="482"/>
      <c r="H304" s="63"/>
      <c r="I304" s="63"/>
    </row>
    <row r="305" spans="1:9" x14ac:dyDescent="0.35">
      <c r="A305" s="526"/>
      <c r="B305" s="528" t="s">
        <v>2865</v>
      </c>
      <c r="C305" s="484"/>
      <c r="D305" s="484"/>
      <c r="E305" s="555" t="s">
        <v>2866</v>
      </c>
      <c r="F305" s="481" t="s">
        <v>2854</v>
      </c>
      <c r="G305" s="482">
        <v>82</v>
      </c>
      <c r="H305" s="941"/>
      <c r="I305" s="67" t="str">
        <f>IF(G305*H305=0,"",G305*H305)</f>
        <v/>
      </c>
    </row>
    <row r="306" spans="1:9" x14ac:dyDescent="0.35">
      <c r="A306" s="526"/>
      <c r="B306" s="526"/>
      <c r="C306" s="527"/>
      <c r="D306" s="527"/>
      <c r="E306" s="555"/>
      <c r="F306" s="481"/>
      <c r="G306" s="482"/>
      <c r="H306" s="63"/>
      <c r="I306" s="63"/>
    </row>
    <row r="307" spans="1:9" ht="25" x14ac:dyDescent="0.35">
      <c r="A307" s="526"/>
      <c r="B307" s="528" t="s">
        <v>2867</v>
      </c>
      <c r="C307" s="527"/>
      <c r="D307" s="527"/>
      <c r="E307" s="555" t="s">
        <v>2868</v>
      </c>
      <c r="F307" s="481" t="s">
        <v>365</v>
      </c>
      <c r="G307" s="482">
        <v>72</v>
      </c>
      <c r="H307" s="941"/>
      <c r="I307" s="67" t="str">
        <f>IF(G307*H307=0,"",G307*H307)</f>
        <v/>
      </c>
    </row>
    <row r="308" spans="1:9" x14ac:dyDescent="0.35">
      <c r="A308" s="526"/>
      <c r="B308" s="526"/>
      <c r="C308" s="527"/>
      <c r="D308" s="527"/>
      <c r="E308" s="555"/>
      <c r="F308" s="481"/>
      <c r="G308" s="482"/>
      <c r="H308" s="63"/>
      <c r="I308" s="63"/>
    </row>
    <row r="309" spans="1:9" x14ac:dyDescent="0.35">
      <c r="A309" s="526"/>
      <c r="B309" s="526"/>
      <c r="C309" s="527"/>
      <c r="D309" s="527"/>
      <c r="E309" s="555"/>
      <c r="F309" s="481"/>
      <c r="G309" s="482"/>
      <c r="H309" s="63"/>
      <c r="I309" s="63"/>
    </row>
    <row r="310" spans="1:9" x14ac:dyDescent="0.35">
      <c r="A310" s="526"/>
      <c r="B310" s="526"/>
      <c r="C310" s="527"/>
      <c r="D310" s="527"/>
      <c r="E310" s="555"/>
      <c r="F310" s="481"/>
      <c r="G310" s="482"/>
      <c r="H310" s="63"/>
      <c r="I310" s="63"/>
    </row>
    <row r="311" spans="1:9" x14ac:dyDescent="0.35">
      <c r="A311" s="526"/>
      <c r="B311" s="526"/>
      <c r="C311" s="527"/>
      <c r="D311" s="527"/>
      <c r="E311" s="555"/>
      <c r="F311" s="481"/>
      <c r="G311" s="482"/>
      <c r="H311" s="63"/>
      <c r="I311" s="63"/>
    </row>
    <row r="312" spans="1:9" x14ac:dyDescent="0.35">
      <c r="A312" s="526"/>
      <c r="B312" s="526"/>
      <c r="C312" s="527"/>
      <c r="D312" s="527"/>
      <c r="E312" s="485"/>
      <c r="F312" s="524"/>
      <c r="G312" s="525"/>
      <c r="H312" s="118"/>
      <c r="I312" s="118"/>
    </row>
    <row r="313" spans="1:9" x14ac:dyDescent="0.35">
      <c r="A313" s="526"/>
      <c r="B313" s="526"/>
      <c r="C313" s="527"/>
      <c r="D313" s="527"/>
      <c r="E313" s="485"/>
      <c r="F313" s="524"/>
      <c r="G313" s="525"/>
      <c r="H313" s="118"/>
      <c r="I313" s="118"/>
    </row>
    <row r="314" spans="1:9" x14ac:dyDescent="0.35">
      <c r="A314" s="526"/>
      <c r="B314" s="526"/>
      <c r="C314" s="527"/>
      <c r="D314" s="527"/>
      <c r="E314" s="485"/>
      <c r="F314" s="524"/>
      <c r="G314" s="525"/>
      <c r="H314" s="118"/>
      <c r="I314" s="118"/>
    </row>
    <row r="315" spans="1:9" x14ac:dyDescent="0.35">
      <c r="A315" s="526"/>
      <c r="B315" s="526"/>
      <c r="C315" s="527"/>
      <c r="D315" s="527"/>
      <c r="E315" s="485"/>
      <c r="F315" s="524"/>
      <c r="G315" s="525"/>
      <c r="H315" s="118"/>
      <c r="I315" s="118"/>
    </row>
    <row r="316" spans="1:9" x14ac:dyDescent="0.35">
      <c r="A316" s="526"/>
      <c r="B316" s="526"/>
      <c r="C316" s="527"/>
      <c r="D316" s="527"/>
      <c r="E316" s="485"/>
      <c r="F316" s="524"/>
      <c r="G316" s="525"/>
      <c r="H316" s="118"/>
      <c r="I316" s="118"/>
    </row>
    <row r="317" spans="1:9" x14ac:dyDescent="0.35">
      <c r="A317" s="526"/>
      <c r="B317" s="526"/>
      <c r="C317" s="527"/>
      <c r="D317" s="527"/>
      <c r="E317" s="485"/>
      <c r="F317" s="524"/>
      <c r="G317" s="525"/>
      <c r="H317" s="118"/>
      <c r="I317" s="118"/>
    </row>
    <row r="318" spans="1:9" x14ac:dyDescent="0.35">
      <c r="A318" s="526"/>
      <c r="B318" s="526"/>
      <c r="C318" s="527"/>
      <c r="D318" s="527"/>
      <c r="E318" s="485"/>
      <c r="F318" s="524"/>
      <c r="G318" s="525"/>
      <c r="H318" s="118"/>
      <c r="I318" s="118"/>
    </row>
    <row r="319" spans="1:9" x14ac:dyDescent="0.35">
      <c r="A319" s="526"/>
      <c r="B319" s="526"/>
      <c r="C319" s="527"/>
      <c r="D319" s="527"/>
      <c r="E319" s="485"/>
      <c r="F319" s="524"/>
      <c r="G319" s="525"/>
      <c r="H319" s="118"/>
      <c r="I319" s="118"/>
    </row>
    <row r="320" spans="1:9" x14ac:dyDescent="0.35">
      <c r="A320" s="526"/>
      <c r="B320" s="526"/>
      <c r="C320" s="527"/>
      <c r="D320" s="527"/>
      <c r="E320" s="485"/>
      <c r="F320" s="524"/>
      <c r="G320" s="525"/>
      <c r="H320" s="118"/>
      <c r="I320" s="118"/>
    </row>
    <row r="321" spans="1:9" x14ac:dyDescent="0.35">
      <c r="A321" s="526"/>
      <c r="B321" s="526"/>
      <c r="C321" s="527"/>
      <c r="D321" s="527"/>
      <c r="E321" s="485"/>
      <c r="F321" s="524"/>
      <c r="G321" s="525"/>
      <c r="H321" s="118"/>
      <c r="I321" s="118"/>
    </row>
    <row r="322" spans="1:9" x14ac:dyDescent="0.35">
      <c r="A322" s="526"/>
      <c r="B322" s="526"/>
      <c r="C322" s="527"/>
      <c r="D322" s="527"/>
      <c r="E322" s="485"/>
      <c r="F322" s="524"/>
      <c r="G322" s="525"/>
      <c r="H322" s="118"/>
      <c r="I322" s="118"/>
    </row>
    <row r="323" spans="1:9" x14ac:dyDescent="0.35">
      <c r="A323" s="526"/>
      <c r="B323" s="526"/>
      <c r="C323" s="527"/>
      <c r="D323" s="527"/>
      <c r="E323" s="485"/>
      <c r="F323" s="524"/>
      <c r="G323" s="525"/>
      <c r="H323" s="118"/>
      <c r="I323" s="118"/>
    </row>
    <row r="324" spans="1:9" x14ac:dyDescent="0.35">
      <c r="A324" s="526"/>
      <c r="B324" s="526"/>
      <c r="C324" s="527"/>
      <c r="D324" s="527"/>
      <c r="E324" s="485"/>
      <c r="F324" s="524"/>
      <c r="G324" s="525"/>
      <c r="H324" s="118"/>
      <c r="I324" s="118"/>
    </row>
    <row r="325" spans="1:9" x14ac:dyDescent="0.35">
      <c r="A325" s="526"/>
      <c r="B325" s="526"/>
      <c r="C325" s="527"/>
      <c r="D325" s="527"/>
      <c r="E325" s="485"/>
      <c r="F325" s="524"/>
      <c r="G325" s="525"/>
      <c r="H325" s="118"/>
      <c r="I325" s="118"/>
    </row>
    <row r="326" spans="1:9" x14ac:dyDescent="0.35">
      <c r="A326" s="526"/>
      <c r="B326" s="526"/>
      <c r="C326" s="527"/>
      <c r="D326" s="527"/>
      <c r="E326" s="485"/>
      <c r="F326" s="524"/>
      <c r="G326" s="525"/>
      <c r="H326" s="118"/>
      <c r="I326" s="118"/>
    </row>
    <row r="327" spans="1:9" x14ac:dyDescent="0.35">
      <c r="A327" s="526"/>
      <c r="B327" s="526"/>
      <c r="C327" s="527"/>
      <c r="D327" s="527"/>
      <c r="E327" s="485"/>
      <c r="F327" s="524"/>
      <c r="G327" s="525"/>
      <c r="H327" s="118"/>
      <c r="I327" s="118"/>
    </row>
    <row r="328" spans="1:9" x14ac:dyDescent="0.35">
      <c r="A328" s="526"/>
      <c r="B328" s="526"/>
      <c r="C328" s="527"/>
      <c r="D328" s="527"/>
      <c r="E328" s="485"/>
      <c r="F328" s="524"/>
      <c r="G328" s="525"/>
      <c r="H328" s="118"/>
      <c r="I328" s="118"/>
    </row>
    <row r="329" spans="1:9" x14ac:dyDescent="0.35">
      <c r="A329" s="526"/>
      <c r="B329" s="526"/>
      <c r="C329" s="527"/>
      <c r="D329" s="527"/>
      <c r="E329" s="485"/>
      <c r="F329" s="524"/>
      <c r="G329" s="525"/>
      <c r="H329" s="118"/>
      <c r="I329" s="118"/>
    </row>
    <row r="330" spans="1:9" x14ac:dyDescent="0.35">
      <c r="A330" s="526"/>
      <c r="B330" s="526"/>
      <c r="C330" s="527"/>
      <c r="D330" s="527"/>
      <c r="E330" s="485"/>
      <c r="F330" s="524"/>
      <c r="G330" s="525"/>
      <c r="H330" s="118"/>
      <c r="I330" s="118"/>
    </row>
    <row r="331" spans="1:9" x14ac:dyDescent="0.35">
      <c r="A331" s="526"/>
      <c r="B331" s="526"/>
      <c r="C331" s="527"/>
      <c r="D331" s="527"/>
      <c r="E331" s="485"/>
      <c r="F331" s="524"/>
      <c r="G331" s="525"/>
      <c r="H331" s="118"/>
      <c r="I331" s="118"/>
    </row>
    <row r="332" spans="1:9" x14ac:dyDescent="0.35">
      <c r="A332" s="526"/>
      <c r="B332" s="526"/>
      <c r="C332" s="527"/>
      <c r="D332" s="527"/>
      <c r="E332" s="485"/>
      <c r="F332" s="524"/>
      <c r="G332" s="525"/>
      <c r="H332" s="118"/>
      <c r="I332" s="118"/>
    </row>
    <row r="333" spans="1:9" x14ac:dyDescent="0.35">
      <c r="A333" s="526"/>
      <c r="B333" s="526"/>
      <c r="C333" s="527"/>
      <c r="D333" s="527"/>
      <c r="E333" s="485"/>
      <c r="F333" s="524"/>
      <c r="G333" s="525"/>
      <c r="H333" s="118"/>
      <c r="I333" s="118"/>
    </row>
    <row r="334" spans="1:9" x14ac:dyDescent="0.35">
      <c r="A334" s="526"/>
      <c r="B334" s="526"/>
      <c r="C334" s="527"/>
      <c r="D334" s="527"/>
      <c r="E334" s="485"/>
      <c r="F334" s="524"/>
      <c r="G334" s="525"/>
      <c r="H334" s="118"/>
      <c r="I334" s="118"/>
    </row>
    <row r="335" spans="1:9" x14ac:dyDescent="0.35">
      <c r="A335" s="526"/>
      <c r="B335" s="526"/>
      <c r="C335" s="527"/>
      <c r="D335" s="527"/>
      <c r="E335" s="485"/>
      <c r="F335" s="524"/>
      <c r="G335" s="525"/>
      <c r="H335" s="118"/>
      <c r="I335" s="118"/>
    </row>
    <row r="336" spans="1:9" x14ac:dyDescent="0.35">
      <c r="A336" s="526"/>
      <c r="B336" s="526"/>
      <c r="C336" s="527"/>
      <c r="D336" s="527"/>
      <c r="E336" s="485"/>
      <c r="F336" s="524"/>
      <c r="G336" s="525"/>
      <c r="H336" s="118"/>
      <c r="I336" s="118"/>
    </row>
    <row r="337" spans="1:9" x14ac:dyDescent="0.35">
      <c r="A337" s="526"/>
      <c r="B337" s="526"/>
      <c r="C337" s="527"/>
      <c r="D337" s="527"/>
      <c r="E337" s="485"/>
      <c r="F337" s="524"/>
      <c r="G337" s="525"/>
      <c r="H337" s="118"/>
      <c r="I337" s="118"/>
    </row>
    <row r="338" spans="1:9" x14ac:dyDescent="0.35">
      <c r="A338" s="526"/>
      <c r="B338" s="526"/>
      <c r="C338" s="527"/>
      <c r="D338" s="527"/>
      <c r="E338" s="485"/>
      <c r="F338" s="524"/>
      <c r="G338" s="525"/>
      <c r="H338" s="118"/>
      <c r="I338" s="118"/>
    </row>
    <row r="339" spans="1:9" x14ac:dyDescent="0.35">
      <c r="A339" s="526"/>
      <c r="B339" s="526"/>
      <c r="C339" s="527"/>
      <c r="D339" s="527"/>
      <c r="E339" s="485"/>
      <c r="F339" s="524"/>
      <c r="G339" s="525"/>
      <c r="H339" s="118"/>
      <c r="I339" s="118"/>
    </row>
    <row r="340" spans="1:9" x14ac:dyDescent="0.35">
      <c r="A340" s="526"/>
      <c r="B340" s="526"/>
      <c r="C340" s="527"/>
      <c r="D340" s="527"/>
      <c r="E340" s="485"/>
      <c r="F340" s="524"/>
      <c r="G340" s="525"/>
      <c r="H340" s="118"/>
      <c r="I340" s="118"/>
    </row>
    <row r="341" spans="1:9" x14ac:dyDescent="0.35">
      <c r="A341" s="526"/>
      <c r="B341" s="526"/>
      <c r="C341" s="527"/>
      <c r="D341" s="527"/>
      <c r="E341" s="485"/>
      <c r="F341" s="524"/>
      <c r="G341" s="525"/>
      <c r="H341" s="118"/>
      <c r="I341" s="118"/>
    </row>
    <row r="342" spans="1:9" x14ac:dyDescent="0.35">
      <c r="A342" s="526"/>
      <c r="B342" s="526"/>
      <c r="C342" s="527"/>
      <c r="D342" s="527"/>
      <c r="E342" s="485"/>
      <c r="F342" s="524"/>
      <c r="G342" s="525"/>
      <c r="H342" s="118"/>
      <c r="I342" s="118"/>
    </row>
    <row r="343" spans="1:9" x14ac:dyDescent="0.35">
      <c r="A343" s="526"/>
      <c r="B343" s="526"/>
      <c r="C343" s="527"/>
      <c r="D343" s="527"/>
      <c r="E343" s="485"/>
      <c r="F343" s="524"/>
      <c r="G343" s="525"/>
      <c r="H343" s="118"/>
      <c r="I343" s="118"/>
    </row>
    <row r="344" spans="1:9" ht="15.75" customHeight="1" x14ac:dyDescent="0.35">
      <c r="A344" s="526"/>
      <c r="B344" s="526"/>
      <c r="C344" s="527"/>
      <c r="D344" s="527"/>
      <c r="E344" s="485"/>
      <c r="F344" s="524"/>
      <c r="G344" s="525"/>
      <c r="H344" s="118"/>
      <c r="I344" s="118"/>
    </row>
    <row r="345" spans="1:9" x14ac:dyDescent="0.35">
      <c r="A345" s="526"/>
      <c r="B345" s="526"/>
      <c r="C345" s="527"/>
      <c r="D345" s="527"/>
      <c r="E345" s="485"/>
      <c r="F345" s="524"/>
      <c r="G345" s="525"/>
      <c r="H345" s="118"/>
      <c r="I345" s="118"/>
    </row>
    <row r="346" spans="1:9" x14ac:dyDescent="0.35">
      <c r="A346" s="526"/>
      <c r="B346" s="526"/>
      <c r="C346" s="527"/>
      <c r="D346" s="527"/>
      <c r="E346" s="485"/>
      <c r="F346" s="524"/>
      <c r="G346" s="525"/>
      <c r="H346" s="118"/>
      <c r="I346" s="118"/>
    </row>
    <row r="347" spans="1:9" x14ac:dyDescent="0.35">
      <c r="A347" s="499" t="s">
        <v>172</v>
      </c>
      <c r="B347" s="499"/>
      <c r="C347" s="499"/>
      <c r="D347" s="499"/>
      <c r="E347" s="500"/>
      <c r="F347" s="501"/>
      <c r="G347" s="502"/>
      <c r="H347" s="499"/>
      <c r="I347" s="64" t="str">
        <f>IF(SUM(I277:I346)=0,"",SUM(I277:I346))</f>
        <v/>
      </c>
    </row>
    <row r="348" spans="1:9" x14ac:dyDescent="0.35">
      <c r="A348" s="627" t="s">
        <v>2447</v>
      </c>
      <c r="B348" s="627"/>
      <c r="C348" s="628"/>
      <c r="D348" s="628"/>
      <c r="E348" s="629" t="s">
        <v>12</v>
      </c>
      <c r="F348" s="472" t="s">
        <v>13</v>
      </c>
      <c r="G348" s="473" t="s">
        <v>14</v>
      </c>
      <c r="H348" s="114" t="s">
        <v>15</v>
      </c>
      <c r="I348" s="114" t="s">
        <v>16</v>
      </c>
    </row>
    <row r="349" spans="1:9" x14ac:dyDescent="0.35">
      <c r="A349" s="526"/>
      <c r="B349" s="526"/>
      <c r="C349" s="527"/>
      <c r="D349" s="527"/>
      <c r="E349" s="485"/>
      <c r="F349" s="524"/>
      <c r="G349" s="525"/>
      <c r="H349" s="118"/>
      <c r="I349" s="118"/>
    </row>
    <row r="350" spans="1:9" x14ac:dyDescent="0.35">
      <c r="A350" s="478" t="s">
        <v>2612</v>
      </c>
      <c r="B350" s="479"/>
      <c r="C350" s="480"/>
      <c r="D350" s="480"/>
      <c r="E350" s="478" t="s">
        <v>2613</v>
      </c>
      <c r="F350" s="480"/>
      <c r="G350" s="480"/>
      <c r="H350" s="552"/>
      <c r="I350" s="552"/>
    </row>
    <row r="351" spans="1:9" x14ac:dyDescent="0.35">
      <c r="A351" s="526"/>
      <c r="B351" s="526"/>
      <c r="C351" s="527"/>
      <c r="D351" s="527"/>
      <c r="E351" s="485"/>
      <c r="F351" s="524"/>
      <c r="G351" s="525"/>
      <c r="H351" s="118"/>
      <c r="I351" s="118"/>
    </row>
    <row r="352" spans="1:9" x14ac:dyDescent="0.35">
      <c r="A352" s="483" t="s">
        <v>2618</v>
      </c>
      <c r="B352" s="483"/>
      <c r="C352" s="484"/>
      <c r="D352" s="484"/>
      <c r="E352" s="485" t="s">
        <v>2619</v>
      </c>
      <c r="F352" s="482"/>
      <c r="G352" s="482"/>
      <c r="H352" s="482"/>
      <c r="I352" s="65"/>
    </row>
    <row r="353" spans="1:9" x14ac:dyDescent="0.35">
      <c r="A353" s="483"/>
      <c r="B353" s="483"/>
      <c r="C353" s="484"/>
      <c r="D353" s="484"/>
      <c r="E353" s="485"/>
      <c r="F353" s="482"/>
      <c r="G353" s="482"/>
      <c r="H353" s="482"/>
      <c r="I353" s="65"/>
    </row>
    <row r="354" spans="1:9" ht="25" x14ac:dyDescent="0.35">
      <c r="A354" s="483"/>
      <c r="B354" s="483" t="s">
        <v>2620</v>
      </c>
      <c r="C354" s="484"/>
      <c r="D354" s="484"/>
      <c r="E354" s="555" t="s">
        <v>2621</v>
      </c>
      <c r="F354" s="482" t="s">
        <v>60</v>
      </c>
      <c r="G354" s="482" t="s">
        <v>2539</v>
      </c>
      <c r="H354" s="482" t="s">
        <v>2523</v>
      </c>
      <c r="I354" s="65">
        <v>50000</v>
      </c>
    </row>
    <row r="355" spans="1:9" x14ac:dyDescent="0.35">
      <c r="A355" s="483"/>
      <c r="B355" s="483"/>
      <c r="C355" s="484"/>
      <c r="D355" s="484"/>
      <c r="E355" s="555"/>
      <c r="F355" s="482"/>
      <c r="G355" s="482"/>
      <c r="H355" s="482"/>
      <c r="I355" s="65"/>
    </row>
    <row r="356" spans="1:9" ht="25" x14ac:dyDescent="0.35">
      <c r="A356" s="483"/>
      <c r="B356" s="483" t="s">
        <v>2622</v>
      </c>
      <c r="C356" s="484"/>
      <c r="D356" s="484"/>
      <c r="E356" s="555" t="s">
        <v>2623</v>
      </c>
      <c r="F356" s="481" t="s">
        <v>46</v>
      </c>
      <c r="G356" s="66">
        <f>I354</f>
        <v>50000</v>
      </c>
      <c r="H356" s="943"/>
      <c r="I356" s="67" t="str">
        <f>IF(G356*H356=0,"",G356*H356)</f>
        <v/>
      </c>
    </row>
    <row r="357" spans="1:9" x14ac:dyDescent="0.35">
      <c r="A357" s="526"/>
      <c r="B357" s="526"/>
      <c r="C357" s="527"/>
      <c r="D357" s="527"/>
      <c r="E357" s="485"/>
      <c r="F357" s="524"/>
      <c r="G357" s="525"/>
      <c r="H357" s="118"/>
      <c r="I357" s="118"/>
    </row>
    <row r="358" spans="1:9" x14ac:dyDescent="0.35">
      <c r="A358" s="483" t="s">
        <v>2624</v>
      </c>
      <c r="B358" s="483"/>
      <c r="C358" s="484"/>
      <c r="D358" s="484"/>
      <c r="E358" s="485" t="s">
        <v>2625</v>
      </c>
      <c r="F358" s="482"/>
      <c r="G358" s="482"/>
      <c r="H358" s="63"/>
      <c r="I358" s="65"/>
    </row>
    <row r="359" spans="1:9" x14ac:dyDescent="0.35">
      <c r="A359" s="483"/>
      <c r="B359" s="483"/>
      <c r="C359" s="484"/>
      <c r="D359" s="484"/>
      <c r="E359" s="485"/>
      <c r="F359" s="482"/>
      <c r="G359" s="482"/>
      <c r="H359" s="63"/>
      <c r="I359" s="65"/>
    </row>
    <row r="360" spans="1:9" ht="25" x14ac:dyDescent="0.35">
      <c r="A360" s="483"/>
      <c r="B360" s="483" t="s">
        <v>2626</v>
      </c>
      <c r="C360" s="484"/>
      <c r="D360" s="484"/>
      <c r="E360" s="555" t="s">
        <v>2627</v>
      </c>
      <c r="F360" s="482"/>
      <c r="G360" s="482"/>
      <c r="H360" s="63"/>
      <c r="I360" s="65"/>
    </row>
    <row r="361" spans="1:9" x14ac:dyDescent="0.35">
      <c r="A361" s="483"/>
      <c r="B361" s="483"/>
      <c r="C361" s="484"/>
      <c r="D361" s="484"/>
      <c r="E361" s="555"/>
      <c r="F361" s="482"/>
      <c r="G361" s="482"/>
      <c r="H361" s="63"/>
      <c r="I361" s="65"/>
    </row>
    <row r="362" spans="1:9" x14ac:dyDescent="0.35">
      <c r="A362" s="483"/>
      <c r="B362" s="483"/>
      <c r="C362" s="484" t="s">
        <v>41</v>
      </c>
      <c r="D362" s="484"/>
      <c r="E362" s="555" t="s">
        <v>2628</v>
      </c>
      <c r="F362" s="482" t="s">
        <v>660</v>
      </c>
      <c r="G362" s="482">
        <v>140</v>
      </c>
      <c r="H362" s="941"/>
      <c r="I362" s="67" t="str">
        <f>IF(G362*H362=0,"",G362*H362)</f>
        <v/>
      </c>
    </row>
    <row r="363" spans="1:9" x14ac:dyDescent="0.35">
      <c r="A363" s="483"/>
      <c r="B363" s="483"/>
      <c r="C363" s="484"/>
      <c r="D363" s="484"/>
      <c r="E363" s="555"/>
      <c r="F363" s="482"/>
      <c r="G363" s="482"/>
      <c r="H363" s="63"/>
      <c r="I363" s="65"/>
    </row>
    <row r="364" spans="1:9" x14ac:dyDescent="0.35">
      <c r="A364" s="483"/>
      <c r="B364" s="483"/>
      <c r="C364" s="484" t="s">
        <v>44</v>
      </c>
      <c r="D364" s="484"/>
      <c r="E364" s="555" t="s">
        <v>2629</v>
      </c>
      <c r="F364" s="482" t="s">
        <v>660</v>
      </c>
      <c r="G364" s="482">
        <v>270</v>
      </c>
      <c r="H364" s="941"/>
      <c r="I364" s="67" t="str">
        <f>IF(G364*H364=0,"",G364*H364)</f>
        <v/>
      </c>
    </row>
    <row r="365" spans="1:9" x14ac:dyDescent="0.35">
      <c r="A365" s="483"/>
      <c r="B365" s="483"/>
      <c r="C365" s="484"/>
      <c r="D365" s="484"/>
      <c r="E365" s="555"/>
      <c r="F365" s="482"/>
      <c r="G365" s="482"/>
      <c r="H365" s="63"/>
      <c r="I365" s="67"/>
    </row>
    <row r="366" spans="1:9" x14ac:dyDescent="0.35">
      <c r="A366" s="483"/>
      <c r="B366" s="483"/>
      <c r="C366" s="484" t="s">
        <v>339</v>
      </c>
      <c r="D366" s="484"/>
      <c r="E366" s="555" t="s">
        <v>2630</v>
      </c>
      <c r="F366" s="482" t="s">
        <v>660</v>
      </c>
      <c r="G366" s="482">
        <v>350</v>
      </c>
      <c r="H366" s="941"/>
      <c r="I366" s="67" t="str">
        <f>IF(G366*H366=0,"",G366*H366)</f>
        <v/>
      </c>
    </row>
    <row r="367" spans="1:9" x14ac:dyDescent="0.35">
      <c r="A367" s="483"/>
      <c r="B367" s="483"/>
      <c r="C367" s="484"/>
      <c r="D367" s="484"/>
      <c r="E367" s="555"/>
      <c r="F367" s="482"/>
      <c r="G367" s="482"/>
      <c r="H367" s="63"/>
      <c r="I367" s="67"/>
    </row>
    <row r="368" spans="1:9" x14ac:dyDescent="0.35">
      <c r="A368" s="483"/>
      <c r="B368" s="483"/>
      <c r="C368" s="484" t="s">
        <v>82</v>
      </c>
      <c r="D368" s="484"/>
      <c r="E368" s="555" t="s">
        <v>2869</v>
      </c>
      <c r="F368" s="482" t="s">
        <v>660</v>
      </c>
      <c r="G368" s="482">
        <v>130</v>
      </c>
      <c r="H368" s="941"/>
      <c r="I368" s="67" t="str">
        <f>IF(G368*H368=0,"",G368*H368)</f>
        <v/>
      </c>
    </row>
    <row r="369" spans="1:9" x14ac:dyDescent="0.35">
      <c r="A369" s="526"/>
      <c r="B369" s="526"/>
      <c r="C369" s="527"/>
      <c r="D369" s="527"/>
      <c r="E369" s="485"/>
      <c r="F369" s="524"/>
      <c r="G369" s="525"/>
      <c r="H369" s="118"/>
      <c r="I369" s="118"/>
    </row>
    <row r="370" spans="1:9" ht="25" x14ac:dyDescent="0.35">
      <c r="A370" s="483"/>
      <c r="B370" s="483" t="s">
        <v>2631</v>
      </c>
      <c r="C370" s="484"/>
      <c r="D370" s="484"/>
      <c r="E370" s="555" t="s">
        <v>2632</v>
      </c>
      <c r="F370" s="482" t="s">
        <v>660</v>
      </c>
      <c r="G370" s="482">
        <v>250</v>
      </c>
      <c r="H370" s="941"/>
      <c r="I370" s="67" t="str">
        <f>IF(G370*H370=0,"",G370*H370)</f>
        <v/>
      </c>
    </row>
    <row r="371" spans="1:9" x14ac:dyDescent="0.35">
      <c r="A371" s="483"/>
      <c r="B371" s="483"/>
      <c r="C371" s="484"/>
      <c r="D371" s="484"/>
      <c r="E371" s="555"/>
      <c r="F371" s="482"/>
      <c r="G371" s="482"/>
      <c r="H371" s="63"/>
      <c r="I371" s="67"/>
    </row>
    <row r="372" spans="1:9" x14ac:dyDescent="0.35">
      <c r="A372" s="483" t="s">
        <v>2633</v>
      </c>
      <c r="B372" s="483"/>
      <c r="C372" s="484"/>
      <c r="D372" s="484"/>
      <c r="E372" s="485" t="s">
        <v>2634</v>
      </c>
      <c r="F372" s="482"/>
      <c r="G372" s="482"/>
      <c r="H372" s="63"/>
      <c r="I372" s="65"/>
    </row>
    <row r="373" spans="1:9" x14ac:dyDescent="0.35">
      <c r="A373" s="483"/>
      <c r="B373" s="483"/>
      <c r="C373" s="484"/>
      <c r="D373" s="484"/>
      <c r="E373" s="485"/>
      <c r="F373" s="482"/>
      <c r="G373" s="482"/>
      <c r="H373" s="63"/>
      <c r="I373" s="65"/>
    </row>
    <row r="374" spans="1:9" x14ac:dyDescent="0.35">
      <c r="A374" s="483"/>
      <c r="B374" s="483" t="s">
        <v>2635</v>
      </c>
      <c r="C374" s="484"/>
      <c r="D374" s="484"/>
      <c r="E374" s="555" t="s">
        <v>2556</v>
      </c>
      <c r="F374" s="482" t="s">
        <v>2512</v>
      </c>
      <c r="G374" s="482" t="s">
        <v>2472</v>
      </c>
      <c r="H374" s="482" t="s">
        <v>2473</v>
      </c>
      <c r="I374" s="866"/>
    </row>
    <row r="375" spans="1:9" x14ac:dyDescent="0.35">
      <c r="A375" s="483"/>
      <c r="B375" s="483"/>
      <c r="C375" s="484"/>
      <c r="D375" s="484"/>
      <c r="E375" s="555"/>
      <c r="F375" s="482"/>
      <c r="G375" s="482"/>
      <c r="H375" s="482"/>
      <c r="I375" s="65"/>
    </row>
    <row r="376" spans="1:9" x14ac:dyDescent="0.35">
      <c r="A376" s="483"/>
      <c r="B376" s="483" t="s">
        <v>2636</v>
      </c>
      <c r="C376" s="484"/>
      <c r="D376" s="484"/>
      <c r="E376" s="555" t="s">
        <v>2637</v>
      </c>
      <c r="F376" s="482" t="s">
        <v>2512</v>
      </c>
      <c r="G376" s="482" t="s">
        <v>2472</v>
      </c>
      <c r="H376" s="482" t="s">
        <v>2473</v>
      </c>
      <c r="I376" s="866"/>
    </row>
    <row r="377" spans="1:9" x14ac:dyDescent="0.35">
      <c r="A377" s="483"/>
      <c r="B377" s="483"/>
      <c r="C377" s="484"/>
      <c r="D377" s="484"/>
      <c r="E377" s="555"/>
      <c r="F377" s="482"/>
      <c r="G377" s="482"/>
      <c r="H377" s="482"/>
      <c r="I377" s="65"/>
    </row>
    <row r="378" spans="1:9" x14ac:dyDescent="0.35">
      <c r="A378" s="483" t="s">
        <v>2638</v>
      </c>
      <c r="B378" s="483"/>
      <c r="C378" s="484"/>
      <c r="D378" s="484"/>
      <c r="E378" s="485" t="s">
        <v>2639</v>
      </c>
      <c r="F378" s="482"/>
      <c r="G378" s="482"/>
      <c r="H378" s="63"/>
      <c r="I378" s="65"/>
    </row>
    <row r="379" spans="1:9" x14ac:dyDescent="0.35">
      <c r="A379" s="483"/>
      <c r="B379" s="483"/>
      <c r="C379" s="484"/>
      <c r="D379" s="484"/>
      <c r="E379" s="485"/>
      <c r="F379" s="482"/>
      <c r="G379" s="482"/>
      <c r="H379" s="63"/>
      <c r="I379" s="65"/>
    </row>
    <row r="380" spans="1:9" ht="15" customHeight="1" x14ac:dyDescent="0.35">
      <c r="A380" s="483"/>
      <c r="B380" s="483" t="s">
        <v>2640</v>
      </c>
      <c r="C380" s="484"/>
      <c r="D380" s="484"/>
      <c r="E380" s="555" t="s">
        <v>2641</v>
      </c>
      <c r="F380" s="482" t="s">
        <v>660</v>
      </c>
      <c r="G380" s="482">
        <v>10</v>
      </c>
      <c r="H380" s="941"/>
      <c r="I380" s="67" t="str">
        <f>IF(G380*H380=0,"",G380*H380)</f>
        <v/>
      </c>
    </row>
    <row r="381" spans="1:9" x14ac:dyDescent="0.35">
      <c r="A381" s="483"/>
      <c r="B381" s="483"/>
      <c r="C381" s="484"/>
      <c r="D381" s="484"/>
      <c r="E381" s="555"/>
      <c r="F381" s="482"/>
      <c r="G381" s="482"/>
      <c r="H381" s="63"/>
      <c r="I381" s="65"/>
    </row>
    <row r="382" spans="1:9" x14ac:dyDescent="0.35">
      <c r="A382" s="483"/>
      <c r="B382" s="483" t="s">
        <v>2642</v>
      </c>
      <c r="C382" s="484"/>
      <c r="D382" s="484"/>
      <c r="E382" s="555" t="s">
        <v>2643</v>
      </c>
      <c r="F382" s="482" t="s">
        <v>660</v>
      </c>
      <c r="G382" s="482">
        <v>10</v>
      </c>
      <c r="H382" s="941"/>
      <c r="I382" s="67" t="str">
        <f>IF(G382*H382=0,"",G382*H382)</f>
        <v/>
      </c>
    </row>
    <row r="383" spans="1:9" x14ac:dyDescent="0.35">
      <c r="A383" s="483"/>
      <c r="B383" s="483"/>
      <c r="C383" s="484"/>
      <c r="D383" s="484"/>
      <c r="E383" s="555"/>
      <c r="F383" s="482"/>
      <c r="G383" s="482"/>
      <c r="H383" s="63"/>
      <c r="I383" s="65"/>
    </row>
    <row r="384" spans="1:9" x14ac:dyDescent="0.35">
      <c r="A384" s="483"/>
      <c r="B384" s="483" t="s">
        <v>2644</v>
      </c>
      <c r="C384" s="484"/>
      <c r="D384" s="484"/>
      <c r="E384" s="555" t="s">
        <v>2645</v>
      </c>
      <c r="F384" s="482" t="s">
        <v>660</v>
      </c>
      <c r="G384" s="482">
        <v>10</v>
      </c>
      <c r="H384" s="941"/>
      <c r="I384" s="67" t="str">
        <f>IF(G384*H384=0,"",G384*H384)</f>
        <v/>
      </c>
    </row>
    <row r="385" spans="1:9" x14ac:dyDescent="0.35">
      <c r="A385" s="483"/>
      <c r="B385" s="483"/>
      <c r="C385" s="484"/>
      <c r="D385" s="484"/>
      <c r="E385" s="555"/>
      <c r="F385" s="482"/>
      <c r="G385" s="482"/>
      <c r="H385" s="63"/>
      <c r="I385" s="67"/>
    </row>
    <row r="386" spans="1:9" ht="25" x14ac:dyDescent="0.35">
      <c r="A386" s="483" t="s">
        <v>2646</v>
      </c>
      <c r="B386" s="483"/>
      <c r="C386" s="484"/>
      <c r="D386" s="484"/>
      <c r="E386" s="485" t="s">
        <v>2647</v>
      </c>
      <c r="F386" s="481"/>
      <c r="G386" s="482"/>
      <c r="H386" s="63"/>
      <c r="I386" s="65"/>
    </row>
    <row r="387" spans="1:9" x14ac:dyDescent="0.35">
      <c r="A387" s="483"/>
      <c r="B387" s="483"/>
      <c r="C387" s="484"/>
      <c r="D387" s="484"/>
      <c r="E387" s="485"/>
      <c r="F387" s="481"/>
      <c r="G387" s="482"/>
      <c r="H387" s="63"/>
      <c r="I387" s="65"/>
    </row>
    <row r="388" spans="1:9" ht="25" x14ac:dyDescent="0.35">
      <c r="A388" s="483"/>
      <c r="B388" s="483" t="s">
        <v>2649</v>
      </c>
      <c r="C388" s="484"/>
      <c r="D388" s="484"/>
      <c r="E388" s="555" t="s">
        <v>2650</v>
      </c>
      <c r="F388" s="482" t="s">
        <v>660</v>
      </c>
      <c r="G388" s="482">
        <v>6</v>
      </c>
      <c r="H388" s="941"/>
      <c r="I388" s="67" t="str">
        <f>IF(G388*H388=0,"",G388*H388)</f>
        <v/>
      </c>
    </row>
    <row r="389" spans="1:9" ht="15.75" customHeight="1" x14ac:dyDescent="0.35">
      <c r="A389" s="483"/>
      <c r="B389" s="483"/>
      <c r="C389" s="484"/>
      <c r="D389" s="484"/>
      <c r="E389" s="555"/>
      <c r="F389" s="482"/>
      <c r="G389" s="482"/>
      <c r="H389" s="63"/>
      <c r="I389" s="65"/>
    </row>
    <row r="390" spans="1:9" ht="25" x14ac:dyDescent="0.35">
      <c r="A390" s="483"/>
      <c r="B390" s="483" t="s">
        <v>2651</v>
      </c>
      <c r="C390" s="484"/>
      <c r="D390" s="484"/>
      <c r="E390" s="555" t="s">
        <v>2652</v>
      </c>
      <c r="F390" s="482" t="s">
        <v>660</v>
      </c>
      <c r="G390" s="482">
        <v>20</v>
      </c>
      <c r="H390" s="941"/>
      <c r="I390" s="67" t="str">
        <f>IF(G390*H390=0,"",G390*H390)</f>
        <v/>
      </c>
    </row>
    <row r="391" spans="1:9" ht="15.75" customHeight="1" x14ac:dyDescent="0.35">
      <c r="A391" s="483"/>
      <c r="B391" s="483"/>
      <c r="C391" s="484"/>
      <c r="D391" s="484"/>
      <c r="E391" s="555"/>
      <c r="F391" s="482"/>
      <c r="G391" s="482"/>
      <c r="H391" s="63"/>
      <c r="I391" s="67"/>
    </row>
    <row r="392" spans="1:9" ht="25" x14ac:dyDescent="0.35">
      <c r="A392" s="483"/>
      <c r="B392" s="483" t="s">
        <v>2653</v>
      </c>
      <c r="C392" s="484"/>
      <c r="D392" s="484"/>
      <c r="E392" s="555" t="s">
        <v>2654</v>
      </c>
      <c r="F392" s="482" t="s">
        <v>660</v>
      </c>
      <c r="G392" s="482">
        <v>4</v>
      </c>
      <c r="H392" s="941"/>
      <c r="I392" s="67" t="str">
        <f>IF(G392*H392=0,"",G392*H392)</f>
        <v/>
      </c>
    </row>
    <row r="393" spans="1:9" x14ac:dyDescent="0.35">
      <c r="A393" s="526"/>
      <c r="B393" s="526"/>
      <c r="C393" s="527"/>
      <c r="D393" s="527"/>
      <c r="E393" s="485"/>
      <c r="F393" s="524"/>
      <c r="G393" s="525"/>
      <c r="H393" s="118"/>
      <c r="I393" s="118"/>
    </row>
    <row r="394" spans="1:9" x14ac:dyDescent="0.35">
      <c r="A394" s="483" t="s">
        <v>2655</v>
      </c>
      <c r="B394" s="483"/>
      <c r="C394" s="484"/>
      <c r="D394" s="484"/>
      <c r="E394" s="555" t="s">
        <v>2656</v>
      </c>
      <c r="F394" s="482" t="s">
        <v>1764</v>
      </c>
      <c r="G394" s="482">
        <v>60</v>
      </c>
      <c r="H394" s="941"/>
      <c r="I394" s="67" t="str">
        <f>IF(G394*H394=0,"",G394*H394)</f>
        <v/>
      </c>
    </row>
    <row r="395" spans="1:9" ht="15.75" customHeight="1" x14ac:dyDescent="0.35">
      <c r="A395" s="483"/>
      <c r="B395" s="483"/>
      <c r="C395" s="484"/>
      <c r="D395" s="484"/>
      <c r="E395" s="555"/>
      <c r="F395" s="482"/>
      <c r="G395" s="482"/>
      <c r="H395" s="63"/>
      <c r="I395" s="67"/>
    </row>
    <row r="396" spans="1:9" x14ac:dyDescent="0.35">
      <c r="A396" s="526"/>
      <c r="B396" s="526"/>
      <c r="C396" s="527"/>
      <c r="D396" s="527"/>
      <c r="E396" s="485"/>
      <c r="F396" s="524"/>
      <c r="G396" s="525"/>
      <c r="H396" s="118"/>
      <c r="I396" s="118"/>
    </row>
    <row r="397" spans="1:9" x14ac:dyDescent="0.35">
      <c r="A397" s="526"/>
      <c r="B397" s="526"/>
      <c r="C397" s="527"/>
      <c r="D397" s="527"/>
      <c r="E397" s="485"/>
      <c r="F397" s="524"/>
      <c r="G397" s="525"/>
      <c r="H397" s="118"/>
      <c r="I397" s="118"/>
    </row>
    <row r="398" spans="1:9" x14ac:dyDescent="0.35">
      <c r="A398" s="526"/>
      <c r="B398" s="526"/>
      <c r="C398" s="527"/>
      <c r="D398" s="527"/>
      <c r="E398" s="485"/>
      <c r="F398" s="524"/>
      <c r="G398" s="525"/>
      <c r="H398" s="118"/>
      <c r="I398" s="118"/>
    </row>
    <row r="399" spans="1:9" x14ac:dyDescent="0.35">
      <c r="A399" s="526"/>
      <c r="B399" s="526"/>
      <c r="C399" s="527"/>
      <c r="D399" s="527"/>
      <c r="E399" s="485"/>
      <c r="F399" s="524"/>
      <c r="G399" s="525"/>
      <c r="H399" s="118"/>
      <c r="I399" s="118"/>
    </row>
    <row r="400" spans="1:9" x14ac:dyDescent="0.35">
      <c r="A400" s="526"/>
      <c r="B400" s="526"/>
      <c r="C400" s="527"/>
      <c r="D400" s="527"/>
      <c r="E400" s="485"/>
      <c r="F400" s="524"/>
      <c r="G400" s="525"/>
      <c r="H400" s="118"/>
      <c r="I400" s="118"/>
    </row>
    <row r="401" spans="1:9" x14ac:dyDescent="0.35">
      <c r="A401" s="526"/>
      <c r="B401" s="526"/>
      <c r="C401" s="527"/>
      <c r="D401" s="527"/>
      <c r="E401" s="485"/>
      <c r="F401" s="524"/>
      <c r="G401" s="525"/>
      <c r="H401" s="118"/>
      <c r="I401" s="118"/>
    </row>
    <row r="402" spans="1:9" x14ac:dyDescent="0.35">
      <c r="A402" s="526"/>
      <c r="B402" s="526"/>
      <c r="C402" s="527"/>
      <c r="D402" s="527"/>
      <c r="E402" s="485"/>
      <c r="F402" s="524"/>
      <c r="G402" s="525"/>
      <c r="H402" s="118"/>
      <c r="I402" s="118"/>
    </row>
    <row r="403" spans="1:9" x14ac:dyDescent="0.35">
      <c r="A403" s="526"/>
      <c r="B403" s="526"/>
      <c r="C403" s="527"/>
      <c r="D403" s="527"/>
      <c r="E403" s="485"/>
      <c r="F403" s="524"/>
      <c r="G403" s="525"/>
      <c r="H403" s="118"/>
      <c r="I403" s="118"/>
    </row>
    <row r="404" spans="1:9" x14ac:dyDescent="0.35">
      <c r="A404" s="526"/>
      <c r="B404" s="526"/>
      <c r="C404" s="527"/>
      <c r="D404" s="527"/>
      <c r="E404" s="485"/>
      <c r="F404" s="524"/>
      <c r="G404" s="525"/>
      <c r="H404" s="118"/>
      <c r="I404" s="118"/>
    </row>
    <row r="405" spans="1:9" x14ac:dyDescent="0.35">
      <c r="A405" s="526"/>
      <c r="B405" s="526"/>
      <c r="C405" s="527"/>
      <c r="D405" s="527"/>
      <c r="E405" s="485"/>
      <c r="F405" s="524"/>
      <c r="G405" s="525"/>
      <c r="H405" s="118"/>
      <c r="I405" s="118"/>
    </row>
    <row r="406" spans="1:9" x14ac:dyDescent="0.35">
      <c r="A406" s="526"/>
      <c r="B406" s="526"/>
      <c r="C406" s="527"/>
      <c r="D406" s="527"/>
      <c r="E406" s="485"/>
      <c r="F406" s="524"/>
      <c r="G406" s="525"/>
      <c r="H406" s="118"/>
      <c r="I406" s="118"/>
    </row>
    <row r="407" spans="1:9" x14ac:dyDescent="0.35">
      <c r="A407" s="526"/>
      <c r="B407" s="526"/>
      <c r="C407" s="527"/>
      <c r="D407" s="527"/>
      <c r="E407" s="485"/>
      <c r="F407" s="524"/>
      <c r="G407" s="525"/>
      <c r="H407" s="118"/>
      <c r="I407" s="118"/>
    </row>
    <row r="408" spans="1:9" x14ac:dyDescent="0.35">
      <c r="A408" s="526"/>
      <c r="B408" s="526"/>
      <c r="C408" s="527"/>
      <c r="D408" s="527"/>
      <c r="E408" s="485"/>
      <c r="F408" s="524"/>
      <c r="G408" s="525"/>
      <c r="H408" s="118"/>
      <c r="I408" s="118"/>
    </row>
    <row r="409" spans="1:9" x14ac:dyDescent="0.35">
      <c r="A409" s="526"/>
      <c r="B409" s="526"/>
      <c r="C409" s="527"/>
      <c r="D409" s="527"/>
      <c r="E409" s="485"/>
      <c r="F409" s="524"/>
      <c r="G409" s="525"/>
      <c r="H409" s="118"/>
      <c r="I409" s="118"/>
    </row>
    <row r="410" spans="1:9" x14ac:dyDescent="0.35">
      <c r="A410" s="499" t="s">
        <v>172</v>
      </c>
      <c r="B410" s="499"/>
      <c r="C410" s="499"/>
      <c r="D410" s="499"/>
      <c r="E410" s="500"/>
      <c r="F410" s="501"/>
      <c r="G410" s="502"/>
      <c r="H410" s="499"/>
      <c r="I410" s="64">
        <f>IF(SUM(I348:I409)=0,"",SUM(I348:I409))</f>
        <v>50000</v>
      </c>
    </row>
    <row r="411" spans="1:9" ht="22.5" customHeight="1" x14ac:dyDescent="0.35">
      <c r="A411" s="461" t="s">
        <v>2445</v>
      </c>
      <c r="B411" s="462"/>
      <c r="C411" s="463"/>
      <c r="D411" s="463"/>
      <c r="E411" s="464"/>
      <c r="F411" s="465"/>
      <c r="G411" s="466"/>
      <c r="H411" s="467"/>
      <c r="I411" s="468" t="str">
        <f>I$5</f>
        <v>Part 3:  BRIDGE B857</v>
      </c>
    </row>
    <row r="412" spans="1:9" x14ac:dyDescent="0.35">
      <c r="A412" s="627" t="s">
        <v>2447</v>
      </c>
      <c r="B412" s="627"/>
      <c r="C412" s="628"/>
      <c r="D412" s="628"/>
      <c r="E412" s="629" t="s">
        <v>12</v>
      </c>
      <c r="F412" s="472" t="s">
        <v>13</v>
      </c>
      <c r="G412" s="473" t="s">
        <v>14</v>
      </c>
      <c r="H412" s="114" t="s">
        <v>15</v>
      </c>
      <c r="I412" s="114" t="s">
        <v>16</v>
      </c>
    </row>
    <row r="413" spans="1:9" x14ac:dyDescent="0.35">
      <c r="A413" s="526"/>
      <c r="B413" s="526"/>
      <c r="C413" s="527"/>
      <c r="D413" s="527"/>
      <c r="E413" s="485"/>
      <c r="F413" s="524"/>
      <c r="G413" s="525"/>
      <c r="H413" s="118"/>
      <c r="I413" s="118"/>
    </row>
    <row r="414" spans="1:9" ht="26" x14ac:dyDescent="0.35">
      <c r="A414" s="526" t="s">
        <v>2662</v>
      </c>
      <c r="B414" s="483"/>
      <c r="C414" s="484"/>
      <c r="D414" s="484"/>
      <c r="E414" s="485" t="s">
        <v>2663</v>
      </c>
      <c r="F414" s="481"/>
      <c r="G414" s="482"/>
      <c r="H414" s="63"/>
      <c r="I414" s="65"/>
    </row>
    <row r="415" spans="1:9" x14ac:dyDescent="0.35">
      <c r="A415" s="483"/>
      <c r="B415" s="483"/>
      <c r="C415" s="484"/>
      <c r="D415" s="484"/>
      <c r="E415" s="485"/>
      <c r="F415" s="481"/>
      <c r="G415" s="482"/>
      <c r="H415" s="63"/>
      <c r="I415" s="65"/>
    </row>
    <row r="416" spans="1:9" x14ac:dyDescent="0.35">
      <c r="A416" s="483" t="s">
        <v>2664</v>
      </c>
      <c r="B416" s="483"/>
      <c r="C416" s="484"/>
      <c r="D416" s="484"/>
      <c r="E416" s="485" t="s">
        <v>2665</v>
      </c>
      <c r="F416" s="481"/>
      <c r="G416" s="482"/>
      <c r="H416" s="63"/>
      <c r="I416" s="65"/>
    </row>
    <row r="417" spans="1:9" x14ac:dyDescent="0.35">
      <c r="A417" s="483"/>
      <c r="B417" s="483"/>
      <c r="C417" s="484"/>
      <c r="D417" s="484"/>
      <c r="E417" s="485"/>
      <c r="F417" s="481"/>
      <c r="G417" s="482"/>
      <c r="H417" s="63"/>
      <c r="I417" s="65"/>
    </row>
    <row r="418" spans="1:9" x14ac:dyDescent="0.35">
      <c r="A418" s="483"/>
      <c r="B418" s="483" t="s">
        <v>2666</v>
      </c>
      <c r="C418" s="484"/>
      <c r="D418" s="484"/>
      <c r="E418" s="555" t="s">
        <v>2667</v>
      </c>
      <c r="F418" s="481"/>
      <c r="G418" s="482"/>
      <c r="H418" s="63"/>
      <c r="I418" s="65"/>
    </row>
    <row r="419" spans="1:9" x14ac:dyDescent="0.35">
      <c r="A419" s="483"/>
      <c r="B419" s="483"/>
      <c r="C419" s="484"/>
      <c r="D419" s="484"/>
      <c r="E419" s="555"/>
      <c r="F419" s="481"/>
      <c r="G419" s="482"/>
      <c r="H419" s="63"/>
      <c r="I419" s="65"/>
    </row>
    <row r="420" spans="1:9" x14ac:dyDescent="0.35">
      <c r="A420" s="483"/>
      <c r="B420" s="483"/>
      <c r="C420" s="484" t="s">
        <v>41</v>
      </c>
      <c r="D420" s="484"/>
      <c r="E420" s="555" t="s">
        <v>2870</v>
      </c>
      <c r="F420" s="481" t="s">
        <v>1764</v>
      </c>
      <c r="G420" s="482">
        <v>30</v>
      </c>
      <c r="H420" s="941"/>
      <c r="I420" s="67" t="str">
        <f>IF(G420*H420=0,"",G420*H420)</f>
        <v/>
      </c>
    </row>
    <row r="421" spans="1:9" x14ac:dyDescent="0.35">
      <c r="A421" s="483"/>
      <c r="B421" s="483"/>
      <c r="C421" s="484"/>
      <c r="D421" s="484"/>
      <c r="E421" s="555"/>
      <c r="F421" s="481"/>
      <c r="G421" s="482"/>
      <c r="H421" s="63"/>
      <c r="I421" s="67"/>
    </row>
    <row r="422" spans="1:9" x14ac:dyDescent="0.35">
      <c r="A422" s="483"/>
      <c r="B422" s="483"/>
      <c r="C422" s="484" t="s">
        <v>44</v>
      </c>
      <c r="D422" s="484"/>
      <c r="E422" s="555" t="s">
        <v>2871</v>
      </c>
      <c r="F422" s="481" t="s">
        <v>1764</v>
      </c>
      <c r="G422" s="482">
        <v>25</v>
      </c>
      <c r="H422" s="941"/>
      <c r="I422" s="67" t="str">
        <f>IF(G422*H422=0,"",G422*H422)</f>
        <v/>
      </c>
    </row>
    <row r="423" spans="1:9" x14ac:dyDescent="0.35">
      <c r="A423" s="483"/>
      <c r="B423" s="483"/>
      <c r="C423" s="484"/>
      <c r="D423" s="484"/>
      <c r="E423" s="555"/>
      <c r="F423" s="481"/>
      <c r="G423" s="482"/>
      <c r="H423" s="63"/>
      <c r="I423" s="67"/>
    </row>
    <row r="424" spans="1:9" x14ac:dyDescent="0.35">
      <c r="A424" s="483"/>
      <c r="B424" s="483"/>
      <c r="C424" s="484" t="s">
        <v>339</v>
      </c>
      <c r="D424" s="484"/>
      <c r="E424" s="555" t="s">
        <v>2872</v>
      </c>
      <c r="F424" s="481" t="s">
        <v>1764</v>
      </c>
      <c r="G424" s="482">
        <v>34</v>
      </c>
      <c r="H424" s="941"/>
      <c r="I424" s="67" t="str">
        <f>IF(G424*H424=0,"",G424*H424)</f>
        <v/>
      </c>
    </row>
    <row r="425" spans="1:9" x14ac:dyDescent="0.35">
      <c r="A425" s="483"/>
      <c r="B425" s="483"/>
      <c r="C425" s="484"/>
      <c r="D425" s="484"/>
      <c r="E425" s="555"/>
      <c r="F425" s="481"/>
      <c r="G425" s="482"/>
      <c r="H425" s="63"/>
      <c r="I425" s="67"/>
    </row>
    <row r="426" spans="1:9" x14ac:dyDescent="0.35">
      <c r="A426" s="483"/>
      <c r="B426" s="483"/>
      <c r="C426" s="484" t="s">
        <v>82</v>
      </c>
      <c r="D426" s="484"/>
      <c r="E426" s="555" t="s">
        <v>2873</v>
      </c>
      <c r="F426" s="481" t="s">
        <v>1764</v>
      </c>
      <c r="G426" s="482">
        <v>6</v>
      </c>
      <c r="H426" s="941"/>
      <c r="I426" s="67" t="str">
        <f>IF(G426*H426=0,"",G426*H426)</f>
        <v/>
      </c>
    </row>
    <row r="427" spans="1:9" x14ac:dyDescent="0.35">
      <c r="A427" s="483"/>
      <c r="B427" s="483"/>
      <c r="C427" s="484"/>
      <c r="D427" s="484"/>
      <c r="E427" s="555"/>
      <c r="F427" s="481"/>
      <c r="G427" s="482"/>
      <c r="H427" s="63"/>
      <c r="I427" s="65"/>
    </row>
    <row r="428" spans="1:9" x14ac:dyDescent="0.35">
      <c r="A428" s="483"/>
      <c r="B428" s="483"/>
      <c r="C428" s="484" t="s">
        <v>84</v>
      </c>
      <c r="D428" s="484"/>
      <c r="E428" s="555" t="s">
        <v>2874</v>
      </c>
      <c r="F428" s="481" t="s">
        <v>1764</v>
      </c>
      <c r="G428" s="482">
        <v>12</v>
      </c>
      <c r="H428" s="941"/>
      <c r="I428" s="67" t="str">
        <f>IF(G428*H428=0,"",G428*H428)</f>
        <v/>
      </c>
    </row>
    <row r="429" spans="1:9" x14ac:dyDescent="0.35">
      <c r="A429" s="483"/>
      <c r="B429" s="483"/>
      <c r="C429" s="484"/>
      <c r="D429" s="484"/>
      <c r="E429" s="555"/>
      <c r="F429" s="481"/>
      <c r="G429" s="482"/>
      <c r="H429" s="63"/>
      <c r="I429" s="67"/>
    </row>
    <row r="430" spans="1:9" x14ac:dyDescent="0.35">
      <c r="A430" s="483"/>
      <c r="B430" s="483" t="s">
        <v>2671</v>
      </c>
      <c r="C430" s="484"/>
      <c r="D430" s="484"/>
      <c r="E430" s="555" t="s">
        <v>2672</v>
      </c>
      <c r="F430" s="481"/>
      <c r="G430" s="482"/>
      <c r="H430" s="63"/>
      <c r="I430" s="67"/>
    </row>
    <row r="431" spans="1:9" x14ac:dyDescent="0.35">
      <c r="A431" s="483"/>
      <c r="B431" s="483"/>
      <c r="C431" s="484"/>
      <c r="D431" s="484"/>
      <c r="E431" s="555"/>
      <c r="F431" s="481"/>
      <c r="G431" s="482"/>
      <c r="H431" s="63"/>
      <c r="I431" s="67"/>
    </row>
    <row r="432" spans="1:9" x14ac:dyDescent="0.35">
      <c r="A432" s="483"/>
      <c r="B432" s="483"/>
      <c r="C432" s="484" t="s">
        <v>41</v>
      </c>
      <c r="D432" s="484"/>
      <c r="E432" s="555" t="s">
        <v>2873</v>
      </c>
      <c r="F432" s="481" t="s">
        <v>1764</v>
      </c>
      <c r="G432" s="482">
        <v>8</v>
      </c>
      <c r="H432" s="941"/>
      <c r="I432" s="67" t="str">
        <f>IF(G432*H432=0,"",G432*H432)</f>
        <v/>
      </c>
    </row>
    <row r="433" spans="1:9" x14ac:dyDescent="0.35">
      <c r="A433" s="483"/>
      <c r="B433" s="483"/>
      <c r="C433" s="484"/>
      <c r="D433" s="484"/>
      <c r="E433" s="555"/>
      <c r="F433" s="481"/>
      <c r="G433" s="482"/>
      <c r="H433" s="63"/>
      <c r="I433" s="67"/>
    </row>
    <row r="434" spans="1:9" x14ac:dyDescent="0.35">
      <c r="A434" s="483"/>
      <c r="B434" s="483" t="s">
        <v>2673</v>
      </c>
      <c r="C434" s="484"/>
      <c r="D434" s="484"/>
      <c r="E434" s="555" t="s">
        <v>2674</v>
      </c>
      <c r="F434" s="481"/>
      <c r="G434" s="482"/>
      <c r="H434" s="63"/>
      <c r="I434" s="67"/>
    </row>
    <row r="435" spans="1:9" x14ac:dyDescent="0.35">
      <c r="A435" s="483"/>
      <c r="B435" s="483"/>
      <c r="C435" s="484"/>
      <c r="D435" s="484"/>
      <c r="E435" s="555"/>
      <c r="F435" s="481"/>
      <c r="G435" s="482"/>
      <c r="H435" s="63"/>
      <c r="I435" s="65"/>
    </row>
    <row r="436" spans="1:9" x14ac:dyDescent="0.35">
      <c r="A436" s="483"/>
      <c r="B436" s="483"/>
      <c r="C436" s="484" t="s">
        <v>41</v>
      </c>
      <c r="D436" s="484"/>
      <c r="E436" s="555" t="s">
        <v>2875</v>
      </c>
      <c r="F436" s="481" t="s">
        <v>1764</v>
      </c>
      <c r="G436" s="482">
        <v>300</v>
      </c>
      <c r="H436" s="941"/>
      <c r="I436" s="67" t="str">
        <f>IF(G436*H436=0,"",G436*H436)</f>
        <v/>
      </c>
    </row>
    <row r="437" spans="1:9" x14ac:dyDescent="0.35">
      <c r="A437" s="483"/>
      <c r="B437" s="483"/>
      <c r="C437" s="484"/>
      <c r="D437" s="484"/>
      <c r="E437" s="555"/>
      <c r="F437" s="481"/>
      <c r="G437" s="482"/>
      <c r="H437" s="63"/>
      <c r="I437" s="65"/>
    </row>
    <row r="438" spans="1:9" x14ac:dyDescent="0.35">
      <c r="A438" s="483"/>
      <c r="B438" s="483"/>
      <c r="C438" s="484" t="s">
        <v>44</v>
      </c>
      <c r="D438" s="484"/>
      <c r="E438" s="555" t="s">
        <v>2872</v>
      </c>
      <c r="F438" s="481" t="s">
        <v>1764</v>
      </c>
      <c r="G438" s="482">
        <v>26</v>
      </c>
      <c r="H438" s="941"/>
      <c r="I438" s="67" t="str">
        <f>IF(G438*H438=0,"",G438*H438)</f>
        <v/>
      </c>
    </row>
    <row r="439" spans="1:9" x14ac:dyDescent="0.35">
      <c r="A439" s="483"/>
      <c r="B439" s="483"/>
      <c r="C439" s="484"/>
      <c r="D439" s="484"/>
      <c r="E439" s="555"/>
      <c r="F439" s="481"/>
      <c r="G439" s="482"/>
      <c r="H439" s="63"/>
      <c r="I439" s="65"/>
    </row>
    <row r="440" spans="1:9" x14ac:dyDescent="0.35">
      <c r="A440" s="483"/>
      <c r="B440" s="483"/>
      <c r="C440" s="484" t="s">
        <v>339</v>
      </c>
      <c r="D440" s="484"/>
      <c r="E440" s="555" t="s">
        <v>2874</v>
      </c>
      <c r="F440" s="481" t="s">
        <v>1764</v>
      </c>
      <c r="G440" s="482">
        <v>8</v>
      </c>
      <c r="H440" s="941"/>
      <c r="I440" s="67" t="str">
        <f>IF(G440*H440=0,"",G440*H440)</f>
        <v/>
      </c>
    </row>
    <row r="441" spans="1:9" x14ac:dyDescent="0.35">
      <c r="A441" s="483"/>
      <c r="B441" s="483"/>
      <c r="C441" s="484"/>
      <c r="D441" s="484"/>
      <c r="E441" s="555"/>
      <c r="F441" s="481"/>
      <c r="G441" s="482"/>
      <c r="H441" s="63"/>
      <c r="I441" s="67"/>
    </row>
    <row r="442" spans="1:9" x14ac:dyDescent="0.35">
      <c r="A442" s="483" t="s">
        <v>2680</v>
      </c>
      <c r="B442" s="483"/>
      <c r="C442" s="484"/>
      <c r="D442" s="484"/>
      <c r="E442" s="485" t="s">
        <v>2681</v>
      </c>
      <c r="F442" s="481"/>
      <c r="G442" s="482"/>
      <c r="H442" s="63"/>
      <c r="I442" s="67"/>
    </row>
    <row r="443" spans="1:9" x14ac:dyDescent="0.35">
      <c r="A443" s="483"/>
      <c r="B443" s="483"/>
      <c r="C443" s="484"/>
      <c r="D443" s="484"/>
      <c r="E443" s="485"/>
      <c r="F443" s="481"/>
      <c r="G443" s="482"/>
      <c r="H443" s="63"/>
      <c r="I443" s="67"/>
    </row>
    <row r="444" spans="1:9" x14ac:dyDescent="0.35">
      <c r="A444" s="483"/>
      <c r="B444" s="483" t="s">
        <v>2682</v>
      </c>
      <c r="C444" s="484"/>
      <c r="D444" s="484"/>
      <c r="E444" s="555" t="s">
        <v>2674</v>
      </c>
      <c r="F444" s="481"/>
      <c r="G444" s="482"/>
      <c r="H444" s="63"/>
      <c r="I444" s="67"/>
    </row>
    <row r="445" spans="1:9" x14ac:dyDescent="0.35">
      <c r="A445" s="483"/>
      <c r="B445" s="483"/>
      <c r="C445" s="484"/>
      <c r="D445" s="484"/>
      <c r="E445" s="555"/>
      <c r="F445" s="481"/>
      <c r="G445" s="482"/>
      <c r="H445" s="63"/>
      <c r="I445" s="67"/>
    </row>
    <row r="446" spans="1:9" x14ac:dyDescent="0.35">
      <c r="A446" s="483"/>
      <c r="B446" s="483"/>
      <c r="C446" s="484" t="s">
        <v>41</v>
      </c>
      <c r="D446" s="484"/>
      <c r="E446" s="555" t="s">
        <v>2876</v>
      </c>
      <c r="F446" s="481" t="s">
        <v>1764</v>
      </c>
      <c r="G446" s="482">
        <v>16</v>
      </c>
      <c r="H446" s="941"/>
      <c r="I446" s="67" t="str">
        <f>IF(G446*H446=0,"",G446*H446)</f>
        <v/>
      </c>
    </row>
    <row r="447" spans="1:9" x14ac:dyDescent="0.35">
      <c r="A447" s="483"/>
      <c r="B447" s="483"/>
      <c r="C447" s="484"/>
      <c r="D447" s="484"/>
      <c r="E447" s="555"/>
      <c r="F447" s="481"/>
      <c r="G447" s="482"/>
      <c r="H447" s="63"/>
      <c r="I447" s="67"/>
    </row>
    <row r="448" spans="1:9" ht="52" x14ac:dyDescent="0.35">
      <c r="A448" s="483" t="s">
        <v>2685</v>
      </c>
      <c r="B448" s="483"/>
      <c r="C448" s="484"/>
      <c r="D448" s="484"/>
      <c r="E448" s="485" t="s">
        <v>2686</v>
      </c>
      <c r="F448" s="481" t="s">
        <v>2512</v>
      </c>
      <c r="G448" s="482" t="s">
        <v>2472</v>
      </c>
      <c r="H448" s="63" t="s">
        <v>2473</v>
      </c>
      <c r="I448" s="866"/>
    </row>
    <row r="449" spans="1:9" x14ac:dyDescent="0.35">
      <c r="A449" s="526"/>
      <c r="B449" s="526"/>
      <c r="C449" s="527"/>
      <c r="D449" s="527"/>
      <c r="E449" s="485"/>
      <c r="F449" s="524"/>
      <c r="G449" s="525"/>
      <c r="H449" s="118"/>
      <c r="I449" s="118"/>
    </row>
    <row r="450" spans="1:9" x14ac:dyDescent="0.35">
      <c r="A450" s="526"/>
      <c r="B450" s="526"/>
      <c r="C450" s="527"/>
      <c r="D450" s="527"/>
      <c r="E450" s="485"/>
      <c r="F450" s="524"/>
      <c r="G450" s="525"/>
      <c r="H450" s="118"/>
      <c r="I450" s="118"/>
    </row>
    <row r="451" spans="1:9" x14ac:dyDescent="0.35">
      <c r="A451" s="526"/>
      <c r="B451" s="526"/>
      <c r="C451" s="527"/>
      <c r="D451" s="527"/>
      <c r="E451" s="485"/>
      <c r="F451" s="524"/>
      <c r="G451" s="525"/>
      <c r="H451" s="118"/>
      <c r="I451" s="118"/>
    </row>
    <row r="452" spans="1:9" x14ac:dyDescent="0.35">
      <c r="A452" s="526"/>
      <c r="B452" s="526"/>
      <c r="C452" s="527"/>
      <c r="D452" s="527"/>
      <c r="E452" s="485"/>
      <c r="F452" s="524"/>
      <c r="G452" s="525"/>
      <c r="H452" s="118"/>
      <c r="I452" s="118"/>
    </row>
    <row r="453" spans="1:9" x14ac:dyDescent="0.35">
      <c r="A453" s="526"/>
      <c r="B453" s="526"/>
      <c r="C453" s="527"/>
      <c r="D453" s="527"/>
      <c r="E453" s="485"/>
      <c r="F453" s="524"/>
      <c r="G453" s="525"/>
      <c r="H453" s="118"/>
      <c r="I453" s="118"/>
    </row>
    <row r="454" spans="1:9" x14ac:dyDescent="0.35">
      <c r="A454" s="526"/>
      <c r="B454" s="526"/>
      <c r="C454" s="527"/>
      <c r="D454" s="527"/>
      <c r="E454" s="485"/>
      <c r="F454" s="524"/>
      <c r="G454" s="525"/>
      <c r="H454" s="118"/>
      <c r="I454" s="118"/>
    </row>
    <row r="455" spans="1:9" x14ac:dyDescent="0.35">
      <c r="A455" s="526"/>
      <c r="B455" s="526"/>
      <c r="C455" s="527"/>
      <c r="D455" s="527"/>
      <c r="E455" s="485"/>
      <c r="F455" s="524"/>
      <c r="G455" s="525"/>
      <c r="H455" s="118"/>
      <c r="I455" s="118"/>
    </row>
    <row r="456" spans="1:9" x14ac:dyDescent="0.35">
      <c r="A456" s="526"/>
      <c r="B456" s="526"/>
      <c r="C456" s="527"/>
      <c r="D456" s="527"/>
      <c r="E456" s="485"/>
      <c r="F456" s="524"/>
      <c r="G456" s="525"/>
      <c r="H456" s="118"/>
      <c r="I456" s="118"/>
    </row>
    <row r="457" spans="1:9" x14ac:dyDescent="0.35">
      <c r="A457" s="526"/>
      <c r="B457" s="526"/>
      <c r="C457" s="527"/>
      <c r="D457" s="527"/>
      <c r="E457" s="485"/>
      <c r="F457" s="524"/>
      <c r="G457" s="525"/>
      <c r="H457" s="118"/>
      <c r="I457" s="118"/>
    </row>
    <row r="458" spans="1:9" x14ac:dyDescent="0.35">
      <c r="A458" s="526"/>
      <c r="B458" s="526"/>
      <c r="C458" s="527"/>
      <c r="D458" s="527"/>
      <c r="E458" s="485"/>
      <c r="F458" s="524"/>
      <c r="G458" s="525"/>
      <c r="H458" s="118"/>
      <c r="I458" s="118"/>
    </row>
    <row r="459" spans="1:9" x14ac:dyDescent="0.35">
      <c r="A459" s="526"/>
      <c r="B459" s="526"/>
      <c r="C459" s="527"/>
      <c r="D459" s="527"/>
      <c r="E459" s="485"/>
      <c r="F459" s="524"/>
      <c r="G459" s="525"/>
      <c r="H459" s="118"/>
      <c r="I459" s="118"/>
    </row>
    <row r="460" spans="1:9" x14ac:dyDescent="0.35">
      <c r="A460" s="526"/>
      <c r="B460" s="526"/>
      <c r="C460" s="527"/>
      <c r="D460" s="527"/>
      <c r="E460" s="485"/>
      <c r="F460" s="524"/>
      <c r="G460" s="525"/>
      <c r="H460" s="118"/>
      <c r="I460" s="118"/>
    </row>
    <row r="461" spans="1:9" x14ac:dyDescent="0.35">
      <c r="A461" s="526"/>
      <c r="B461" s="526"/>
      <c r="C461" s="527"/>
      <c r="D461" s="527"/>
      <c r="E461" s="485"/>
      <c r="F461" s="524"/>
      <c r="G461" s="525"/>
      <c r="H461" s="118"/>
      <c r="I461" s="118"/>
    </row>
    <row r="462" spans="1:9" x14ac:dyDescent="0.35">
      <c r="A462" s="526"/>
      <c r="B462" s="526"/>
      <c r="C462" s="527"/>
      <c r="D462" s="527"/>
      <c r="E462" s="485"/>
      <c r="F462" s="524"/>
      <c r="G462" s="525"/>
      <c r="H462" s="118"/>
      <c r="I462" s="118"/>
    </row>
    <row r="463" spans="1:9" x14ac:dyDescent="0.35">
      <c r="A463" s="526"/>
      <c r="B463" s="526"/>
      <c r="C463" s="527"/>
      <c r="D463" s="527"/>
      <c r="E463" s="485"/>
      <c r="F463" s="524"/>
      <c r="G463" s="525"/>
      <c r="H463" s="118"/>
      <c r="I463" s="118"/>
    </row>
    <row r="464" spans="1:9" x14ac:dyDescent="0.35">
      <c r="A464" s="526"/>
      <c r="B464" s="526"/>
      <c r="C464" s="527"/>
      <c r="D464" s="527"/>
      <c r="E464" s="485"/>
      <c r="F464" s="524"/>
      <c r="G464" s="525"/>
      <c r="H464" s="118"/>
      <c r="I464" s="118"/>
    </row>
    <row r="465" spans="1:9" x14ac:dyDescent="0.35">
      <c r="A465" s="526"/>
      <c r="B465" s="526"/>
      <c r="C465" s="527"/>
      <c r="D465" s="527"/>
      <c r="E465" s="485"/>
      <c r="F465" s="524"/>
      <c r="G465" s="525"/>
      <c r="H465" s="118"/>
      <c r="I465" s="118"/>
    </row>
    <row r="466" spans="1:9" x14ac:dyDescent="0.35">
      <c r="A466" s="526"/>
      <c r="B466" s="526"/>
      <c r="C466" s="527"/>
      <c r="D466" s="527"/>
      <c r="E466" s="485"/>
      <c r="F466" s="524"/>
      <c r="G466" s="525"/>
      <c r="H466" s="118"/>
      <c r="I466" s="118"/>
    </row>
    <row r="467" spans="1:9" x14ac:dyDescent="0.35">
      <c r="A467" s="526"/>
      <c r="B467" s="526"/>
      <c r="C467" s="527"/>
      <c r="D467" s="527"/>
      <c r="E467" s="485"/>
      <c r="F467" s="524"/>
      <c r="G467" s="525"/>
      <c r="H467" s="118"/>
      <c r="I467" s="118"/>
    </row>
    <row r="468" spans="1:9" x14ac:dyDescent="0.35">
      <c r="A468" s="526"/>
      <c r="B468" s="526"/>
      <c r="C468" s="527"/>
      <c r="D468" s="527"/>
      <c r="E468" s="485"/>
      <c r="F468" s="524"/>
      <c r="G468" s="525"/>
      <c r="H468" s="118"/>
      <c r="I468" s="118"/>
    </row>
    <row r="469" spans="1:9" x14ac:dyDescent="0.35">
      <c r="A469" s="526"/>
      <c r="B469" s="526"/>
      <c r="C469" s="527"/>
      <c r="D469" s="527"/>
      <c r="E469" s="485"/>
      <c r="F469" s="524"/>
      <c r="G469" s="525"/>
      <c r="H469" s="118"/>
      <c r="I469" s="118"/>
    </row>
    <row r="470" spans="1:9" x14ac:dyDescent="0.35">
      <c r="A470" s="526"/>
      <c r="B470" s="526"/>
      <c r="C470" s="527"/>
      <c r="D470" s="527"/>
      <c r="E470" s="485"/>
      <c r="F470" s="524"/>
      <c r="G470" s="525"/>
      <c r="H470" s="118"/>
      <c r="I470" s="118"/>
    </row>
    <row r="471" spans="1:9" x14ac:dyDescent="0.35">
      <c r="A471" s="526"/>
      <c r="B471" s="526"/>
      <c r="C471" s="527"/>
      <c r="D471" s="527"/>
      <c r="E471" s="485"/>
      <c r="F471" s="524"/>
      <c r="G471" s="525"/>
      <c r="H471" s="118"/>
      <c r="I471" s="118"/>
    </row>
    <row r="472" spans="1:9" x14ac:dyDescent="0.35">
      <c r="A472" s="526"/>
      <c r="B472" s="526"/>
      <c r="C472" s="527"/>
      <c r="D472" s="527"/>
      <c r="E472" s="485"/>
      <c r="F472" s="524"/>
      <c r="G472" s="525"/>
      <c r="H472" s="118"/>
      <c r="I472" s="118"/>
    </row>
    <row r="473" spans="1:9" x14ac:dyDescent="0.35">
      <c r="A473" s="526"/>
      <c r="B473" s="526"/>
      <c r="C473" s="527"/>
      <c r="D473" s="527"/>
      <c r="E473" s="485"/>
      <c r="F473" s="524"/>
      <c r="G473" s="525"/>
      <c r="H473" s="118"/>
      <c r="I473" s="118"/>
    </row>
    <row r="474" spans="1:9" x14ac:dyDescent="0.35">
      <c r="A474" s="526"/>
      <c r="B474" s="526"/>
      <c r="C474" s="527"/>
      <c r="D474" s="527"/>
      <c r="E474" s="485"/>
      <c r="F474" s="524"/>
      <c r="G474" s="525"/>
      <c r="H474" s="118"/>
      <c r="I474" s="118"/>
    </row>
    <row r="475" spans="1:9" x14ac:dyDescent="0.35">
      <c r="A475" s="526"/>
      <c r="B475" s="526"/>
      <c r="C475" s="527"/>
      <c r="D475" s="527"/>
      <c r="E475" s="485"/>
      <c r="F475" s="524"/>
      <c r="G475" s="525"/>
      <c r="H475" s="118"/>
      <c r="I475" s="118"/>
    </row>
    <row r="476" spans="1:9" x14ac:dyDescent="0.35">
      <c r="A476" s="526"/>
      <c r="B476" s="526"/>
      <c r="C476" s="527"/>
      <c r="D476" s="527"/>
      <c r="E476" s="485"/>
      <c r="F476" s="524"/>
      <c r="G476" s="525"/>
      <c r="H476" s="118"/>
      <c r="I476" s="118"/>
    </row>
    <row r="477" spans="1:9" x14ac:dyDescent="0.35">
      <c r="A477" s="499" t="s">
        <v>172</v>
      </c>
      <c r="B477" s="499"/>
      <c r="C477" s="499"/>
      <c r="D477" s="499"/>
      <c r="E477" s="500"/>
      <c r="F477" s="501"/>
      <c r="G477" s="502"/>
      <c r="H477" s="499"/>
      <c r="I477" s="64" t="str">
        <f>IF(SUM(I414:I476)=0,"",SUM(I414:I476))</f>
        <v/>
      </c>
    </row>
    <row r="478" spans="1:9" x14ac:dyDescent="0.35">
      <c r="A478" s="627" t="s">
        <v>2447</v>
      </c>
      <c r="B478" s="627"/>
      <c r="C478" s="628"/>
      <c r="D478" s="628"/>
      <c r="E478" s="629" t="s">
        <v>12</v>
      </c>
      <c r="F478" s="472" t="s">
        <v>13</v>
      </c>
      <c r="G478" s="473" t="s">
        <v>14</v>
      </c>
      <c r="H478" s="114" t="s">
        <v>15</v>
      </c>
      <c r="I478" s="114" t="s">
        <v>16</v>
      </c>
    </row>
    <row r="479" spans="1:9" x14ac:dyDescent="0.35">
      <c r="A479" s="526"/>
      <c r="B479" s="526"/>
      <c r="C479" s="527"/>
      <c r="D479" s="527"/>
      <c r="E479" s="485"/>
      <c r="F479" s="524"/>
      <c r="G479" s="525"/>
      <c r="H479" s="118"/>
      <c r="I479" s="118"/>
    </row>
    <row r="480" spans="1:9" x14ac:dyDescent="0.35">
      <c r="A480" s="526" t="s">
        <v>2698</v>
      </c>
      <c r="B480" s="483"/>
      <c r="C480" s="484"/>
      <c r="D480" s="484"/>
      <c r="E480" s="485" t="s">
        <v>2699</v>
      </c>
      <c r="F480" s="481"/>
      <c r="G480" s="482"/>
      <c r="H480" s="63"/>
      <c r="I480" s="65"/>
    </row>
    <row r="481" spans="1:9" x14ac:dyDescent="0.35">
      <c r="A481" s="483"/>
      <c r="B481" s="483"/>
      <c r="C481" s="484"/>
      <c r="D481" s="484"/>
      <c r="E481" s="555"/>
      <c r="F481" s="481"/>
      <c r="G481" s="482"/>
      <c r="H481" s="63"/>
      <c r="I481" s="65"/>
    </row>
    <row r="482" spans="1:9" x14ac:dyDescent="0.35">
      <c r="A482" s="483" t="s">
        <v>2700</v>
      </c>
      <c r="B482" s="483"/>
      <c r="C482" s="484"/>
      <c r="D482" s="484"/>
      <c r="E482" s="556" t="s">
        <v>2701</v>
      </c>
      <c r="F482" s="482"/>
      <c r="G482" s="482"/>
      <c r="H482" s="63"/>
      <c r="I482" s="65"/>
    </row>
    <row r="483" spans="1:9" x14ac:dyDescent="0.35">
      <c r="A483" s="483"/>
      <c r="B483" s="483"/>
      <c r="C483" s="484"/>
      <c r="D483" s="484"/>
      <c r="E483" s="556"/>
      <c r="F483" s="482"/>
      <c r="G483" s="482"/>
      <c r="H483" s="63"/>
      <c r="I483" s="65"/>
    </row>
    <row r="484" spans="1:9" x14ac:dyDescent="0.35">
      <c r="A484" s="483"/>
      <c r="B484" s="483" t="s">
        <v>2702</v>
      </c>
      <c r="C484" s="484"/>
      <c r="D484" s="484"/>
      <c r="E484" s="555" t="s">
        <v>2800</v>
      </c>
      <c r="F484" s="482"/>
      <c r="G484" s="482"/>
      <c r="H484" s="63"/>
      <c r="I484" s="65"/>
    </row>
    <row r="485" spans="1:9" x14ac:dyDescent="0.35">
      <c r="A485" s="483"/>
      <c r="B485" s="483"/>
      <c r="C485" s="484"/>
      <c r="D485" s="484"/>
      <c r="E485" s="555"/>
      <c r="F485" s="482"/>
      <c r="G485" s="482"/>
      <c r="H485" s="63"/>
      <c r="I485" s="65"/>
    </row>
    <row r="486" spans="1:9" x14ac:dyDescent="0.35">
      <c r="A486" s="483"/>
      <c r="B486" s="483"/>
      <c r="C486" s="484" t="s">
        <v>41</v>
      </c>
      <c r="D486" s="484"/>
      <c r="E486" s="555" t="s">
        <v>2704</v>
      </c>
      <c r="F486" s="482" t="s">
        <v>522</v>
      </c>
      <c r="G486" s="482">
        <v>0.5</v>
      </c>
      <c r="H486" s="941"/>
      <c r="I486" s="67" t="str">
        <f>IF(G486*H486=0,"",G486*H486)</f>
        <v/>
      </c>
    </row>
    <row r="487" spans="1:9" x14ac:dyDescent="0.35">
      <c r="A487" s="483"/>
      <c r="B487" s="483"/>
      <c r="C487" s="484"/>
      <c r="D487" s="484"/>
      <c r="E487" s="555"/>
      <c r="F487" s="482"/>
      <c r="G487" s="482"/>
      <c r="H487" s="63"/>
      <c r="I487" s="65"/>
    </row>
    <row r="488" spans="1:9" x14ac:dyDescent="0.35">
      <c r="A488" s="483"/>
      <c r="B488" s="483"/>
      <c r="C488" s="484" t="s">
        <v>44</v>
      </c>
      <c r="D488" s="484"/>
      <c r="E488" s="555" t="s">
        <v>2705</v>
      </c>
      <c r="F488" s="482" t="s">
        <v>522</v>
      </c>
      <c r="G488" s="482">
        <v>2</v>
      </c>
      <c r="H488" s="941"/>
      <c r="I488" s="67" t="str">
        <f>IF(G488*H488=0,"",G488*H488)</f>
        <v/>
      </c>
    </row>
    <row r="489" spans="1:9" x14ac:dyDescent="0.35">
      <c r="A489" s="483"/>
      <c r="B489" s="483"/>
      <c r="C489" s="484"/>
      <c r="D489" s="484"/>
      <c r="E489" s="555"/>
      <c r="F489" s="482"/>
      <c r="G489" s="482"/>
      <c r="H489" s="63"/>
      <c r="I489" s="65"/>
    </row>
    <row r="490" spans="1:9" x14ac:dyDescent="0.35">
      <c r="A490" s="483"/>
      <c r="B490" s="483" t="s">
        <v>2706</v>
      </c>
      <c r="C490" s="484"/>
      <c r="D490" s="484"/>
      <c r="E490" s="555" t="s">
        <v>2877</v>
      </c>
      <c r="F490" s="482"/>
      <c r="G490" s="482"/>
      <c r="H490" s="63"/>
      <c r="I490" s="67" t="str">
        <f>IF(G490*H490=0,"",G490*H490)</f>
        <v/>
      </c>
    </row>
    <row r="491" spans="1:9" x14ac:dyDescent="0.35">
      <c r="A491" s="483"/>
      <c r="B491" s="483"/>
      <c r="C491" s="484"/>
      <c r="D491" s="484"/>
      <c r="E491" s="555"/>
      <c r="F491" s="482"/>
      <c r="G491" s="482"/>
      <c r="H491" s="63"/>
      <c r="I491" s="65"/>
    </row>
    <row r="492" spans="1:9" x14ac:dyDescent="0.35">
      <c r="A492" s="483"/>
      <c r="B492" s="483"/>
      <c r="C492" s="484" t="s">
        <v>41</v>
      </c>
      <c r="D492" s="484"/>
      <c r="E492" s="555" t="s">
        <v>2704</v>
      </c>
      <c r="F492" s="482" t="s">
        <v>522</v>
      </c>
      <c r="G492" s="482">
        <v>0.5</v>
      </c>
      <c r="H492" s="941"/>
      <c r="I492" s="67" t="str">
        <f>IF(G492*H492=0,"",G492*H492)</f>
        <v/>
      </c>
    </row>
    <row r="493" spans="1:9" x14ac:dyDescent="0.35">
      <c r="A493" s="483"/>
      <c r="B493" s="483"/>
      <c r="C493" s="484"/>
      <c r="D493" s="484"/>
      <c r="E493" s="555"/>
      <c r="F493" s="482"/>
      <c r="G493" s="482"/>
      <c r="H493" s="63"/>
      <c r="I493" s="65"/>
    </row>
    <row r="494" spans="1:9" x14ac:dyDescent="0.35">
      <c r="A494" s="483"/>
      <c r="B494" s="483"/>
      <c r="C494" s="484" t="s">
        <v>44</v>
      </c>
      <c r="D494" s="484"/>
      <c r="E494" s="555" t="s">
        <v>2705</v>
      </c>
      <c r="F494" s="482" t="s">
        <v>522</v>
      </c>
      <c r="G494" s="482">
        <v>3</v>
      </c>
      <c r="H494" s="941"/>
      <c r="I494" s="67" t="str">
        <f>IF(G494*H494=0,"",G494*H494)</f>
        <v/>
      </c>
    </row>
    <row r="495" spans="1:9" x14ac:dyDescent="0.35">
      <c r="A495" s="483"/>
      <c r="B495" s="483"/>
      <c r="C495" s="484"/>
      <c r="D495" s="484"/>
      <c r="E495" s="555"/>
      <c r="F495" s="482"/>
      <c r="G495" s="482"/>
      <c r="H495" s="63"/>
      <c r="I495" s="67"/>
    </row>
    <row r="496" spans="1:9" x14ac:dyDescent="0.35">
      <c r="A496" s="483"/>
      <c r="B496" s="483"/>
      <c r="C496" s="484" t="s">
        <v>339</v>
      </c>
      <c r="D496" s="484"/>
      <c r="E496" s="555" t="s">
        <v>776</v>
      </c>
      <c r="F496" s="482" t="s">
        <v>702</v>
      </c>
      <c r="G496" s="482">
        <v>1900</v>
      </c>
      <c r="H496" s="941"/>
      <c r="I496" s="67" t="str">
        <f>IF(G496*H496=0,"",G496*H496)</f>
        <v/>
      </c>
    </row>
    <row r="497" spans="1:9" x14ac:dyDescent="0.35">
      <c r="A497" s="483"/>
      <c r="B497" s="483"/>
      <c r="C497" s="484"/>
      <c r="D497" s="484"/>
      <c r="E497" s="555"/>
      <c r="F497" s="482"/>
      <c r="G497" s="482"/>
      <c r="H497" s="63"/>
      <c r="I497" s="65"/>
    </row>
    <row r="498" spans="1:9" x14ac:dyDescent="0.35">
      <c r="A498" s="483"/>
      <c r="B498" s="483" t="s">
        <v>2707</v>
      </c>
      <c r="C498" s="484"/>
      <c r="D498" s="484"/>
      <c r="E498" s="555" t="s">
        <v>2874</v>
      </c>
      <c r="F498" s="482"/>
      <c r="G498" s="482"/>
      <c r="H498" s="63"/>
      <c r="I498" s="67" t="str">
        <f>IF(G498*H498=0,"",G498*H498)</f>
        <v/>
      </c>
    </row>
    <row r="499" spans="1:9" x14ac:dyDescent="0.35">
      <c r="A499" s="483"/>
      <c r="B499" s="483"/>
      <c r="C499" s="484"/>
      <c r="D499" s="484"/>
      <c r="E499" s="555"/>
      <c r="F499" s="482"/>
      <c r="G499" s="482"/>
      <c r="H499" s="63"/>
      <c r="I499" s="65"/>
    </row>
    <row r="500" spans="1:9" x14ac:dyDescent="0.35">
      <c r="A500" s="483"/>
      <c r="B500" s="483"/>
      <c r="C500" s="484" t="s">
        <v>339</v>
      </c>
      <c r="D500" s="484"/>
      <c r="E500" s="555" t="s">
        <v>776</v>
      </c>
      <c r="F500" s="482" t="s">
        <v>702</v>
      </c>
      <c r="G500" s="482">
        <v>170</v>
      </c>
      <c r="H500" s="941"/>
      <c r="I500" s="67" t="str">
        <f>IF(G500*H500=0,"",G500*H500)</f>
        <v/>
      </c>
    </row>
    <row r="501" spans="1:9" x14ac:dyDescent="0.35">
      <c r="A501" s="483"/>
      <c r="B501" s="483"/>
      <c r="C501" s="484"/>
      <c r="D501" s="484"/>
      <c r="E501" s="555"/>
      <c r="F501" s="482"/>
      <c r="G501" s="482"/>
      <c r="H501" s="63"/>
      <c r="I501" s="65"/>
    </row>
    <row r="502" spans="1:9" ht="26" x14ac:dyDescent="0.35">
      <c r="A502" s="483" t="s">
        <v>2712</v>
      </c>
      <c r="B502" s="483"/>
      <c r="C502" s="484"/>
      <c r="D502" s="484"/>
      <c r="E502" s="485" t="s">
        <v>2713</v>
      </c>
      <c r="F502" s="482" t="s">
        <v>522</v>
      </c>
      <c r="G502" s="482">
        <v>1.5</v>
      </c>
      <c r="H502" s="941"/>
      <c r="I502" s="67" t="str">
        <f>IF(G502*H502=0,"",G502*H502)</f>
        <v/>
      </c>
    </row>
    <row r="503" spans="1:9" x14ac:dyDescent="0.35">
      <c r="A503" s="526"/>
      <c r="B503" s="526"/>
      <c r="C503" s="527"/>
      <c r="D503" s="527"/>
      <c r="E503" s="485"/>
      <c r="F503" s="524"/>
      <c r="G503" s="525"/>
      <c r="H503" s="118"/>
      <c r="I503" s="118"/>
    </row>
    <row r="504" spans="1:9" x14ac:dyDescent="0.35">
      <c r="A504" s="526"/>
      <c r="B504" s="526"/>
      <c r="C504" s="527"/>
      <c r="D504" s="527"/>
      <c r="E504" s="485"/>
      <c r="F504" s="524"/>
      <c r="G504" s="525"/>
      <c r="H504" s="118"/>
      <c r="I504" s="118"/>
    </row>
    <row r="505" spans="1:9" x14ac:dyDescent="0.35">
      <c r="A505" s="526"/>
      <c r="B505" s="526"/>
      <c r="C505" s="527"/>
      <c r="D505" s="527"/>
      <c r="E505" s="485"/>
      <c r="F505" s="524"/>
      <c r="G505" s="525"/>
      <c r="H505" s="118"/>
      <c r="I505" s="118"/>
    </row>
    <row r="506" spans="1:9" x14ac:dyDescent="0.35">
      <c r="A506" s="526"/>
      <c r="B506" s="526"/>
      <c r="C506" s="527"/>
      <c r="D506" s="527"/>
      <c r="E506" s="485"/>
      <c r="F506" s="524"/>
      <c r="G506" s="525"/>
      <c r="H506" s="118"/>
      <c r="I506" s="118"/>
    </row>
    <row r="507" spans="1:9" x14ac:dyDescent="0.35">
      <c r="A507" s="526"/>
      <c r="B507" s="526"/>
      <c r="C507" s="527"/>
      <c r="D507" s="527"/>
      <c r="E507" s="485"/>
      <c r="F507" s="524"/>
      <c r="G507" s="525"/>
      <c r="H507" s="118"/>
      <c r="I507" s="118"/>
    </row>
    <row r="508" spans="1:9" x14ac:dyDescent="0.35">
      <c r="A508" s="526"/>
      <c r="B508" s="526"/>
      <c r="C508" s="527"/>
      <c r="D508" s="527"/>
      <c r="E508" s="485"/>
      <c r="F508" s="524"/>
      <c r="G508" s="525"/>
      <c r="H508" s="118"/>
      <c r="I508" s="118"/>
    </row>
    <row r="509" spans="1:9" x14ac:dyDescent="0.35">
      <c r="A509" s="526"/>
      <c r="B509" s="526"/>
      <c r="C509" s="527"/>
      <c r="D509" s="527"/>
      <c r="E509" s="485"/>
      <c r="F509" s="524"/>
      <c r="G509" s="525"/>
      <c r="H509" s="118"/>
      <c r="I509" s="118"/>
    </row>
    <row r="510" spans="1:9" x14ac:dyDescent="0.35">
      <c r="A510" s="526"/>
      <c r="B510" s="526"/>
      <c r="C510" s="527"/>
      <c r="D510" s="527"/>
      <c r="E510" s="485"/>
      <c r="F510" s="524"/>
      <c r="G510" s="525"/>
      <c r="H510" s="118"/>
      <c r="I510" s="118"/>
    </row>
    <row r="511" spans="1:9" x14ac:dyDescent="0.35">
      <c r="A511" s="526"/>
      <c r="B511" s="526"/>
      <c r="C511" s="527"/>
      <c r="D511" s="527"/>
      <c r="E511" s="485"/>
      <c r="F511" s="524"/>
      <c r="G511" s="525"/>
      <c r="H511" s="118"/>
      <c r="I511" s="118"/>
    </row>
    <row r="512" spans="1:9" x14ac:dyDescent="0.35">
      <c r="A512" s="526"/>
      <c r="B512" s="526"/>
      <c r="C512" s="527"/>
      <c r="D512" s="527"/>
      <c r="E512" s="485"/>
      <c r="F512" s="524"/>
      <c r="G512" s="525"/>
      <c r="H512" s="118"/>
      <c r="I512" s="118"/>
    </row>
    <row r="513" spans="1:9" x14ac:dyDescent="0.35">
      <c r="A513" s="526"/>
      <c r="B513" s="526"/>
      <c r="C513" s="527"/>
      <c r="D513" s="527"/>
      <c r="E513" s="485"/>
      <c r="F513" s="524"/>
      <c r="G513" s="525"/>
      <c r="H513" s="118"/>
      <c r="I513" s="118"/>
    </row>
    <row r="514" spans="1:9" x14ac:dyDescent="0.35">
      <c r="A514" s="526"/>
      <c r="B514" s="526"/>
      <c r="C514" s="527"/>
      <c r="D514" s="527"/>
      <c r="E514" s="485"/>
      <c r="F514" s="524"/>
      <c r="G514" s="525"/>
      <c r="H514" s="118"/>
      <c r="I514" s="118"/>
    </row>
    <row r="515" spans="1:9" x14ac:dyDescent="0.35">
      <c r="A515" s="526"/>
      <c r="B515" s="526"/>
      <c r="C515" s="527"/>
      <c r="D515" s="527"/>
      <c r="E515" s="485"/>
      <c r="F515" s="524"/>
      <c r="G515" s="525"/>
      <c r="H515" s="118"/>
      <c r="I515" s="118"/>
    </row>
    <row r="516" spans="1:9" x14ac:dyDescent="0.35">
      <c r="A516" s="526"/>
      <c r="B516" s="526"/>
      <c r="C516" s="527"/>
      <c r="D516" s="527"/>
      <c r="E516" s="485"/>
      <c r="F516" s="524"/>
      <c r="G516" s="525"/>
      <c r="H516" s="118"/>
      <c r="I516" s="118"/>
    </row>
    <row r="517" spans="1:9" x14ac:dyDescent="0.35">
      <c r="A517" s="526"/>
      <c r="B517" s="526"/>
      <c r="C517" s="527"/>
      <c r="D517" s="527"/>
      <c r="E517" s="485"/>
      <c r="F517" s="524"/>
      <c r="G517" s="525"/>
      <c r="H517" s="118"/>
      <c r="I517" s="118"/>
    </row>
    <row r="518" spans="1:9" x14ac:dyDescent="0.35">
      <c r="A518" s="526"/>
      <c r="B518" s="526"/>
      <c r="C518" s="527"/>
      <c r="D518" s="527"/>
      <c r="E518" s="485"/>
      <c r="F518" s="524"/>
      <c r="G518" s="525"/>
      <c r="H518" s="118"/>
      <c r="I518" s="118"/>
    </row>
    <row r="519" spans="1:9" x14ac:dyDescent="0.35">
      <c r="A519" s="526"/>
      <c r="B519" s="526"/>
      <c r="C519" s="527"/>
      <c r="D519" s="527"/>
      <c r="E519" s="485"/>
      <c r="F519" s="524"/>
      <c r="G519" s="525"/>
      <c r="H519" s="118"/>
      <c r="I519" s="118"/>
    </row>
    <row r="520" spans="1:9" x14ac:dyDescent="0.35">
      <c r="A520" s="526"/>
      <c r="B520" s="526"/>
      <c r="C520" s="527"/>
      <c r="D520" s="527"/>
      <c r="E520" s="485"/>
      <c r="F520" s="524"/>
      <c r="G520" s="525"/>
      <c r="H520" s="118"/>
      <c r="I520" s="118"/>
    </row>
    <row r="521" spans="1:9" x14ac:dyDescent="0.35">
      <c r="A521" s="526"/>
      <c r="B521" s="526"/>
      <c r="C521" s="527"/>
      <c r="D521" s="527"/>
      <c r="E521" s="485"/>
      <c r="F521" s="524"/>
      <c r="G521" s="525"/>
      <c r="H521" s="118"/>
      <c r="I521" s="118"/>
    </row>
    <row r="522" spans="1:9" x14ac:dyDescent="0.35">
      <c r="A522" s="526"/>
      <c r="B522" s="526"/>
      <c r="C522" s="527"/>
      <c r="D522" s="527"/>
      <c r="E522" s="485"/>
      <c r="F522" s="524"/>
      <c r="G522" s="525"/>
      <c r="H522" s="118"/>
      <c r="I522" s="118"/>
    </row>
    <row r="523" spans="1:9" x14ac:dyDescent="0.35">
      <c r="A523" s="526"/>
      <c r="B523" s="526"/>
      <c r="C523" s="527"/>
      <c r="D523" s="527"/>
      <c r="E523" s="485"/>
      <c r="F523" s="524"/>
      <c r="G523" s="525"/>
      <c r="H523" s="118"/>
      <c r="I523" s="118"/>
    </row>
    <row r="524" spans="1:9" x14ac:dyDescent="0.35">
      <c r="A524" s="526"/>
      <c r="B524" s="526"/>
      <c r="C524" s="527"/>
      <c r="D524" s="527"/>
      <c r="E524" s="485"/>
      <c r="F524" s="524"/>
      <c r="G524" s="525"/>
      <c r="H524" s="118"/>
      <c r="I524" s="118"/>
    </row>
    <row r="525" spans="1:9" x14ac:dyDescent="0.35">
      <c r="A525" s="526"/>
      <c r="B525" s="526"/>
      <c r="C525" s="527"/>
      <c r="D525" s="527"/>
      <c r="E525" s="485"/>
      <c r="F525" s="524"/>
      <c r="G525" s="525"/>
      <c r="H525" s="118"/>
      <c r="I525" s="118"/>
    </row>
    <row r="526" spans="1:9" x14ac:dyDescent="0.35">
      <c r="A526" s="526"/>
      <c r="B526" s="526"/>
      <c r="C526" s="527"/>
      <c r="D526" s="527"/>
      <c r="E526" s="485"/>
      <c r="F526" s="524"/>
      <c r="G526" s="525"/>
      <c r="H526" s="118"/>
      <c r="I526" s="118"/>
    </row>
    <row r="527" spans="1:9" x14ac:dyDescent="0.35">
      <c r="A527" s="526"/>
      <c r="B527" s="526"/>
      <c r="C527" s="527"/>
      <c r="D527" s="527"/>
      <c r="E527" s="485"/>
      <c r="F527" s="524"/>
      <c r="G527" s="525"/>
      <c r="H527" s="118"/>
      <c r="I527" s="118"/>
    </row>
    <row r="528" spans="1:9" x14ac:dyDescent="0.35">
      <c r="A528" s="526"/>
      <c r="B528" s="526"/>
      <c r="C528" s="527"/>
      <c r="D528" s="527"/>
      <c r="E528" s="485"/>
      <c r="F528" s="524"/>
      <c r="G528" s="525"/>
      <c r="H528" s="118"/>
      <c r="I528" s="118"/>
    </row>
    <row r="529" spans="1:9" x14ac:dyDescent="0.35">
      <c r="A529" s="526"/>
      <c r="B529" s="526"/>
      <c r="C529" s="527"/>
      <c r="D529" s="527"/>
      <c r="E529" s="485"/>
      <c r="F529" s="524"/>
      <c r="G529" s="525"/>
      <c r="H529" s="118"/>
      <c r="I529" s="118"/>
    </row>
    <row r="530" spans="1:9" x14ac:dyDescent="0.35">
      <c r="A530" s="526"/>
      <c r="B530" s="526"/>
      <c r="C530" s="527"/>
      <c r="D530" s="527"/>
      <c r="E530" s="485"/>
      <c r="F530" s="524"/>
      <c r="G530" s="525"/>
      <c r="H530" s="118"/>
      <c r="I530" s="118"/>
    </row>
    <row r="531" spans="1:9" x14ac:dyDescent="0.35">
      <c r="A531" s="526"/>
      <c r="B531" s="526"/>
      <c r="C531" s="527"/>
      <c r="D531" s="527"/>
      <c r="E531" s="485"/>
      <c r="F531" s="524"/>
      <c r="G531" s="525"/>
      <c r="H531" s="118"/>
      <c r="I531" s="118"/>
    </row>
    <row r="532" spans="1:9" x14ac:dyDescent="0.35">
      <c r="A532" s="526"/>
      <c r="B532" s="526"/>
      <c r="C532" s="527"/>
      <c r="D532" s="527"/>
      <c r="E532" s="485"/>
      <c r="F532" s="524"/>
      <c r="G532" s="525"/>
      <c r="H532" s="118"/>
      <c r="I532" s="118"/>
    </row>
    <row r="533" spans="1:9" x14ac:dyDescent="0.35">
      <c r="A533" s="526"/>
      <c r="B533" s="526"/>
      <c r="C533" s="527"/>
      <c r="D533" s="527"/>
      <c r="E533" s="485"/>
      <c r="F533" s="524"/>
      <c r="G533" s="525"/>
      <c r="H533" s="118"/>
      <c r="I533" s="118"/>
    </row>
    <row r="534" spans="1:9" x14ac:dyDescent="0.35">
      <c r="A534" s="526"/>
      <c r="B534" s="526"/>
      <c r="C534" s="527"/>
      <c r="D534" s="527"/>
      <c r="E534" s="485"/>
      <c r="F534" s="524"/>
      <c r="G534" s="525"/>
      <c r="H534" s="118"/>
      <c r="I534" s="118"/>
    </row>
    <row r="535" spans="1:9" x14ac:dyDescent="0.35">
      <c r="A535" s="526"/>
      <c r="B535" s="526"/>
      <c r="C535" s="527"/>
      <c r="D535" s="527"/>
      <c r="E535" s="485"/>
      <c r="F535" s="524"/>
      <c r="G535" s="525"/>
      <c r="H535" s="118"/>
      <c r="I535" s="118"/>
    </row>
    <row r="536" spans="1:9" x14ac:dyDescent="0.35">
      <c r="A536" s="526"/>
      <c r="B536" s="526"/>
      <c r="C536" s="527"/>
      <c r="D536" s="527"/>
      <c r="E536" s="485"/>
      <c r="F536" s="524"/>
      <c r="G536" s="525"/>
      <c r="H536" s="118"/>
      <c r="I536" s="118"/>
    </row>
    <row r="537" spans="1:9" x14ac:dyDescent="0.35">
      <c r="A537" s="526"/>
      <c r="B537" s="526"/>
      <c r="C537" s="527"/>
      <c r="D537" s="527"/>
      <c r="E537" s="485"/>
      <c r="F537" s="524"/>
      <c r="G537" s="525"/>
      <c r="H537" s="118"/>
      <c r="I537" s="118"/>
    </row>
    <row r="538" spans="1:9" x14ac:dyDescent="0.35">
      <c r="A538" s="526"/>
      <c r="B538" s="526"/>
      <c r="C538" s="527"/>
      <c r="D538" s="527"/>
      <c r="E538" s="485"/>
      <c r="F538" s="524"/>
      <c r="G538" s="525"/>
      <c r="H538" s="118"/>
      <c r="I538" s="118"/>
    </row>
    <row r="539" spans="1:9" x14ac:dyDescent="0.35">
      <c r="A539" s="526"/>
      <c r="B539" s="526"/>
      <c r="C539" s="527"/>
      <c r="D539" s="527"/>
      <c r="E539" s="485"/>
      <c r="F539" s="524"/>
      <c r="G539" s="525"/>
      <c r="H539" s="118"/>
      <c r="I539" s="118"/>
    </row>
    <row r="540" spans="1:9" x14ac:dyDescent="0.35">
      <c r="A540" s="526"/>
      <c r="B540" s="526"/>
      <c r="C540" s="527"/>
      <c r="D540" s="527"/>
      <c r="E540" s="485"/>
      <c r="F540" s="524"/>
      <c r="G540" s="525"/>
      <c r="H540" s="118"/>
      <c r="I540" s="118"/>
    </row>
    <row r="541" spans="1:9" x14ac:dyDescent="0.35">
      <c r="A541" s="526"/>
      <c r="B541" s="526"/>
      <c r="C541" s="527"/>
      <c r="D541" s="527"/>
      <c r="E541" s="485"/>
      <c r="F541" s="524"/>
      <c r="G541" s="525"/>
      <c r="H541" s="118"/>
      <c r="I541" s="118"/>
    </row>
    <row r="542" spans="1:9" x14ac:dyDescent="0.35">
      <c r="A542" s="526"/>
      <c r="B542" s="526"/>
      <c r="C542" s="527"/>
      <c r="D542" s="527"/>
      <c r="E542" s="485"/>
      <c r="F542" s="524"/>
      <c r="G542" s="525"/>
      <c r="H542" s="118"/>
      <c r="I542" s="118"/>
    </row>
    <row r="543" spans="1:9" x14ac:dyDescent="0.35">
      <c r="A543" s="526"/>
      <c r="B543" s="526"/>
      <c r="C543" s="527"/>
      <c r="D543" s="527"/>
      <c r="E543" s="485"/>
      <c r="F543" s="524"/>
      <c r="G543" s="525"/>
      <c r="H543" s="118"/>
      <c r="I543" s="118"/>
    </row>
    <row r="544" spans="1:9" x14ac:dyDescent="0.35">
      <c r="A544" s="526"/>
      <c r="B544" s="526"/>
      <c r="C544" s="527"/>
      <c r="D544" s="527"/>
      <c r="E544" s="485"/>
      <c r="F544" s="524"/>
      <c r="G544" s="525"/>
      <c r="H544" s="118"/>
      <c r="I544" s="118"/>
    </row>
    <row r="545" spans="1:9" x14ac:dyDescent="0.35">
      <c r="A545" s="526"/>
      <c r="B545" s="526"/>
      <c r="C545" s="527"/>
      <c r="D545" s="527"/>
      <c r="E545" s="485"/>
      <c r="F545" s="524"/>
      <c r="G545" s="525"/>
      <c r="H545" s="118"/>
      <c r="I545" s="118"/>
    </row>
    <row r="546" spans="1:9" x14ac:dyDescent="0.35">
      <c r="A546" s="526"/>
      <c r="B546" s="526"/>
      <c r="C546" s="527"/>
      <c r="D546" s="527"/>
      <c r="E546" s="485"/>
      <c r="F546" s="524"/>
      <c r="G546" s="525"/>
      <c r="H546" s="118"/>
      <c r="I546" s="118"/>
    </row>
    <row r="547" spans="1:9" x14ac:dyDescent="0.35">
      <c r="A547" s="499" t="s">
        <v>172</v>
      </c>
      <c r="B547" s="499"/>
      <c r="C547" s="499"/>
      <c r="D547" s="499"/>
      <c r="E547" s="500"/>
      <c r="F547" s="501"/>
      <c r="G547" s="502"/>
      <c r="H547" s="499"/>
      <c r="I547" s="64" t="str">
        <f>IF(SUM(I478:I546)=0,"",SUM(I478:I546))</f>
        <v/>
      </c>
    </row>
    <row r="548" spans="1:9" x14ac:dyDescent="0.35">
      <c r="A548" s="627" t="s">
        <v>2447</v>
      </c>
      <c r="B548" s="627"/>
      <c r="C548" s="628"/>
      <c r="D548" s="628"/>
      <c r="E548" s="629" t="s">
        <v>12</v>
      </c>
      <c r="F548" s="472" t="s">
        <v>13</v>
      </c>
      <c r="G548" s="473" t="s">
        <v>14</v>
      </c>
      <c r="H548" s="114" t="s">
        <v>15</v>
      </c>
      <c r="I548" s="114" t="s">
        <v>16</v>
      </c>
    </row>
    <row r="549" spans="1:9" x14ac:dyDescent="0.35">
      <c r="A549" s="526"/>
      <c r="B549" s="526"/>
      <c r="C549" s="527"/>
      <c r="D549" s="527"/>
      <c r="E549" s="485"/>
      <c r="F549" s="524"/>
      <c r="G549" s="525"/>
      <c r="H549" s="118"/>
      <c r="I549" s="118"/>
    </row>
    <row r="550" spans="1:9" x14ac:dyDescent="0.35">
      <c r="A550" s="526" t="s">
        <v>2714</v>
      </c>
      <c r="B550" s="483"/>
      <c r="C550" s="484"/>
      <c r="D550" s="484"/>
      <c r="E550" s="485" t="s">
        <v>2715</v>
      </c>
      <c r="F550" s="481"/>
      <c r="G550" s="482"/>
      <c r="H550" s="63"/>
      <c r="I550" s="65"/>
    </row>
    <row r="551" spans="1:9" x14ac:dyDescent="0.35">
      <c r="A551" s="483"/>
      <c r="B551" s="483"/>
      <c r="C551" s="484"/>
      <c r="D551" s="484"/>
      <c r="E551" s="555"/>
      <c r="F551" s="481"/>
      <c r="G551" s="482"/>
      <c r="H551" s="63"/>
      <c r="I551" s="65"/>
    </row>
    <row r="552" spans="1:9" x14ac:dyDescent="0.35">
      <c r="A552" s="483" t="s">
        <v>2716</v>
      </c>
      <c r="B552" s="483"/>
      <c r="C552" s="484"/>
      <c r="D552" s="484"/>
      <c r="E552" s="485" t="s">
        <v>2717</v>
      </c>
      <c r="F552" s="482"/>
      <c r="G552" s="482"/>
      <c r="H552" s="63"/>
      <c r="I552" s="65"/>
    </row>
    <row r="553" spans="1:9" x14ac:dyDescent="0.35">
      <c r="A553" s="483"/>
      <c r="B553" s="483"/>
      <c r="C553" s="484"/>
      <c r="D553" s="484"/>
      <c r="E553" s="485"/>
      <c r="F553" s="482"/>
      <c r="G553" s="482"/>
      <c r="H553" s="63"/>
      <c r="I553" s="65"/>
    </row>
    <row r="554" spans="1:9" s="490" customFormat="1" ht="13" x14ac:dyDescent="0.3">
      <c r="A554" s="483"/>
      <c r="B554" s="483" t="s">
        <v>2718</v>
      </c>
      <c r="C554" s="484"/>
      <c r="D554" s="484"/>
      <c r="E554" s="402" t="s">
        <v>2719</v>
      </c>
      <c r="F554" s="399" t="s">
        <v>5</v>
      </c>
      <c r="G554" s="399" t="s">
        <v>5</v>
      </c>
      <c r="H554" s="615" t="s">
        <v>5</v>
      </c>
      <c r="I554" s="492"/>
    </row>
    <row r="555" spans="1:9" s="490" customFormat="1" ht="13" x14ac:dyDescent="0.3">
      <c r="A555" s="483"/>
      <c r="B555" s="483"/>
      <c r="C555" s="484"/>
      <c r="D555" s="484"/>
      <c r="E555" s="402"/>
      <c r="F555" s="399"/>
      <c r="G555" s="399"/>
      <c r="H555" s="615"/>
      <c r="I555" s="492"/>
    </row>
    <row r="556" spans="1:9" s="490" customFormat="1" x14ac:dyDescent="0.3">
      <c r="A556" s="483"/>
      <c r="B556" s="483"/>
      <c r="C556" s="484" t="s">
        <v>41</v>
      </c>
      <c r="D556" s="484"/>
      <c r="E556" s="402" t="s">
        <v>2878</v>
      </c>
      <c r="F556" s="482" t="s">
        <v>660</v>
      </c>
      <c r="G556" s="399">
        <v>10</v>
      </c>
      <c r="H556" s="941"/>
      <c r="I556" s="67" t="str">
        <f>IF(H556=0,"",+G556*H556)</f>
        <v/>
      </c>
    </row>
    <row r="557" spans="1:9" s="490" customFormat="1" ht="13" x14ac:dyDescent="0.3">
      <c r="A557" s="483"/>
      <c r="B557" s="483"/>
      <c r="C557" s="484"/>
      <c r="D557" s="484"/>
      <c r="E557" s="402"/>
      <c r="F557" s="399"/>
      <c r="G557" s="399"/>
      <c r="H557" s="63" t="s">
        <v>5</v>
      </c>
      <c r="I557" s="67"/>
    </row>
    <row r="558" spans="1:9" x14ac:dyDescent="0.35">
      <c r="A558" s="483"/>
      <c r="B558" s="483" t="s">
        <v>2722</v>
      </c>
      <c r="C558" s="484"/>
      <c r="D558" s="484"/>
      <c r="E558" s="553" t="s">
        <v>2723</v>
      </c>
      <c r="F558" s="482"/>
      <c r="G558" s="482"/>
      <c r="H558" s="63"/>
      <c r="I558" s="65"/>
    </row>
    <row r="559" spans="1:9" x14ac:dyDescent="0.35">
      <c r="A559" s="483"/>
      <c r="B559" s="483"/>
      <c r="C559" s="484"/>
      <c r="D559" s="484"/>
      <c r="E559" s="553"/>
      <c r="F559" s="482"/>
      <c r="G559" s="482"/>
      <c r="H559" s="63"/>
      <c r="I559" s="65"/>
    </row>
    <row r="560" spans="1:9" x14ac:dyDescent="0.35">
      <c r="A560" s="483"/>
      <c r="B560" s="483"/>
      <c r="C560" s="484" t="s">
        <v>41</v>
      </c>
      <c r="D560" s="484"/>
      <c r="E560" s="553" t="s">
        <v>2879</v>
      </c>
      <c r="F560" s="482" t="s">
        <v>660</v>
      </c>
      <c r="G560" s="482">
        <v>100</v>
      </c>
      <c r="H560" s="941"/>
      <c r="I560" s="67" t="str">
        <f>IF(G560*H560=0,"",G560*H560)</f>
        <v/>
      </c>
    </row>
    <row r="561" spans="1:9" x14ac:dyDescent="0.35">
      <c r="A561" s="483"/>
      <c r="B561" s="483"/>
      <c r="C561" s="484"/>
      <c r="D561" s="484"/>
      <c r="E561" s="553"/>
      <c r="F561" s="482"/>
      <c r="G561" s="482"/>
      <c r="H561" s="63"/>
      <c r="I561" s="65"/>
    </row>
    <row r="562" spans="1:9" ht="24" customHeight="1" x14ac:dyDescent="0.35">
      <c r="A562" s="483"/>
      <c r="B562" s="483"/>
      <c r="C562" s="484" t="s">
        <v>44</v>
      </c>
      <c r="D562" s="484"/>
      <c r="E562" s="553" t="s">
        <v>2880</v>
      </c>
      <c r="F562" s="482" t="s">
        <v>660</v>
      </c>
      <c r="G562" s="482">
        <v>16</v>
      </c>
      <c r="H562" s="941"/>
      <c r="I562" s="67" t="str">
        <f>IF(G562*H562=0,"",G562*H562)</f>
        <v/>
      </c>
    </row>
    <row r="563" spans="1:9" x14ac:dyDescent="0.35">
      <c r="A563" s="483"/>
      <c r="B563" s="483"/>
      <c r="C563" s="484"/>
      <c r="D563" s="484"/>
      <c r="E563" s="553"/>
      <c r="F563" s="482"/>
      <c r="G563" s="482"/>
      <c r="H563" s="63"/>
      <c r="I563" s="67"/>
    </row>
    <row r="564" spans="1:9" x14ac:dyDescent="0.35">
      <c r="A564" s="483"/>
      <c r="B564" s="483"/>
      <c r="C564" s="484" t="s">
        <v>339</v>
      </c>
      <c r="D564" s="484"/>
      <c r="E564" s="402" t="s">
        <v>2881</v>
      </c>
      <c r="F564" s="482" t="s">
        <v>660</v>
      </c>
      <c r="G564" s="399">
        <v>6</v>
      </c>
      <c r="H564" s="941"/>
      <c r="I564" s="67" t="str">
        <f>IF(H564=0,"",+G564*H564)</f>
        <v/>
      </c>
    </row>
    <row r="565" spans="1:9" x14ac:dyDescent="0.35">
      <c r="A565" s="483"/>
      <c r="B565" s="483"/>
      <c r="C565" s="484"/>
      <c r="D565" s="484"/>
      <c r="E565" s="402"/>
      <c r="F565" s="399"/>
      <c r="G565" s="399"/>
      <c r="H565" s="63" t="s">
        <v>5</v>
      </c>
      <c r="I565" s="67"/>
    </row>
    <row r="566" spans="1:9" x14ac:dyDescent="0.35">
      <c r="A566" s="483"/>
      <c r="B566" s="483"/>
      <c r="C566" s="484" t="s">
        <v>82</v>
      </c>
      <c r="D566" s="484"/>
      <c r="E566" s="402" t="s">
        <v>2882</v>
      </c>
      <c r="F566" s="482" t="s">
        <v>660</v>
      </c>
      <c r="G566" s="399">
        <v>2</v>
      </c>
      <c r="H566" s="941"/>
      <c r="I566" s="67" t="str">
        <f>IF(H566=0,"",+G566*H566)</f>
        <v/>
      </c>
    </row>
    <row r="567" spans="1:9" x14ac:dyDescent="0.35">
      <c r="A567" s="483"/>
      <c r="B567" s="483"/>
      <c r="C567" s="484"/>
      <c r="D567" s="484"/>
      <c r="E567" s="402"/>
      <c r="F567" s="399"/>
      <c r="G567" s="399"/>
      <c r="H567" s="63"/>
      <c r="I567" s="67"/>
    </row>
    <row r="568" spans="1:9" ht="26" x14ac:dyDescent="0.35">
      <c r="A568" s="483" t="s">
        <v>2729</v>
      </c>
      <c r="B568" s="483"/>
      <c r="C568" s="484"/>
      <c r="D568" s="484"/>
      <c r="E568" s="485" t="s">
        <v>2730</v>
      </c>
      <c r="F568" s="481"/>
      <c r="G568" s="482"/>
      <c r="H568" s="63"/>
      <c r="I568" s="67"/>
    </row>
    <row r="569" spans="1:9" x14ac:dyDescent="0.35">
      <c r="A569" s="483"/>
      <c r="B569" s="483"/>
      <c r="C569" s="484"/>
      <c r="D569" s="484"/>
      <c r="E569" s="555"/>
      <c r="F569" s="481"/>
      <c r="G569" s="482"/>
      <c r="H569" s="63"/>
      <c r="I569" s="65"/>
    </row>
    <row r="570" spans="1:9" x14ac:dyDescent="0.35">
      <c r="A570" s="483"/>
      <c r="B570" s="483" t="s">
        <v>2731</v>
      </c>
      <c r="C570" s="484"/>
      <c r="D570" s="484"/>
      <c r="E570" s="555" t="s">
        <v>2883</v>
      </c>
      <c r="F570" s="481" t="s">
        <v>1764</v>
      </c>
      <c r="G570" s="482">
        <v>80</v>
      </c>
      <c r="H570" s="941"/>
      <c r="I570" s="67" t="str">
        <f>IF(G570*H570=0,"",G570*H570)</f>
        <v/>
      </c>
    </row>
    <row r="571" spans="1:9" x14ac:dyDescent="0.35">
      <c r="A571" s="483"/>
      <c r="B571" s="483"/>
      <c r="C571" s="484"/>
      <c r="D571" s="484"/>
      <c r="E571" s="555"/>
      <c r="F571" s="481"/>
      <c r="G571" s="482"/>
      <c r="H571" s="63"/>
      <c r="I571" s="65"/>
    </row>
    <row r="572" spans="1:9" x14ac:dyDescent="0.35">
      <c r="A572" s="483"/>
      <c r="B572" s="483" t="s">
        <v>2733</v>
      </c>
      <c r="C572" s="484"/>
      <c r="D572" s="484"/>
      <c r="E572" s="555" t="s">
        <v>2884</v>
      </c>
      <c r="F572" s="481" t="s">
        <v>1764</v>
      </c>
      <c r="G572" s="482">
        <v>350</v>
      </c>
      <c r="H572" s="941"/>
      <c r="I572" s="67" t="str">
        <f>IF(G572*H572=0,"",G572*H572)</f>
        <v/>
      </c>
    </row>
    <row r="573" spans="1:9" x14ac:dyDescent="0.35">
      <c r="A573" s="483"/>
      <c r="B573" s="483"/>
      <c r="C573" s="484"/>
      <c r="D573" s="484"/>
      <c r="E573" s="555"/>
      <c r="F573" s="481"/>
      <c r="G573" s="482"/>
      <c r="H573" s="63"/>
      <c r="I573" s="65"/>
    </row>
    <row r="574" spans="1:9" s="490" customFormat="1" x14ac:dyDescent="0.3">
      <c r="A574" s="483"/>
      <c r="B574" s="486" t="s">
        <v>2735</v>
      </c>
      <c r="C574" s="484"/>
      <c r="D574" s="484"/>
      <c r="E574" s="402" t="s">
        <v>2885</v>
      </c>
      <c r="F574" s="481" t="s">
        <v>1764</v>
      </c>
      <c r="G574" s="399">
        <v>125</v>
      </c>
      <c r="H574" s="941"/>
      <c r="I574" s="67" t="str">
        <f>IF(H574=0,"",+G574*H574)</f>
        <v/>
      </c>
    </row>
    <row r="575" spans="1:9" s="490" customFormat="1" ht="13" x14ac:dyDescent="0.3">
      <c r="A575" s="483"/>
      <c r="B575" s="486"/>
      <c r="C575" s="484"/>
      <c r="D575" s="484"/>
      <c r="E575" s="402"/>
      <c r="F575" s="399"/>
      <c r="G575" s="399"/>
      <c r="H575" s="63"/>
      <c r="I575" s="67"/>
    </row>
    <row r="576" spans="1:9" s="490" customFormat="1" x14ac:dyDescent="0.3">
      <c r="A576" s="483"/>
      <c r="B576" s="486" t="s">
        <v>2737</v>
      </c>
      <c r="C576" s="484"/>
      <c r="D576" s="484"/>
      <c r="E576" s="402" t="s">
        <v>2886</v>
      </c>
      <c r="F576" s="481" t="s">
        <v>1764</v>
      </c>
      <c r="G576" s="399">
        <v>25</v>
      </c>
      <c r="H576" s="941"/>
      <c r="I576" s="67" t="str">
        <f>IF(H576=0,"",+G576*H576)</f>
        <v/>
      </c>
    </row>
    <row r="577" spans="1:9" s="490" customFormat="1" ht="13" x14ac:dyDescent="0.3">
      <c r="A577" s="483"/>
      <c r="B577" s="486"/>
      <c r="C577" s="484"/>
      <c r="D577" s="484"/>
      <c r="E577" s="402"/>
      <c r="F577" s="399"/>
      <c r="G577" s="399"/>
      <c r="H577" s="63"/>
      <c r="I577" s="67"/>
    </row>
    <row r="578" spans="1:9" s="490" customFormat="1" x14ac:dyDescent="0.3">
      <c r="A578" s="483"/>
      <c r="B578" s="486" t="s">
        <v>2739</v>
      </c>
      <c r="C578" s="484"/>
      <c r="D578" s="484"/>
      <c r="E578" s="402" t="s">
        <v>2887</v>
      </c>
      <c r="F578" s="481" t="s">
        <v>1764</v>
      </c>
      <c r="G578" s="399">
        <v>26</v>
      </c>
      <c r="H578" s="941"/>
      <c r="I578" s="67" t="str">
        <f>IF(H578=0,"",+G578*H578)</f>
        <v/>
      </c>
    </row>
    <row r="579" spans="1:9" s="490" customFormat="1" ht="13" x14ac:dyDescent="0.3">
      <c r="A579" s="483"/>
      <c r="B579" s="486"/>
      <c r="C579" s="484"/>
      <c r="D579" s="484"/>
      <c r="E579" s="402"/>
      <c r="F579" s="399"/>
      <c r="G579" s="399"/>
      <c r="H579" s="63" t="s">
        <v>5</v>
      </c>
      <c r="I579" s="67"/>
    </row>
    <row r="580" spans="1:9" s="490" customFormat="1" ht="25" x14ac:dyDescent="0.3">
      <c r="A580" s="483"/>
      <c r="B580" s="486" t="s">
        <v>2741</v>
      </c>
      <c r="C580" s="484"/>
      <c r="D580" s="484"/>
      <c r="E580" s="402" t="s">
        <v>2888</v>
      </c>
      <c r="F580" s="481" t="s">
        <v>1764</v>
      </c>
      <c r="G580" s="399">
        <v>280</v>
      </c>
      <c r="H580" s="941"/>
      <c r="I580" s="67" t="str">
        <f>IF(H580=0,"",+G580*H580)</f>
        <v/>
      </c>
    </row>
    <row r="581" spans="1:9" s="490" customFormat="1" ht="13" x14ac:dyDescent="0.3">
      <c r="A581" s="483"/>
      <c r="B581" s="486"/>
      <c r="C581" s="484"/>
      <c r="D581" s="484"/>
      <c r="E581" s="402"/>
      <c r="F581" s="399"/>
      <c r="G581" s="399"/>
      <c r="H581" s="63"/>
      <c r="I581" s="67"/>
    </row>
    <row r="582" spans="1:9" s="493" customFormat="1" ht="39" x14ac:dyDescent="0.25">
      <c r="A582" s="486" t="s">
        <v>2745</v>
      </c>
      <c r="B582" s="483"/>
      <c r="C582" s="484"/>
      <c r="D582" s="484"/>
      <c r="E582" s="403" t="s">
        <v>2746</v>
      </c>
      <c r="F582" s="399"/>
      <c r="G582" s="399"/>
      <c r="H582" s="615"/>
      <c r="I582" s="492"/>
    </row>
    <row r="583" spans="1:9" s="490" customFormat="1" ht="13" x14ac:dyDescent="0.3">
      <c r="A583" s="486"/>
      <c r="B583" s="483"/>
      <c r="C583" s="484"/>
      <c r="D583" s="484"/>
      <c r="E583" s="402"/>
      <c r="F583" s="399"/>
      <c r="G583" s="399"/>
      <c r="H583" s="615"/>
      <c r="I583" s="492"/>
    </row>
    <row r="584" spans="1:9" s="490" customFormat="1" x14ac:dyDescent="0.3">
      <c r="A584" s="486"/>
      <c r="B584" s="486" t="s">
        <v>2747</v>
      </c>
      <c r="C584" s="484"/>
      <c r="D584" s="484"/>
      <c r="E584" s="402" t="s">
        <v>2889</v>
      </c>
      <c r="F584" s="482" t="s">
        <v>660</v>
      </c>
      <c r="G584" s="399">
        <v>16</v>
      </c>
      <c r="H584" s="941"/>
      <c r="I584" s="67" t="str">
        <f>IF(H584=0,"",+G584*H584)</f>
        <v/>
      </c>
    </row>
    <row r="585" spans="1:9" s="490" customFormat="1" ht="13" x14ac:dyDescent="0.3">
      <c r="A585" s="486"/>
      <c r="B585" s="486"/>
      <c r="C585" s="484"/>
      <c r="D585" s="484"/>
      <c r="E585" s="402"/>
      <c r="F585" s="399"/>
      <c r="G585" s="399"/>
      <c r="H585" s="63"/>
      <c r="I585" s="67"/>
    </row>
    <row r="586" spans="1:9" s="490" customFormat="1" x14ac:dyDescent="0.3">
      <c r="A586" s="486"/>
      <c r="B586" s="486" t="s">
        <v>2748</v>
      </c>
      <c r="C586" s="484"/>
      <c r="D586" s="484"/>
      <c r="E586" s="402" t="s">
        <v>2890</v>
      </c>
      <c r="F586" s="482" t="s">
        <v>660</v>
      </c>
      <c r="G586" s="399">
        <v>6</v>
      </c>
      <c r="H586" s="941"/>
      <c r="I586" s="67" t="str">
        <f>IF(H586=0,"",+G586*H586)</f>
        <v/>
      </c>
    </row>
    <row r="587" spans="1:9" s="490" customFormat="1" ht="13" x14ac:dyDescent="0.3">
      <c r="A587" s="486"/>
      <c r="B587" s="486"/>
      <c r="C587" s="484"/>
      <c r="D587" s="484"/>
      <c r="E587" s="402"/>
      <c r="F587" s="399"/>
      <c r="G587" s="399"/>
      <c r="H587" s="63"/>
      <c r="I587" s="67"/>
    </row>
    <row r="588" spans="1:9" ht="12.75" customHeight="1" x14ac:dyDescent="0.35">
      <c r="A588" s="526"/>
      <c r="B588" s="486" t="s">
        <v>2749</v>
      </c>
      <c r="C588" s="527"/>
      <c r="D588" s="527"/>
      <c r="E588" s="555" t="s">
        <v>2891</v>
      </c>
      <c r="F588" s="482" t="s">
        <v>660</v>
      </c>
      <c r="G588" s="399">
        <v>8</v>
      </c>
      <c r="H588" s="941"/>
      <c r="I588" s="67" t="str">
        <f>IF(H588=0,"",+G588*H588)</f>
        <v/>
      </c>
    </row>
    <row r="589" spans="1:9" x14ac:dyDescent="0.35">
      <c r="A589" s="526"/>
      <c r="B589" s="526"/>
      <c r="C589" s="527"/>
      <c r="D589" s="527"/>
      <c r="E589" s="485"/>
      <c r="F589" s="524"/>
      <c r="G589" s="525"/>
      <c r="H589" s="118"/>
      <c r="I589" s="118"/>
    </row>
    <row r="590" spans="1:9" x14ac:dyDescent="0.35">
      <c r="A590" s="526"/>
      <c r="B590" s="526"/>
      <c r="C590" s="527"/>
      <c r="D590" s="527"/>
      <c r="E590" s="485"/>
      <c r="F590" s="524"/>
      <c r="G590" s="525"/>
      <c r="H590" s="118"/>
      <c r="I590" s="118"/>
    </row>
    <row r="591" spans="1:9" x14ac:dyDescent="0.35">
      <c r="A591" s="526"/>
      <c r="B591" s="526"/>
      <c r="C591" s="527"/>
      <c r="D591" s="527"/>
      <c r="E591" s="485"/>
      <c r="F591" s="524"/>
      <c r="G591" s="525"/>
      <c r="H591" s="118"/>
      <c r="I591" s="118"/>
    </row>
    <row r="592" spans="1:9" x14ac:dyDescent="0.35">
      <c r="A592" s="526"/>
      <c r="B592" s="526"/>
      <c r="C592" s="527"/>
      <c r="D592" s="527"/>
      <c r="E592" s="485"/>
      <c r="F592" s="524"/>
      <c r="G592" s="525"/>
      <c r="H592" s="118"/>
      <c r="I592" s="118"/>
    </row>
    <row r="593" spans="1:9" x14ac:dyDescent="0.35">
      <c r="A593" s="526"/>
      <c r="B593" s="526"/>
      <c r="C593" s="527"/>
      <c r="D593" s="527"/>
      <c r="E593" s="485"/>
      <c r="F593" s="524"/>
      <c r="G593" s="525"/>
      <c r="H593" s="118"/>
      <c r="I593" s="118"/>
    </row>
    <row r="594" spans="1:9" x14ac:dyDescent="0.35">
      <c r="A594" s="526"/>
      <c r="B594" s="526"/>
      <c r="C594" s="527"/>
      <c r="D594" s="527"/>
      <c r="E594" s="485"/>
      <c r="F594" s="524"/>
      <c r="G594" s="525"/>
      <c r="H594" s="118"/>
      <c r="I594" s="118"/>
    </row>
    <row r="595" spans="1:9" x14ac:dyDescent="0.35">
      <c r="A595" s="526"/>
      <c r="B595" s="526"/>
      <c r="C595" s="527"/>
      <c r="D595" s="527"/>
      <c r="E595" s="485"/>
      <c r="F595" s="524"/>
      <c r="G595" s="525"/>
      <c r="H595" s="118"/>
      <c r="I595" s="118"/>
    </row>
    <row r="596" spans="1:9" x14ac:dyDescent="0.35">
      <c r="A596" s="526"/>
      <c r="B596" s="526"/>
      <c r="C596" s="527"/>
      <c r="D596" s="527"/>
      <c r="E596" s="485"/>
      <c r="F596" s="524"/>
      <c r="G596" s="525"/>
      <c r="H596" s="118"/>
      <c r="I596" s="118"/>
    </row>
    <row r="597" spans="1:9" x14ac:dyDescent="0.35">
      <c r="A597" s="526"/>
      <c r="B597" s="526"/>
      <c r="C597" s="527"/>
      <c r="D597" s="527"/>
      <c r="E597" s="485"/>
      <c r="F597" s="524"/>
      <c r="G597" s="525"/>
      <c r="H597" s="118"/>
      <c r="I597" s="118"/>
    </row>
    <row r="598" spans="1:9" x14ac:dyDescent="0.35">
      <c r="A598" s="526"/>
      <c r="B598" s="526"/>
      <c r="C598" s="527"/>
      <c r="D598" s="527"/>
      <c r="E598" s="485"/>
      <c r="F598" s="524"/>
      <c r="G598" s="525"/>
      <c r="H598" s="118"/>
      <c r="I598" s="118"/>
    </row>
    <row r="599" spans="1:9" x14ac:dyDescent="0.35">
      <c r="A599" s="526"/>
      <c r="B599" s="526"/>
      <c r="C599" s="527"/>
      <c r="D599" s="527"/>
      <c r="E599" s="485"/>
      <c r="F599" s="524"/>
      <c r="G599" s="525"/>
      <c r="H599" s="118"/>
      <c r="I599" s="118"/>
    </row>
    <row r="600" spans="1:9" x14ac:dyDescent="0.35">
      <c r="A600" s="526"/>
      <c r="B600" s="526"/>
      <c r="C600" s="527"/>
      <c r="D600" s="527"/>
      <c r="E600" s="485"/>
      <c r="F600" s="524"/>
      <c r="G600" s="525"/>
      <c r="H600" s="118"/>
      <c r="I600" s="118"/>
    </row>
    <row r="601" spans="1:9" x14ac:dyDescent="0.35">
      <c r="A601" s="526"/>
      <c r="B601" s="526"/>
      <c r="C601" s="527"/>
      <c r="D601" s="527"/>
      <c r="E601" s="485"/>
      <c r="F601" s="524"/>
      <c r="G601" s="525"/>
      <c r="H601" s="118"/>
      <c r="I601" s="118"/>
    </row>
    <row r="602" spans="1:9" x14ac:dyDescent="0.35">
      <c r="A602" s="526"/>
      <c r="B602" s="526"/>
      <c r="C602" s="527"/>
      <c r="D602" s="527"/>
      <c r="E602" s="485"/>
      <c r="F602" s="524"/>
      <c r="G602" s="525"/>
      <c r="H602" s="118"/>
      <c r="I602" s="118"/>
    </row>
    <row r="603" spans="1:9" x14ac:dyDescent="0.35">
      <c r="A603" s="526"/>
      <c r="B603" s="526"/>
      <c r="C603" s="527"/>
      <c r="D603" s="527"/>
      <c r="E603" s="485"/>
      <c r="F603" s="524"/>
      <c r="G603" s="525"/>
      <c r="H603" s="118"/>
      <c r="I603" s="118"/>
    </row>
    <row r="604" spans="1:9" x14ac:dyDescent="0.35">
      <c r="A604" s="526"/>
      <c r="B604" s="526"/>
      <c r="C604" s="527"/>
      <c r="D604" s="527"/>
      <c r="E604" s="485"/>
      <c r="F604" s="524"/>
      <c r="G604" s="525"/>
      <c r="H604" s="118"/>
      <c r="I604" s="118"/>
    </row>
    <row r="605" spans="1:9" x14ac:dyDescent="0.35">
      <c r="A605" s="526"/>
      <c r="B605" s="526"/>
      <c r="C605" s="527"/>
      <c r="D605" s="527"/>
      <c r="E605" s="485"/>
      <c r="F605" s="524"/>
      <c r="G605" s="525"/>
      <c r="H605" s="118"/>
      <c r="I605" s="118"/>
    </row>
    <row r="606" spans="1:9" x14ac:dyDescent="0.35">
      <c r="A606" s="526"/>
      <c r="B606" s="526"/>
      <c r="C606" s="527"/>
      <c r="D606" s="527"/>
      <c r="E606" s="485"/>
      <c r="F606" s="524"/>
      <c r="G606" s="525"/>
      <c r="H606" s="118"/>
      <c r="I606" s="118"/>
    </row>
    <row r="607" spans="1:9" x14ac:dyDescent="0.35">
      <c r="A607" s="526"/>
      <c r="B607" s="526"/>
      <c r="C607" s="527"/>
      <c r="D607" s="527"/>
      <c r="E607" s="485"/>
      <c r="F607" s="524"/>
      <c r="G607" s="525"/>
      <c r="H607" s="118"/>
      <c r="I607" s="118"/>
    </row>
    <row r="608" spans="1:9" x14ac:dyDescent="0.35">
      <c r="A608" s="526"/>
      <c r="B608" s="526"/>
      <c r="C608" s="527"/>
      <c r="D608" s="527"/>
      <c r="E608" s="485"/>
      <c r="F608" s="524"/>
      <c r="G608" s="525"/>
      <c r="H608" s="118"/>
      <c r="I608" s="118"/>
    </row>
    <row r="609" spans="1:9" x14ac:dyDescent="0.35">
      <c r="A609" s="526"/>
      <c r="B609" s="526"/>
      <c r="C609" s="527"/>
      <c r="D609" s="527"/>
      <c r="E609" s="485"/>
      <c r="F609" s="524"/>
      <c r="G609" s="525"/>
      <c r="H609" s="118"/>
      <c r="I609" s="118"/>
    </row>
    <row r="610" spans="1:9" x14ac:dyDescent="0.35">
      <c r="A610" s="526"/>
      <c r="B610" s="526"/>
      <c r="C610" s="527"/>
      <c r="D610" s="527"/>
      <c r="E610" s="485"/>
      <c r="F610" s="524"/>
      <c r="G610" s="525"/>
      <c r="H610" s="118"/>
      <c r="I610" s="118"/>
    </row>
    <row r="611" spans="1:9" x14ac:dyDescent="0.35">
      <c r="A611" s="526"/>
      <c r="B611" s="526"/>
      <c r="C611" s="527"/>
      <c r="D611" s="527"/>
      <c r="E611" s="485"/>
      <c r="F611" s="524"/>
      <c r="G611" s="525"/>
      <c r="H611" s="118"/>
      <c r="I611" s="118"/>
    </row>
    <row r="612" spans="1:9" x14ac:dyDescent="0.35">
      <c r="A612" s="526"/>
      <c r="B612" s="526"/>
      <c r="C612" s="527"/>
      <c r="D612" s="527"/>
      <c r="E612" s="485"/>
      <c r="F612" s="524"/>
      <c r="G612" s="525"/>
      <c r="H612" s="118"/>
      <c r="I612" s="118"/>
    </row>
    <row r="613" spans="1:9" x14ac:dyDescent="0.35">
      <c r="A613" s="526"/>
      <c r="B613" s="526"/>
      <c r="C613" s="527"/>
      <c r="D613" s="527"/>
      <c r="E613" s="485"/>
      <c r="F613" s="524"/>
      <c r="G613" s="525"/>
      <c r="H613" s="118"/>
      <c r="I613" s="118"/>
    </row>
    <row r="614" spans="1:9" x14ac:dyDescent="0.35">
      <c r="A614" s="526"/>
      <c r="B614" s="526"/>
      <c r="C614" s="527"/>
      <c r="D614" s="527"/>
      <c r="E614" s="485"/>
      <c r="F614" s="524"/>
      <c r="G614" s="525"/>
      <c r="H614" s="118"/>
      <c r="I614" s="118"/>
    </row>
    <row r="615" spans="1:9" x14ac:dyDescent="0.35">
      <c r="A615" s="499" t="s">
        <v>172</v>
      </c>
      <c r="B615" s="499"/>
      <c r="C615" s="499"/>
      <c r="D615" s="499"/>
      <c r="E615" s="500"/>
      <c r="F615" s="501"/>
      <c r="G615" s="502"/>
      <c r="H615" s="499"/>
      <c r="I615" s="64" t="str">
        <f>IF(SUM(I548:I614)=0,"",SUM(I548:I614))</f>
        <v/>
      </c>
    </row>
    <row r="616" spans="1:9" x14ac:dyDescent="0.35">
      <c r="A616" s="627" t="s">
        <v>2447</v>
      </c>
      <c r="B616" s="627"/>
      <c r="C616" s="628"/>
      <c r="D616" s="628"/>
      <c r="E616" s="629" t="s">
        <v>12</v>
      </c>
      <c r="F616" s="472" t="s">
        <v>13</v>
      </c>
      <c r="G616" s="473" t="s">
        <v>14</v>
      </c>
      <c r="H616" s="114" t="s">
        <v>15</v>
      </c>
      <c r="I616" s="114" t="s">
        <v>16</v>
      </c>
    </row>
    <row r="617" spans="1:9" x14ac:dyDescent="0.35">
      <c r="A617" s="526"/>
      <c r="B617" s="526"/>
      <c r="C617" s="527"/>
      <c r="D617" s="527"/>
      <c r="E617" s="485"/>
      <c r="F617" s="524"/>
      <c r="G617" s="525"/>
      <c r="H617" s="118"/>
      <c r="I617" s="118"/>
    </row>
    <row r="618" spans="1:9" x14ac:dyDescent="0.35">
      <c r="A618" s="526" t="s">
        <v>2448</v>
      </c>
      <c r="B618" s="483"/>
      <c r="C618" s="484"/>
      <c r="D618" s="484"/>
      <c r="E618" s="485" t="s">
        <v>2449</v>
      </c>
      <c r="F618" s="481"/>
      <c r="G618" s="482"/>
      <c r="H618" s="63"/>
      <c r="I618" s="65"/>
    </row>
    <row r="619" spans="1:9" x14ac:dyDescent="0.35">
      <c r="A619" s="526"/>
      <c r="B619" s="483"/>
      <c r="C619" s="484"/>
      <c r="D619" s="484"/>
      <c r="E619" s="485"/>
      <c r="F619" s="481"/>
      <c r="G619" s="482"/>
      <c r="H619" s="63"/>
      <c r="I619" s="65"/>
    </row>
    <row r="620" spans="1:9" s="460" customFormat="1" ht="26" x14ac:dyDescent="0.25">
      <c r="A620" s="486" t="s">
        <v>2789</v>
      </c>
      <c r="B620" s="483"/>
      <c r="C620" s="484"/>
      <c r="D620" s="484"/>
      <c r="E620" s="403" t="s">
        <v>2790</v>
      </c>
      <c r="F620" s="399"/>
      <c r="G620" s="399"/>
      <c r="H620" s="615"/>
      <c r="I620" s="492"/>
    </row>
    <row r="621" spans="1:9" x14ac:dyDescent="0.35">
      <c r="A621" s="574"/>
      <c r="B621" s="483"/>
      <c r="C621" s="484"/>
      <c r="D621" s="484"/>
      <c r="E621" s="403"/>
      <c r="F621" s="399"/>
      <c r="G621" s="399"/>
      <c r="H621" s="615"/>
      <c r="I621" s="492"/>
    </row>
    <row r="622" spans="1:9" x14ac:dyDescent="0.35">
      <c r="A622" s="486"/>
      <c r="B622" s="486" t="s">
        <v>2892</v>
      </c>
      <c r="C622" s="484"/>
      <c r="D622" s="484"/>
      <c r="E622" s="402" t="s">
        <v>2792</v>
      </c>
      <c r="F622" s="399"/>
      <c r="G622" s="399"/>
      <c r="H622" s="615"/>
      <c r="I622" s="492"/>
    </row>
    <row r="623" spans="1:9" x14ac:dyDescent="0.35">
      <c r="A623" s="574"/>
      <c r="B623" s="483"/>
      <c r="C623" s="484"/>
      <c r="D623" s="484"/>
      <c r="E623" s="403"/>
      <c r="F623" s="399"/>
      <c r="G623" s="399"/>
      <c r="H623" s="615"/>
      <c r="I623" s="492"/>
    </row>
    <row r="624" spans="1:9" s="460" customFormat="1" ht="37.5" x14ac:dyDescent="0.25">
      <c r="A624" s="574"/>
      <c r="B624" s="483"/>
      <c r="C624" s="484" t="s">
        <v>41</v>
      </c>
      <c r="D624" s="484"/>
      <c r="E624" s="402" t="s">
        <v>2893</v>
      </c>
      <c r="F624" s="482" t="s">
        <v>365</v>
      </c>
      <c r="G624" s="399">
        <v>48</v>
      </c>
      <c r="H624" s="941"/>
      <c r="I624" s="67" t="str">
        <f>IF(H624=0,"",+G624*H624)</f>
        <v/>
      </c>
    </row>
    <row r="625" spans="1:10" s="460" customFormat="1" x14ac:dyDescent="0.25">
      <c r="A625" s="574"/>
      <c r="B625" s="483"/>
      <c r="C625" s="484"/>
      <c r="D625" s="484"/>
      <c r="E625" s="402"/>
      <c r="F625" s="482"/>
      <c r="G625" s="399"/>
      <c r="H625" s="63"/>
      <c r="I625" s="67"/>
    </row>
    <row r="626" spans="1:10" x14ac:dyDescent="0.35">
      <c r="A626" s="483" t="s">
        <v>2894</v>
      </c>
      <c r="B626" s="483"/>
      <c r="C626" s="484"/>
      <c r="D626" s="484"/>
      <c r="E626" s="485" t="s">
        <v>2895</v>
      </c>
      <c r="F626" s="482"/>
      <c r="G626" s="482"/>
      <c r="H626" s="63"/>
      <c r="I626" s="67"/>
    </row>
    <row r="627" spans="1:10" x14ac:dyDescent="0.35">
      <c r="A627" s="483"/>
      <c r="B627" s="483"/>
      <c r="C627" s="484"/>
      <c r="D627" s="484"/>
      <c r="E627" s="555"/>
      <c r="F627" s="482"/>
      <c r="G627" s="482"/>
      <c r="H627" s="63"/>
      <c r="I627" s="67"/>
    </row>
    <row r="628" spans="1:10" x14ac:dyDescent="0.35">
      <c r="A628" s="483"/>
      <c r="B628" s="483" t="s">
        <v>2896</v>
      </c>
      <c r="C628" s="484"/>
      <c r="D628" s="484"/>
      <c r="E628" s="555" t="s">
        <v>2897</v>
      </c>
      <c r="F628" s="482"/>
      <c r="G628" s="482"/>
      <c r="H628" s="63"/>
      <c r="I628" s="67"/>
      <c r="J628" s="594"/>
    </row>
    <row r="629" spans="1:10" x14ac:dyDescent="0.35">
      <c r="A629" s="483"/>
      <c r="B629" s="483"/>
      <c r="C629" s="484"/>
      <c r="D629" s="484"/>
      <c r="E629" s="555"/>
      <c r="F629" s="482"/>
      <c r="G629" s="482"/>
      <c r="H629" s="63"/>
      <c r="I629" s="67"/>
      <c r="J629" s="594"/>
    </row>
    <row r="630" spans="1:10" x14ac:dyDescent="0.35">
      <c r="A630" s="483"/>
      <c r="B630" s="483"/>
      <c r="C630" s="484" t="s">
        <v>41</v>
      </c>
      <c r="D630" s="484"/>
      <c r="E630" s="555" t="s">
        <v>2898</v>
      </c>
      <c r="F630" s="482" t="s">
        <v>57</v>
      </c>
      <c r="G630" s="482">
        <v>18</v>
      </c>
      <c r="H630" s="941"/>
      <c r="I630" s="67" t="str">
        <f>IF(H630=0,"",+G630*H630)</f>
        <v/>
      </c>
      <c r="J630" s="594"/>
    </row>
    <row r="631" spans="1:10" x14ac:dyDescent="0.35">
      <c r="A631" s="526"/>
      <c r="B631" s="483"/>
      <c r="C631" s="484"/>
      <c r="D631" s="484"/>
      <c r="E631" s="485"/>
      <c r="F631" s="481"/>
      <c r="G631" s="482"/>
      <c r="H631" s="63"/>
      <c r="I631" s="65"/>
    </row>
    <row r="632" spans="1:10" x14ac:dyDescent="0.35">
      <c r="A632" s="486" t="s">
        <v>2450</v>
      </c>
      <c r="B632" s="483"/>
      <c r="C632" s="484"/>
      <c r="D632" s="484"/>
      <c r="E632" s="403" t="s">
        <v>2451</v>
      </c>
      <c r="F632" s="399"/>
      <c r="G632" s="399"/>
      <c r="H632" s="63"/>
      <c r="I632" s="67"/>
    </row>
    <row r="633" spans="1:10" x14ac:dyDescent="0.35">
      <c r="A633" s="574"/>
      <c r="B633" s="483"/>
      <c r="C633" s="484"/>
      <c r="D633" s="484"/>
      <c r="E633" s="403"/>
      <c r="F633" s="399"/>
      <c r="G633" s="399"/>
      <c r="H633" s="63"/>
      <c r="I633" s="67"/>
    </row>
    <row r="634" spans="1:10" s="460" customFormat="1" ht="25" x14ac:dyDescent="0.25">
      <c r="A634" s="486"/>
      <c r="B634" s="486" t="s">
        <v>2452</v>
      </c>
      <c r="C634" s="484"/>
      <c r="D634" s="484"/>
      <c r="E634" s="402" t="s">
        <v>2899</v>
      </c>
      <c r="F634" s="399" t="s">
        <v>2455</v>
      </c>
      <c r="G634" s="399">
        <v>18</v>
      </c>
      <c r="H634" s="941"/>
      <c r="I634" s="67" t="str">
        <f>IF(H634=0,"",+G634*H634)</f>
        <v/>
      </c>
    </row>
    <row r="635" spans="1:10" x14ac:dyDescent="0.35">
      <c r="A635" s="526"/>
      <c r="B635" s="526"/>
      <c r="C635" s="527"/>
      <c r="D635" s="527"/>
      <c r="E635" s="485"/>
      <c r="F635" s="524"/>
      <c r="G635" s="525"/>
      <c r="H635" s="118"/>
      <c r="I635" s="118"/>
    </row>
    <row r="636" spans="1:10" x14ac:dyDescent="0.35">
      <c r="A636" s="526"/>
      <c r="B636" s="526"/>
      <c r="C636" s="527"/>
      <c r="D636" s="527"/>
      <c r="E636" s="485"/>
      <c r="F636" s="524"/>
      <c r="G636" s="525"/>
      <c r="H636" s="118"/>
      <c r="I636" s="118"/>
    </row>
    <row r="637" spans="1:10" x14ac:dyDescent="0.35">
      <c r="A637" s="526"/>
      <c r="B637" s="526"/>
      <c r="C637" s="527"/>
      <c r="D637" s="527"/>
      <c r="E637" s="485"/>
      <c r="F637" s="524"/>
      <c r="G637" s="525"/>
      <c r="H637" s="118"/>
      <c r="I637" s="118"/>
    </row>
    <row r="638" spans="1:10" x14ac:dyDescent="0.35">
      <c r="A638" s="526"/>
      <c r="B638" s="526"/>
      <c r="C638" s="527"/>
      <c r="D638" s="527"/>
      <c r="E638" s="485"/>
      <c r="F638" s="524"/>
      <c r="G638" s="525"/>
      <c r="H638" s="118"/>
      <c r="I638" s="118"/>
    </row>
    <row r="639" spans="1:10" x14ac:dyDescent="0.35">
      <c r="A639" s="526"/>
      <c r="B639" s="526"/>
      <c r="C639" s="527"/>
      <c r="D639" s="527"/>
      <c r="E639" s="485"/>
      <c r="F639" s="524"/>
      <c r="G639" s="525"/>
      <c r="H639" s="118"/>
      <c r="I639" s="118"/>
    </row>
    <row r="640" spans="1:10" x14ac:dyDescent="0.35">
      <c r="A640" s="526"/>
      <c r="B640" s="526"/>
      <c r="C640" s="527"/>
      <c r="D640" s="527"/>
      <c r="E640" s="485"/>
      <c r="F640" s="524"/>
      <c r="G640" s="525"/>
      <c r="H640" s="118"/>
      <c r="I640" s="118"/>
    </row>
    <row r="641" spans="1:9" x14ac:dyDescent="0.35">
      <c r="A641" s="526"/>
      <c r="B641" s="526"/>
      <c r="C641" s="527"/>
      <c r="D641" s="527"/>
      <c r="E641" s="485"/>
      <c r="F641" s="524"/>
      <c r="G641" s="525"/>
      <c r="H641" s="118"/>
      <c r="I641" s="118"/>
    </row>
    <row r="642" spans="1:9" x14ac:dyDescent="0.35">
      <c r="A642" s="526"/>
      <c r="B642" s="526"/>
      <c r="C642" s="527"/>
      <c r="D642" s="527"/>
      <c r="E642" s="485"/>
      <c r="F642" s="524"/>
      <c r="G642" s="525"/>
      <c r="H642" s="118"/>
      <c r="I642" s="118"/>
    </row>
    <row r="643" spans="1:9" x14ac:dyDescent="0.35">
      <c r="A643" s="526"/>
      <c r="B643" s="526"/>
      <c r="C643" s="527"/>
      <c r="D643" s="527"/>
      <c r="E643" s="485"/>
      <c r="F643" s="524"/>
      <c r="G643" s="525"/>
      <c r="H643" s="118"/>
      <c r="I643" s="118"/>
    </row>
    <row r="644" spans="1:9" x14ac:dyDescent="0.35">
      <c r="A644" s="526"/>
      <c r="B644" s="526"/>
      <c r="C644" s="527"/>
      <c r="D644" s="527"/>
      <c r="E644" s="485"/>
      <c r="F644" s="524"/>
      <c r="G644" s="525"/>
      <c r="H644" s="118"/>
      <c r="I644" s="118"/>
    </row>
    <row r="645" spans="1:9" x14ac:dyDescent="0.35">
      <c r="A645" s="526"/>
      <c r="B645" s="526"/>
      <c r="C645" s="527"/>
      <c r="D645" s="527"/>
      <c r="E645" s="485"/>
      <c r="F645" s="524"/>
      <c r="G645" s="525"/>
      <c r="H645" s="118"/>
      <c r="I645" s="118"/>
    </row>
    <row r="646" spans="1:9" x14ac:dyDescent="0.35">
      <c r="A646" s="526"/>
      <c r="B646" s="526"/>
      <c r="C646" s="527"/>
      <c r="D646" s="527"/>
      <c r="E646" s="485"/>
      <c r="F646" s="524"/>
      <c r="G646" s="525"/>
      <c r="H646" s="118"/>
      <c r="I646" s="118"/>
    </row>
    <row r="647" spans="1:9" x14ac:dyDescent="0.35">
      <c r="A647" s="526"/>
      <c r="B647" s="526"/>
      <c r="C647" s="527"/>
      <c r="D647" s="527"/>
      <c r="E647" s="485"/>
      <c r="F647" s="524"/>
      <c r="G647" s="525"/>
      <c r="H647" s="118"/>
      <c r="I647" s="118"/>
    </row>
    <row r="648" spans="1:9" x14ac:dyDescent="0.35">
      <c r="A648" s="526"/>
      <c r="B648" s="526"/>
      <c r="C648" s="527"/>
      <c r="D648" s="527"/>
      <c r="E648" s="485"/>
      <c r="F648" s="524"/>
      <c r="G648" s="525"/>
      <c r="H648" s="118"/>
      <c r="I648" s="118"/>
    </row>
    <row r="649" spans="1:9" x14ac:dyDescent="0.35">
      <c r="A649" s="526"/>
      <c r="B649" s="526"/>
      <c r="C649" s="527"/>
      <c r="D649" s="527"/>
      <c r="E649" s="485"/>
      <c r="F649" s="524"/>
      <c r="G649" s="525"/>
      <c r="H649" s="118"/>
      <c r="I649" s="118"/>
    </row>
    <row r="650" spans="1:9" x14ac:dyDescent="0.35">
      <c r="A650" s="526"/>
      <c r="B650" s="526"/>
      <c r="C650" s="527"/>
      <c r="D650" s="527"/>
      <c r="E650" s="485"/>
      <c r="F650" s="524"/>
      <c r="G650" s="525"/>
      <c r="H650" s="118"/>
      <c r="I650" s="118"/>
    </row>
    <row r="651" spans="1:9" x14ac:dyDescent="0.35">
      <c r="A651" s="526"/>
      <c r="B651" s="526"/>
      <c r="C651" s="527"/>
      <c r="D651" s="527"/>
      <c r="E651" s="485"/>
      <c r="F651" s="524"/>
      <c r="G651" s="525"/>
      <c r="H651" s="118"/>
      <c r="I651" s="118"/>
    </row>
    <row r="652" spans="1:9" x14ac:dyDescent="0.35">
      <c r="A652" s="526"/>
      <c r="B652" s="526"/>
      <c r="C652" s="527"/>
      <c r="D652" s="527"/>
      <c r="E652" s="485"/>
      <c r="F652" s="524"/>
      <c r="G652" s="525"/>
      <c r="H652" s="118"/>
      <c r="I652" s="118"/>
    </row>
    <row r="653" spans="1:9" x14ac:dyDescent="0.35">
      <c r="A653" s="526"/>
      <c r="B653" s="526"/>
      <c r="C653" s="527"/>
      <c r="D653" s="527"/>
      <c r="E653" s="485"/>
      <c r="F653" s="524"/>
      <c r="G653" s="525"/>
      <c r="H653" s="118"/>
      <c r="I653" s="118"/>
    </row>
    <row r="654" spans="1:9" x14ac:dyDescent="0.35">
      <c r="A654" s="526"/>
      <c r="B654" s="526"/>
      <c r="C654" s="527"/>
      <c r="D654" s="527"/>
      <c r="E654" s="485"/>
      <c r="F654" s="524"/>
      <c r="G654" s="525"/>
      <c r="H654" s="118"/>
      <c r="I654" s="118"/>
    </row>
    <row r="655" spans="1:9" x14ac:dyDescent="0.35">
      <c r="A655" s="526"/>
      <c r="B655" s="526"/>
      <c r="C655" s="527"/>
      <c r="D655" s="527"/>
      <c r="E655" s="485"/>
      <c r="F655" s="524"/>
      <c r="G655" s="525"/>
      <c r="H655" s="118"/>
      <c r="I655" s="118"/>
    </row>
    <row r="656" spans="1:9" x14ac:dyDescent="0.35">
      <c r="A656" s="526"/>
      <c r="B656" s="526"/>
      <c r="C656" s="527"/>
      <c r="D656" s="527"/>
      <c r="E656" s="485"/>
      <c r="F656" s="524"/>
      <c r="G656" s="525"/>
      <c r="H656" s="118"/>
      <c r="I656" s="118"/>
    </row>
    <row r="657" spans="1:9" x14ac:dyDescent="0.35">
      <c r="A657" s="526"/>
      <c r="B657" s="526"/>
      <c r="C657" s="527"/>
      <c r="D657" s="527"/>
      <c r="E657" s="485"/>
      <c r="F657" s="524"/>
      <c r="G657" s="525"/>
      <c r="H657" s="118"/>
      <c r="I657" s="118"/>
    </row>
    <row r="658" spans="1:9" x14ac:dyDescent="0.35">
      <c r="A658" s="526"/>
      <c r="B658" s="526"/>
      <c r="C658" s="527"/>
      <c r="D658" s="527"/>
      <c r="E658" s="485"/>
      <c r="F658" s="524"/>
      <c r="G658" s="525"/>
      <c r="H658" s="118"/>
      <c r="I658" s="118"/>
    </row>
    <row r="659" spans="1:9" x14ac:dyDescent="0.35">
      <c r="A659" s="526"/>
      <c r="B659" s="526"/>
      <c r="C659" s="527"/>
      <c r="D659" s="527"/>
      <c r="E659" s="485"/>
      <c r="F659" s="524"/>
      <c r="G659" s="525"/>
      <c r="H659" s="118"/>
      <c r="I659" s="118"/>
    </row>
    <row r="660" spans="1:9" x14ac:dyDescent="0.35">
      <c r="A660" s="526"/>
      <c r="B660" s="526"/>
      <c r="C660" s="527"/>
      <c r="D660" s="527"/>
      <c r="E660" s="485"/>
      <c r="F660" s="524"/>
      <c r="G660" s="525"/>
      <c r="H660" s="118"/>
      <c r="I660" s="118"/>
    </row>
    <row r="661" spans="1:9" x14ac:dyDescent="0.35">
      <c r="A661" s="526"/>
      <c r="B661" s="526"/>
      <c r="C661" s="527"/>
      <c r="D661" s="527"/>
      <c r="E661" s="485"/>
      <c r="F661" s="524"/>
      <c r="G661" s="525"/>
      <c r="H661" s="118"/>
      <c r="I661" s="118"/>
    </row>
    <row r="662" spans="1:9" x14ac:dyDescent="0.35">
      <c r="A662" s="526"/>
      <c r="B662" s="526"/>
      <c r="C662" s="527"/>
      <c r="D662" s="527"/>
      <c r="E662" s="485"/>
      <c r="F662" s="524"/>
      <c r="G662" s="525"/>
      <c r="H662" s="118"/>
      <c r="I662" s="118"/>
    </row>
    <row r="663" spans="1:9" x14ac:dyDescent="0.35">
      <c r="A663" s="526"/>
      <c r="B663" s="526"/>
      <c r="C663" s="527"/>
      <c r="D663" s="527"/>
      <c r="E663" s="485"/>
      <c r="F663" s="524"/>
      <c r="G663" s="525"/>
      <c r="H663" s="118"/>
      <c r="I663" s="118"/>
    </row>
    <row r="664" spans="1:9" x14ac:dyDescent="0.35">
      <c r="A664" s="526"/>
      <c r="B664" s="526"/>
      <c r="C664" s="527"/>
      <c r="D664" s="527"/>
      <c r="E664" s="485"/>
      <c r="F664" s="524"/>
      <c r="G664" s="525"/>
      <c r="H664" s="118"/>
      <c r="I664" s="118"/>
    </row>
    <row r="665" spans="1:9" x14ac:dyDescent="0.35">
      <c r="A665" s="526"/>
      <c r="B665" s="526"/>
      <c r="C665" s="527"/>
      <c r="D665" s="527"/>
      <c r="E665" s="485"/>
      <c r="F665" s="524"/>
      <c r="G665" s="525"/>
      <c r="H665" s="118"/>
      <c r="I665" s="118"/>
    </row>
    <row r="666" spans="1:9" x14ac:dyDescent="0.35">
      <c r="A666" s="526"/>
      <c r="B666" s="526"/>
      <c r="C666" s="527"/>
      <c r="D666" s="527"/>
      <c r="E666" s="485"/>
      <c r="F666" s="524"/>
      <c r="G666" s="525"/>
      <c r="H666" s="118"/>
      <c r="I666" s="118"/>
    </row>
    <row r="667" spans="1:9" x14ac:dyDescent="0.35">
      <c r="A667" s="526"/>
      <c r="B667" s="526"/>
      <c r="C667" s="527"/>
      <c r="D667" s="527"/>
      <c r="E667" s="485"/>
      <c r="F667" s="524"/>
      <c r="G667" s="525"/>
      <c r="H667" s="118"/>
      <c r="I667" s="118"/>
    </row>
    <row r="668" spans="1:9" x14ac:dyDescent="0.35">
      <c r="A668" s="526"/>
      <c r="B668" s="526"/>
      <c r="C668" s="527"/>
      <c r="D668" s="527"/>
      <c r="E668" s="485"/>
      <c r="F668" s="524"/>
      <c r="G668" s="525"/>
      <c r="H668" s="118"/>
      <c r="I668" s="118"/>
    </row>
    <row r="669" spans="1:9" x14ac:dyDescent="0.35">
      <c r="A669" s="526"/>
      <c r="B669" s="526"/>
      <c r="C669" s="527"/>
      <c r="D669" s="527"/>
      <c r="E669" s="485"/>
      <c r="F669" s="524"/>
      <c r="G669" s="525"/>
      <c r="H669" s="118"/>
      <c r="I669" s="118"/>
    </row>
    <row r="670" spans="1:9" x14ac:dyDescent="0.35">
      <c r="A670" s="526"/>
      <c r="B670" s="526"/>
      <c r="C670" s="527"/>
      <c r="D670" s="527"/>
      <c r="E670" s="485"/>
      <c r="F670" s="524"/>
      <c r="G670" s="525"/>
      <c r="H670" s="118"/>
      <c r="I670" s="118"/>
    </row>
    <row r="671" spans="1:9" x14ac:dyDescent="0.35">
      <c r="A671" s="526"/>
      <c r="B671" s="526"/>
      <c r="C671" s="527"/>
      <c r="D671" s="527"/>
      <c r="E671" s="485"/>
      <c r="F671" s="524"/>
      <c r="G671" s="525"/>
      <c r="H671" s="118"/>
      <c r="I671" s="118"/>
    </row>
    <row r="672" spans="1:9" x14ac:dyDescent="0.35">
      <c r="A672" s="526"/>
      <c r="B672" s="526"/>
      <c r="C672" s="527"/>
      <c r="D672" s="527"/>
      <c r="E672" s="485"/>
      <c r="F672" s="524"/>
      <c r="G672" s="525"/>
      <c r="H672" s="118"/>
      <c r="I672" s="118"/>
    </row>
    <row r="673" spans="1:9" x14ac:dyDescent="0.35">
      <c r="A673" s="526"/>
      <c r="B673" s="526"/>
      <c r="C673" s="527"/>
      <c r="D673" s="527"/>
      <c r="E673" s="485"/>
      <c r="F673" s="524"/>
      <c r="G673" s="525"/>
      <c r="H673" s="118"/>
      <c r="I673" s="118"/>
    </row>
    <row r="674" spans="1:9" x14ac:dyDescent="0.35">
      <c r="A674" s="526"/>
      <c r="B674" s="526"/>
      <c r="C674" s="527"/>
      <c r="D674" s="527"/>
      <c r="E674" s="485"/>
      <c r="F674" s="524"/>
      <c r="G674" s="525"/>
      <c r="H674" s="118"/>
      <c r="I674" s="118"/>
    </row>
    <row r="675" spans="1:9" x14ac:dyDescent="0.35">
      <c r="A675" s="526"/>
      <c r="B675" s="526"/>
      <c r="C675" s="527"/>
      <c r="D675" s="527"/>
      <c r="E675" s="485"/>
      <c r="F675" s="524"/>
      <c r="G675" s="525"/>
      <c r="H675" s="118"/>
      <c r="I675" s="118"/>
    </row>
    <row r="676" spans="1:9" x14ac:dyDescent="0.35">
      <c r="A676" s="526"/>
      <c r="B676" s="526"/>
      <c r="C676" s="527"/>
      <c r="D676" s="527"/>
      <c r="E676" s="485"/>
      <c r="F676" s="524"/>
      <c r="G676" s="525"/>
      <c r="H676" s="118"/>
      <c r="I676" s="118"/>
    </row>
    <row r="677" spans="1:9" x14ac:dyDescent="0.35">
      <c r="A677" s="526"/>
      <c r="B677" s="526"/>
      <c r="C677" s="527"/>
      <c r="D677" s="527"/>
      <c r="E677" s="485"/>
      <c r="F677" s="524"/>
      <c r="G677" s="525"/>
      <c r="H677" s="118"/>
      <c r="I677" s="118"/>
    </row>
    <row r="678" spans="1:9" x14ac:dyDescent="0.35">
      <c r="A678" s="526"/>
      <c r="B678" s="526"/>
      <c r="C678" s="527"/>
      <c r="D678" s="527"/>
      <c r="E678" s="485"/>
      <c r="F678" s="524"/>
      <c r="G678" s="525"/>
      <c r="H678" s="118"/>
      <c r="I678" s="118"/>
    </row>
    <row r="679" spans="1:9" x14ac:dyDescent="0.35">
      <c r="A679" s="526"/>
      <c r="B679" s="526"/>
      <c r="C679" s="527"/>
      <c r="D679" s="527"/>
      <c r="E679" s="485"/>
      <c r="F679" s="524"/>
      <c r="G679" s="525"/>
      <c r="H679" s="118"/>
      <c r="I679" s="118"/>
    </row>
    <row r="680" spans="1:9" x14ac:dyDescent="0.35">
      <c r="A680" s="526"/>
      <c r="B680" s="526"/>
      <c r="C680" s="527"/>
      <c r="D680" s="527"/>
      <c r="E680" s="485"/>
      <c r="F680" s="524"/>
      <c r="G680" s="525"/>
      <c r="H680" s="118"/>
      <c r="I680" s="118"/>
    </row>
    <row r="681" spans="1:9" x14ac:dyDescent="0.35">
      <c r="A681" s="526"/>
      <c r="B681" s="526"/>
      <c r="C681" s="527"/>
      <c r="D681" s="527"/>
      <c r="E681" s="485"/>
      <c r="F681" s="524"/>
      <c r="G681" s="525"/>
      <c r="H681" s="118"/>
      <c r="I681" s="118"/>
    </row>
    <row r="682" spans="1:9" x14ac:dyDescent="0.35">
      <c r="A682" s="499" t="s">
        <v>172</v>
      </c>
      <c r="B682" s="499"/>
      <c r="C682" s="499"/>
      <c r="D682" s="499"/>
      <c r="E682" s="500"/>
      <c r="F682" s="501"/>
      <c r="G682" s="502"/>
      <c r="H682" s="499"/>
      <c r="I682" s="64" t="str">
        <f>IF(SUM(I616:I681)=0,"",SUM(I616:I681))</f>
        <v/>
      </c>
    </row>
    <row r="683" spans="1:9" x14ac:dyDescent="0.35">
      <c r="A683" s="627" t="s">
        <v>2447</v>
      </c>
      <c r="B683" s="627"/>
      <c r="C683" s="628"/>
      <c r="D683" s="628"/>
      <c r="E683" s="629" t="s">
        <v>12</v>
      </c>
      <c r="F683" s="472" t="s">
        <v>13</v>
      </c>
      <c r="G683" s="473" t="s">
        <v>14</v>
      </c>
      <c r="H683" s="114" t="s">
        <v>15</v>
      </c>
      <c r="I683" s="114" t="s">
        <v>16</v>
      </c>
    </row>
    <row r="684" spans="1:9" x14ac:dyDescent="0.35">
      <c r="A684" s="526"/>
      <c r="B684" s="526"/>
      <c r="C684" s="527"/>
      <c r="D684" s="527"/>
      <c r="E684" s="485"/>
      <c r="F684" s="524"/>
      <c r="G684" s="525"/>
      <c r="H684" s="118"/>
      <c r="I684" s="118"/>
    </row>
    <row r="685" spans="1:9" x14ac:dyDescent="0.35">
      <c r="A685" s="526" t="s">
        <v>2457</v>
      </c>
      <c r="B685" s="483"/>
      <c r="C685" s="484"/>
      <c r="D685" s="484"/>
      <c r="E685" s="485" t="s">
        <v>2458</v>
      </c>
      <c r="F685" s="482"/>
      <c r="G685" s="482"/>
      <c r="H685" s="482"/>
      <c r="I685" s="65"/>
    </row>
    <row r="686" spans="1:9" x14ac:dyDescent="0.35">
      <c r="A686" s="483"/>
      <c r="B686" s="483"/>
      <c r="C686" s="484"/>
      <c r="D686" s="484"/>
      <c r="E686" s="555"/>
      <c r="F686" s="482"/>
      <c r="G686" s="482"/>
      <c r="H686" s="482"/>
      <c r="I686" s="65"/>
    </row>
    <row r="687" spans="1:9" s="490" customFormat="1" ht="13" x14ac:dyDescent="0.3">
      <c r="A687" s="575" t="s">
        <v>2799</v>
      </c>
      <c r="B687" s="483"/>
      <c r="C687" s="484"/>
      <c r="D687" s="484"/>
      <c r="E687" s="403" t="s">
        <v>2800</v>
      </c>
      <c r="F687" s="399"/>
      <c r="G687" s="399"/>
      <c r="H687" s="63"/>
      <c r="I687" s="67"/>
    </row>
    <row r="688" spans="1:9" s="490" customFormat="1" ht="13" x14ac:dyDescent="0.3">
      <c r="A688" s="574"/>
      <c r="B688" s="483"/>
      <c r="C688" s="484"/>
      <c r="D688" s="484"/>
      <c r="E688" s="403"/>
      <c r="F688" s="399"/>
      <c r="G688" s="399"/>
      <c r="H688" s="63"/>
      <c r="I688" s="67"/>
    </row>
    <row r="689" spans="1:9" s="490" customFormat="1" ht="13" x14ac:dyDescent="0.3">
      <c r="A689" s="575"/>
      <c r="B689" s="483"/>
      <c r="C689" s="484" t="s">
        <v>41</v>
      </c>
      <c r="D689" s="484"/>
      <c r="E689" s="402" t="s">
        <v>2900</v>
      </c>
      <c r="F689" s="482" t="s">
        <v>57</v>
      </c>
      <c r="G689" s="399">
        <v>4</v>
      </c>
      <c r="H689" s="941"/>
      <c r="I689" s="67" t="str">
        <f>IF(H689=0,"",+G689*H689)</f>
        <v/>
      </c>
    </row>
    <row r="690" spans="1:9" s="490" customFormat="1" ht="13" x14ac:dyDescent="0.3">
      <c r="A690" s="575"/>
      <c r="B690" s="483"/>
      <c r="C690" s="484"/>
      <c r="D690" s="484"/>
      <c r="E690" s="402"/>
      <c r="F690" s="399"/>
      <c r="G690" s="399"/>
      <c r="H690" s="63"/>
      <c r="I690" s="67"/>
    </row>
    <row r="691" spans="1:9" s="490" customFormat="1" ht="13" x14ac:dyDescent="0.3">
      <c r="A691" s="575"/>
      <c r="B691" s="483"/>
      <c r="C691" s="484" t="s">
        <v>44</v>
      </c>
      <c r="D691" s="484"/>
      <c r="E691" s="402" t="s">
        <v>2901</v>
      </c>
      <c r="F691" s="482" t="s">
        <v>57</v>
      </c>
      <c r="G691" s="399">
        <v>4</v>
      </c>
      <c r="H691" s="941"/>
      <c r="I691" s="67" t="str">
        <f>IF(H691=0,"",+G691*H691)</f>
        <v/>
      </c>
    </row>
    <row r="692" spans="1:9" s="490" customFormat="1" ht="13" x14ac:dyDescent="0.3">
      <c r="A692" s="575"/>
      <c r="B692" s="483"/>
      <c r="C692" s="484"/>
      <c r="D692" s="484"/>
      <c r="E692" s="402"/>
      <c r="F692" s="399"/>
      <c r="G692" s="399"/>
      <c r="H692" s="63"/>
      <c r="I692" s="67"/>
    </row>
    <row r="693" spans="1:9" s="490" customFormat="1" ht="13" x14ac:dyDescent="0.3">
      <c r="A693" s="575" t="s">
        <v>2803</v>
      </c>
      <c r="B693" s="483"/>
      <c r="C693" s="484"/>
      <c r="D693" s="484"/>
      <c r="E693" s="403" t="s">
        <v>2804</v>
      </c>
      <c r="F693" s="482" t="s">
        <v>365</v>
      </c>
      <c r="G693" s="399">
        <v>94</v>
      </c>
      <c r="H693" s="941"/>
      <c r="I693" s="67" t="str">
        <f>IF(H693=0,"",+G693*H693)</f>
        <v/>
      </c>
    </row>
    <row r="694" spans="1:9" s="490" customFormat="1" ht="13" x14ac:dyDescent="0.3">
      <c r="A694" s="486"/>
      <c r="B694" s="483"/>
      <c r="C694" s="484"/>
      <c r="D694" s="484"/>
      <c r="E694" s="402"/>
      <c r="F694" s="399"/>
      <c r="G694" s="399"/>
      <c r="H694" s="63" t="s">
        <v>5</v>
      </c>
      <c r="I694" s="67"/>
    </row>
    <row r="695" spans="1:9" x14ac:dyDescent="0.35">
      <c r="A695" s="483" t="s">
        <v>2806</v>
      </c>
      <c r="B695" s="483"/>
      <c r="C695" s="484"/>
      <c r="D695" s="484"/>
      <c r="E695" s="485" t="s">
        <v>2807</v>
      </c>
      <c r="F695" s="482"/>
      <c r="G695" s="482"/>
      <c r="H695" s="63"/>
      <c r="I695" s="65"/>
    </row>
    <row r="696" spans="1:9" x14ac:dyDescent="0.35">
      <c r="A696" s="483"/>
      <c r="B696" s="483"/>
      <c r="C696" s="484"/>
      <c r="D696" s="484"/>
      <c r="E696" s="485"/>
      <c r="F696" s="482"/>
      <c r="G696" s="482"/>
      <c r="H696" s="63"/>
      <c r="I696" s="65"/>
    </row>
    <row r="697" spans="1:9" ht="25" x14ac:dyDescent="0.35">
      <c r="A697" s="483"/>
      <c r="B697" s="483" t="s">
        <v>2808</v>
      </c>
      <c r="C697" s="484"/>
      <c r="D697" s="484"/>
      <c r="E697" s="555" t="s">
        <v>2809</v>
      </c>
      <c r="F697" s="482" t="s">
        <v>57</v>
      </c>
      <c r="G697" s="482">
        <v>4</v>
      </c>
      <c r="H697" s="941"/>
      <c r="I697" s="67" t="str">
        <f>IF(G697*H697=0,"",G697*H697)</f>
        <v/>
      </c>
    </row>
    <row r="698" spans="1:9" x14ac:dyDescent="0.35">
      <c r="A698" s="483"/>
      <c r="B698" s="483"/>
      <c r="C698" s="484"/>
      <c r="D698" s="484"/>
      <c r="E698" s="485"/>
      <c r="F698" s="481"/>
      <c r="G698" s="482"/>
      <c r="H698" s="63"/>
      <c r="I698" s="65"/>
    </row>
    <row r="699" spans="1:9" x14ac:dyDescent="0.35">
      <c r="A699" s="483"/>
      <c r="B699" s="483"/>
      <c r="C699" s="484"/>
      <c r="D699" s="484"/>
      <c r="E699" s="485"/>
      <c r="F699" s="481"/>
      <c r="G699" s="482"/>
      <c r="H699" s="63"/>
      <c r="I699" s="65"/>
    </row>
    <row r="700" spans="1:9" x14ac:dyDescent="0.35">
      <c r="A700" s="483"/>
      <c r="B700" s="483"/>
      <c r="C700" s="484"/>
      <c r="D700" s="484"/>
      <c r="E700" s="485"/>
      <c r="F700" s="481"/>
      <c r="G700" s="482"/>
      <c r="H700" s="63"/>
      <c r="I700" s="65"/>
    </row>
    <row r="701" spans="1:9" x14ac:dyDescent="0.35">
      <c r="A701" s="483"/>
      <c r="B701" s="483"/>
      <c r="C701" s="484"/>
      <c r="D701" s="484"/>
      <c r="E701" s="485"/>
      <c r="F701" s="481"/>
      <c r="G701" s="482"/>
      <c r="H701" s="63"/>
      <c r="I701" s="65"/>
    </row>
    <row r="702" spans="1:9" x14ac:dyDescent="0.35">
      <c r="A702" s="483"/>
      <c r="B702" s="483"/>
      <c r="C702" s="484"/>
      <c r="D702" s="484"/>
      <c r="E702" s="485"/>
      <c r="F702" s="481"/>
      <c r="G702" s="482"/>
      <c r="H702" s="63"/>
      <c r="I702" s="65"/>
    </row>
    <row r="703" spans="1:9" x14ac:dyDescent="0.35">
      <c r="A703" s="483"/>
      <c r="B703" s="483"/>
      <c r="C703" s="484"/>
      <c r="D703" s="484"/>
      <c r="E703" s="485"/>
      <c r="F703" s="481"/>
      <c r="G703" s="482"/>
      <c r="H703" s="63"/>
      <c r="I703" s="65"/>
    </row>
    <row r="704" spans="1:9" x14ac:dyDescent="0.35">
      <c r="A704" s="483"/>
      <c r="B704" s="483"/>
      <c r="C704" s="484"/>
      <c r="D704" s="484"/>
      <c r="E704" s="485"/>
      <c r="F704" s="481"/>
      <c r="G704" s="482"/>
      <c r="H704" s="63"/>
      <c r="I704" s="65"/>
    </row>
    <row r="705" spans="1:9" x14ac:dyDescent="0.35">
      <c r="A705" s="483"/>
      <c r="B705" s="483"/>
      <c r="C705" s="484"/>
      <c r="D705" s="484"/>
      <c r="E705" s="485"/>
      <c r="F705" s="481"/>
      <c r="G705" s="482"/>
      <c r="H705" s="63"/>
      <c r="I705" s="65"/>
    </row>
    <row r="706" spans="1:9" x14ac:dyDescent="0.35">
      <c r="A706" s="483"/>
      <c r="B706" s="483"/>
      <c r="C706" s="484"/>
      <c r="D706" s="484"/>
      <c r="E706" s="485"/>
      <c r="F706" s="481"/>
      <c r="G706" s="482"/>
      <c r="H706" s="63"/>
      <c r="I706" s="65"/>
    </row>
    <row r="707" spans="1:9" x14ac:dyDescent="0.35">
      <c r="A707" s="483"/>
      <c r="B707" s="483"/>
      <c r="C707" s="484"/>
      <c r="D707" s="484"/>
      <c r="E707" s="485"/>
      <c r="F707" s="481"/>
      <c r="G707" s="482"/>
      <c r="H707" s="63"/>
      <c r="I707" s="65"/>
    </row>
    <row r="708" spans="1:9" x14ac:dyDescent="0.35">
      <c r="A708" s="483"/>
      <c r="B708" s="483"/>
      <c r="C708" s="484"/>
      <c r="D708" s="484"/>
      <c r="E708" s="485"/>
      <c r="F708" s="481"/>
      <c r="G708" s="482"/>
      <c r="H708" s="63"/>
      <c r="I708" s="65"/>
    </row>
    <row r="709" spans="1:9" x14ac:dyDescent="0.35">
      <c r="A709" s="483"/>
      <c r="B709" s="483"/>
      <c r="C709" s="484"/>
      <c r="D709" s="484"/>
      <c r="E709" s="485"/>
      <c r="F709" s="481"/>
      <c r="G709" s="482"/>
      <c r="H709" s="63"/>
      <c r="I709" s="65"/>
    </row>
    <row r="710" spans="1:9" x14ac:dyDescent="0.35">
      <c r="A710" s="483"/>
      <c r="B710" s="483"/>
      <c r="C710" s="484"/>
      <c r="D710" s="484"/>
      <c r="E710" s="485"/>
      <c r="F710" s="481"/>
      <c r="G710" s="482"/>
      <c r="H710" s="63"/>
      <c r="I710" s="65"/>
    </row>
    <row r="711" spans="1:9" x14ac:dyDescent="0.35">
      <c r="A711" s="483"/>
      <c r="B711" s="483"/>
      <c r="C711" s="484"/>
      <c r="D711" s="484"/>
      <c r="E711" s="485"/>
      <c r="F711" s="481"/>
      <c r="G711" s="482"/>
      <c r="H711" s="63"/>
      <c r="I711" s="65"/>
    </row>
    <row r="712" spans="1:9" x14ac:dyDescent="0.35">
      <c r="A712" s="483"/>
      <c r="B712" s="483"/>
      <c r="C712" s="484"/>
      <c r="D712" s="484"/>
      <c r="E712" s="485"/>
      <c r="F712" s="481"/>
      <c r="G712" s="482"/>
      <c r="H712" s="63"/>
      <c r="I712" s="65"/>
    </row>
    <row r="713" spans="1:9" x14ac:dyDescent="0.35">
      <c r="A713" s="483"/>
      <c r="B713" s="483"/>
      <c r="C713" s="484"/>
      <c r="D713" s="484"/>
      <c r="E713" s="485"/>
      <c r="F713" s="481"/>
      <c r="G713" s="482"/>
      <c r="H713" s="63"/>
      <c r="I713" s="65"/>
    </row>
    <row r="714" spans="1:9" x14ac:dyDescent="0.35">
      <c r="A714" s="483"/>
      <c r="B714" s="483"/>
      <c r="C714" s="484"/>
      <c r="D714" s="484"/>
      <c r="E714" s="485"/>
      <c r="F714" s="481"/>
      <c r="G714" s="482"/>
      <c r="H714" s="63"/>
      <c r="I714" s="65"/>
    </row>
    <row r="715" spans="1:9" x14ac:dyDescent="0.35">
      <c r="A715" s="483"/>
      <c r="B715" s="483"/>
      <c r="C715" s="484"/>
      <c r="D715" s="484"/>
      <c r="E715" s="485"/>
      <c r="F715" s="481"/>
      <c r="G715" s="482"/>
      <c r="H715" s="63"/>
      <c r="I715" s="65"/>
    </row>
    <row r="716" spans="1:9" x14ac:dyDescent="0.35">
      <c r="A716" s="483"/>
      <c r="B716" s="483"/>
      <c r="C716" s="484"/>
      <c r="D716" s="484"/>
      <c r="E716" s="485"/>
      <c r="F716" s="481"/>
      <c r="G716" s="482"/>
      <c r="H716" s="63"/>
      <c r="I716" s="65"/>
    </row>
    <row r="717" spans="1:9" x14ac:dyDescent="0.35">
      <c r="A717" s="483"/>
      <c r="B717" s="483"/>
      <c r="C717" s="484"/>
      <c r="D717" s="484"/>
      <c r="E717" s="485"/>
      <c r="F717" s="481"/>
      <c r="G717" s="482"/>
      <c r="H717" s="63"/>
      <c r="I717" s="65"/>
    </row>
    <row r="718" spans="1:9" x14ac:dyDescent="0.35">
      <c r="A718" s="483"/>
      <c r="B718" s="483"/>
      <c r="C718" s="484"/>
      <c r="D718" s="484"/>
      <c r="E718" s="485"/>
      <c r="F718" s="481"/>
      <c r="G718" s="482"/>
      <c r="H718" s="63"/>
      <c r="I718" s="65"/>
    </row>
    <row r="719" spans="1:9" x14ac:dyDescent="0.35">
      <c r="A719" s="483"/>
      <c r="B719" s="483"/>
      <c r="C719" s="484"/>
      <c r="D719" s="484"/>
      <c r="E719" s="485"/>
      <c r="F719" s="481"/>
      <c r="G719" s="482"/>
      <c r="H719" s="63"/>
      <c r="I719" s="65"/>
    </row>
    <row r="720" spans="1:9" x14ac:dyDescent="0.35">
      <c r="A720" s="483"/>
      <c r="B720" s="483"/>
      <c r="C720" s="484"/>
      <c r="D720" s="484"/>
      <c r="E720" s="485"/>
      <c r="F720" s="481"/>
      <c r="G720" s="482"/>
      <c r="H720" s="63"/>
      <c r="I720" s="65"/>
    </row>
    <row r="721" spans="1:9" x14ac:dyDescent="0.35">
      <c r="A721" s="483"/>
      <c r="B721" s="483"/>
      <c r="C721" s="484"/>
      <c r="D721" s="484"/>
      <c r="E721" s="485"/>
      <c r="F721" s="481"/>
      <c r="G721" s="482"/>
      <c r="H721" s="63"/>
      <c r="I721" s="65"/>
    </row>
    <row r="722" spans="1:9" x14ac:dyDescent="0.35">
      <c r="A722" s="483"/>
      <c r="B722" s="483"/>
      <c r="C722" s="484"/>
      <c r="D722" s="484"/>
      <c r="E722" s="485"/>
      <c r="F722" s="481"/>
      <c r="G722" s="482"/>
      <c r="H722" s="63"/>
      <c r="I722" s="65"/>
    </row>
    <row r="723" spans="1:9" x14ac:dyDescent="0.35">
      <c r="A723" s="483"/>
      <c r="B723" s="483"/>
      <c r="C723" s="484"/>
      <c r="D723" s="484"/>
      <c r="E723" s="485"/>
      <c r="F723" s="481"/>
      <c r="G723" s="482"/>
      <c r="H723" s="63"/>
      <c r="I723" s="65"/>
    </row>
    <row r="724" spans="1:9" x14ac:dyDescent="0.35">
      <c r="A724" s="483"/>
      <c r="B724" s="483"/>
      <c r="C724" s="484"/>
      <c r="D724" s="484"/>
      <c r="E724" s="485"/>
      <c r="F724" s="481"/>
      <c r="G724" s="482"/>
      <c r="H724" s="63"/>
      <c r="I724" s="65"/>
    </row>
    <row r="725" spans="1:9" x14ac:dyDescent="0.35">
      <c r="A725" s="483"/>
      <c r="B725" s="483"/>
      <c r="C725" s="484"/>
      <c r="D725" s="484"/>
      <c r="E725" s="485"/>
      <c r="F725" s="481"/>
      <c r="G725" s="482"/>
      <c r="H725" s="63"/>
      <c r="I725" s="65"/>
    </row>
    <row r="726" spans="1:9" x14ac:dyDescent="0.35">
      <c r="A726" s="483"/>
      <c r="B726" s="483"/>
      <c r="C726" s="484"/>
      <c r="D726" s="484"/>
      <c r="E726" s="485"/>
      <c r="F726" s="481"/>
      <c r="G726" s="482"/>
      <c r="H726" s="63"/>
      <c r="I726" s="65"/>
    </row>
    <row r="727" spans="1:9" x14ac:dyDescent="0.35">
      <c r="A727" s="483"/>
      <c r="B727" s="483"/>
      <c r="C727" s="484"/>
      <c r="D727" s="484"/>
      <c r="E727" s="485"/>
      <c r="F727" s="481"/>
      <c r="G727" s="482"/>
      <c r="H727" s="63"/>
      <c r="I727" s="65"/>
    </row>
    <row r="728" spans="1:9" x14ac:dyDescent="0.35">
      <c r="A728" s="483"/>
      <c r="B728" s="483"/>
      <c r="C728" s="484"/>
      <c r="D728" s="484"/>
      <c r="E728" s="485"/>
      <c r="F728" s="481"/>
      <c r="G728" s="482"/>
      <c r="H728" s="63"/>
      <c r="I728" s="65"/>
    </row>
    <row r="729" spans="1:9" x14ac:dyDescent="0.35">
      <c r="A729" s="483"/>
      <c r="B729" s="483"/>
      <c r="C729" s="484"/>
      <c r="D729" s="484"/>
      <c r="E729" s="485"/>
      <c r="F729" s="481"/>
      <c r="G729" s="482"/>
      <c r="H729" s="63"/>
      <c r="I729" s="65"/>
    </row>
    <row r="730" spans="1:9" x14ac:dyDescent="0.35">
      <c r="A730" s="483"/>
      <c r="B730" s="483"/>
      <c r="C730" s="484"/>
      <c r="D730" s="484"/>
      <c r="E730" s="485"/>
      <c r="F730" s="481"/>
      <c r="G730" s="482"/>
      <c r="H730" s="63"/>
      <c r="I730" s="65"/>
    </row>
    <row r="731" spans="1:9" x14ac:dyDescent="0.35">
      <c r="A731" s="483"/>
      <c r="B731" s="483"/>
      <c r="C731" s="484"/>
      <c r="D731" s="484"/>
      <c r="E731" s="485"/>
      <c r="F731" s="481"/>
      <c r="G731" s="482"/>
      <c r="H731" s="63"/>
      <c r="I731" s="65"/>
    </row>
    <row r="732" spans="1:9" x14ac:dyDescent="0.35">
      <c r="A732" s="483"/>
      <c r="B732" s="483"/>
      <c r="C732" s="484"/>
      <c r="D732" s="484"/>
      <c r="E732" s="485"/>
      <c r="F732" s="481"/>
      <c r="G732" s="482"/>
      <c r="H732" s="63"/>
      <c r="I732" s="65"/>
    </row>
    <row r="733" spans="1:9" x14ac:dyDescent="0.35">
      <c r="A733" s="483"/>
      <c r="B733" s="483"/>
      <c r="C733" s="484"/>
      <c r="D733" s="484"/>
      <c r="E733" s="485"/>
      <c r="F733" s="481"/>
      <c r="G733" s="482"/>
      <c r="H733" s="63"/>
      <c r="I733" s="65"/>
    </row>
    <row r="734" spans="1:9" x14ac:dyDescent="0.35">
      <c r="A734" s="483"/>
      <c r="B734" s="483"/>
      <c r="C734" s="484"/>
      <c r="D734" s="484"/>
      <c r="E734" s="485"/>
      <c r="F734" s="481"/>
      <c r="G734" s="482"/>
      <c r="H734" s="63"/>
      <c r="I734" s="65"/>
    </row>
    <row r="735" spans="1:9" x14ac:dyDescent="0.35">
      <c r="A735" s="483"/>
      <c r="B735" s="483"/>
      <c r="C735" s="484"/>
      <c r="D735" s="484"/>
      <c r="E735" s="485"/>
      <c r="F735" s="481"/>
      <c r="G735" s="482"/>
      <c r="H735" s="63"/>
      <c r="I735" s="65"/>
    </row>
    <row r="736" spans="1:9" x14ac:dyDescent="0.35">
      <c r="A736" s="483"/>
      <c r="B736" s="483"/>
      <c r="C736" s="484"/>
      <c r="D736" s="484"/>
      <c r="E736" s="485"/>
      <c r="F736" s="481"/>
      <c r="G736" s="482"/>
      <c r="H736" s="63"/>
      <c r="I736" s="65"/>
    </row>
    <row r="737" spans="1:9" x14ac:dyDescent="0.35">
      <c r="A737" s="483"/>
      <c r="B737" s="483"/>
      <c r="C737" s="484"/>
      <c r="D737" s="484"/>
      <c r="E737" s="485"/>
      <c r="F737" s="481"/>
      <c r="G737" s="482"/>
      <c r="H737" s="63"/>
      <c r="I737" s="65"/>
    </row>
    <row r="738" spans="1:9" x14ac:dyDescent="0.35">
      <c r="A738" s="483"/>
      <c r="B738" s="483"/>
      <c r="C738" s="484"/>
      <c r="D738" s="484"/>
      <c r="E738" s="485"/>
      <c r="F738" s="481"/>
      <c r="G738" s="482"/>
      <c r="H738" s="63"/>
      <c r="I738" s="65"/>
    </row>
    <row r="739" spans="1:9" x14ac:dyDescent="0.35">
      <c r="A739" s="483"/>
      <c r="B739" s="483"/>
      <c r="C739" s="484"/>
      <c r="D739" s="484"/>
      <c r="E739" s="485"/>
      <c r="F739" s="481"/>
      <c r="G739" s="482"/>
      <c r="H739" s="63"/>
      <c r="I739" s="65"/>
    </row>
    <row r="740" spans="1:9" x14ac:dyDescent="0.35">
      <c r="A740" s="483"/>
      <c r="B740" s="483"/>
      <c r="C740" s="484"/>
      <c r="D740" s="484"/>
      <c r="E740" s="485"/>
      <c r="F740" s="481"/>
      <c r="G740" s="482"/>
      <c r="H740" s="63"/>
      <c r="I740" s="65"/>
    </row>
    <row r="741" spans="1:9" x14ac:dyDescent="0.35">
      <c r="A741" s="483"/>
      <c r="B741" s="483"/>
      <c r="C741" s="484"/>
      <c r="D741" s="484"/>
      <c r="E741" s="485"/>
      <c r="F741" s="481"/>
      <c r="G741" s="482"/>
      <c r="H741" s="63"/>
      <c r="I741" s="65"/>
    </row>
    <row r="742" spans="1:9" x14ac:dyDescent="0.35">
      <c r="A742" s="483"/>
      <c r="B742" s="483"/>
      <c r="C742" s="484"/>
      <c r="D742" s="484"/>
      <c r="E742" s="485"/>
      <c r="F742" s="481"/>
      <c r="G742" s="482"/>
      <c r="H742" s="63"/>
      <c r="I742" s="65"/>
    </row>
    <row r="743" spans="1:9" x14ac:dyDescent="0.35">
      <c r="A743" s="483"/>
      <c r="B743" s="483"/>
      <c r="C743" s="484"/>
      <c r="D743" s="484"/>
      <c r="E743" s="485"/>
      <c r="F743" s="481"/>
      <c r="G743" s="482"/>
      <c r="H743" s="63"/>
      <c r="I743" s="65"/>
    </row>
    <row r="744" spans="1:9" x14ac:dyDescent="0.35">
      <c r="A744" s="483"/>
      <c r="B744" s="483"/>
      <c r="C744" s="484"/>
      <c r="D744" s="484"/>
      <c r="E744" s="485"/>
      <c r="F744" s="481"/>
      <c r="G744" s="482"/>
      <c r="H744" s="63"/>
      <c r="I744" s="65"/>
    </row>
    <row r="745" spans="1:9" x14ac:dyDescent="0.35">
      <c r="A745" s="483"/>
      <c r="B745" s="483"/>
      <c r="C745" s="484"/>
      <c r="D745" s="484"/>
      <c r="E745" s="485"/>
      <c r="F745" s="481"/>
      <c r="G745" s="482"/>
      <c r="H745" s="63"/>
      <c r="I745" s="65"/>
    </row>
    <row r="746" spans="1:9" x14ac:dyDescent="0.35">
      <c r="A746" s="483"/>
      <c r="B746" s="483"/>
      <c r="C746" s="484"/>
      <c r="D746" s="484"/>
      <c r="E746" s="485"/>
      <c r="F746" s="481"/>
      <c r="G746" s="482"/>
      <c r="H746" s="63"/>
      <c r="I746" s="65"/>
    </row>
    <row r="747" spans="1:9" x14ac:dyDescent="0.35">
      <c r="A747" s="483"/>
      <c r="B747" s="483"/>
      <c r="C747" s="484"/>
      <c r="D747" s="484"/>
      <c r="E747" s="485"/>
      <c r="F747" s="481"/>
      <c r="G747" s="482"/>
      <c r="H747" s="63"/>
      <c r="I747" s="65"/>
    </row>
    <row r="748" spans="1:9" x14ac:dyDescent="0.35">
      <c r="A748" s="483"/>
      <c r="B748" s="483"/>
      <c r="C748" s="484"/>
      <c r="D748" s="484"/>
      <c r="E748" s="485"/>
      <c r="F748" s="481"/>
      <c r="G748" s="482"/>
      <c r="H748" s="63"/>
      <c r="I748" s="65"/>
    </row>
    <row r="749" spans="1:9" x14ac:dyDescent="0.35">
      <c r="A749" s="483"/>
      <c r="B749" s="483"/>
      <c r="C749" s="484"/>
      <c r="D749" s="484"/>
      <c r="E749" s="485"/>
      <c r="F749" s="481"/>
      <c r="G749" s="482"/>
      <c r="H749" s="63"/>
      <c r="I749" s="65"/>
    </row>
    <row r="750" spans="1:9" x14ac:dyDescent="0.35">
      <c r="A750" s="483"/>
      <c r="B750" s="483"/>
      <c r="C750" s="484"/>
      <c r="D750" s="484"/>
      <c r="E750" s="485"/>
      <c r="F750" s="481"/>
      <c r="G750" s="482"/>
      <c r="H750" s="63"/>
      <c r="I750" s="65"/>
    </row>
    <row r="751" spans="1:9" x14ac:dyDescent="0.35">
      <c r="A751" s="483"/>
      <c r="B751" s="483"/>
      <c r="C751" s="484"/>
      <c r="D751" s="484"/>
      <c r="E751" s="485"/>
      <c r="F751" s="481"/>
      <c r="G751" s="482"/>
      <c r="H751" s="63"/>
      <c r="I751" s="65"/>
    </row>
    <row r="752" spans="1:9" x14ac:dyDescent="0.35">
      <c r="A752" s="483"/>
      <c r="B752" s="483"/>
      <c r="C752" s="484"/>
      <c r="D752" s="484"/>
      <c r="E752" s="485"/>
      <c r="F752" s="481"/>
      <c r="G752" s="482"/>
      <c r="H752" s="63"/>
      <c r="I752" s="65"/>
    </row>
    <row r="753" spans="1:9" x14ac:dyDescent="0.35">
      <c r="A753" s="499" t="s">
        <v>172</v>
      </c>
      <c r="B753" s="499"/>
      <c r="C753" s="499"/>
      <c r="D753" s="499"/>
      <c r="E753" s="500"/>
      <c r="F753" s="501"/>
      <c r="G753" s="502"/>
      <c r="H753" s="499"/>
      <c r="I753" s="64" t="str">
        <f>IF(SUM(I683:I752)=0,"",SUM(I683:I752))</f>
        <v/>
      </c>
    </row>
    <row r="754" spans="1:9" x14ac:dyDescent="0.35">
      <c r="A754" s="627" t="s">
        <v>2447</v>
      </c>
      <c r="B754" s="627"/>
      <c r="C754" s="628"/>
      <c r="D754" s="628"/>
      <c r="E754" s="629" t="s">
        <v>12</v>
      </c>
      <c r="F754" s="472" t="s">
        <v>13</v>
      </c>
      <c r="G754" s="473" t="s">
        <v>14</v>
      </c>
      <c r="H754" s="114" t="s">
        <v>15</v>
      </c>
      <c r="I754" s="114" t="s">
        <v>16</v>
      </c>
    </row>
    <row r="755" spans="1:9" x14ac:dyDescent="0.35">
      <c r="A755" s="526"/>
      <c r="B755" s="526"/>
      <c r="C755" s="527"/>
      <c r="D755" s="527"/>
      <c r="E755" s="485"/>
      <c r="F755" s="524"/>
      <c r="G755" s="525"/>
      <c r="H755" s="118"/>
      <c r="I755" s="118"/>
    </row>
    <row r="756" spans="1:9" x14ac:dyDescent="0.35">
      <c r="A756" s="526" t="s">
        <v>2465</v>
      </c>
      <c r="B756" s="483"/>
      <c r="C756" s="484"/>
      <c r="D756" s="484"/>
      <c r="E756" s="485" t="s">
        <v>2466</v>
      </c>
      <c r="F756" s="481"/>
      <c r="G756" s="482"/>
      <c r="H756" s="63"/>
      <c r="I756" s="65"/>
    </row>
    <row r="757" spans="1:9" x14ac:dyDescent="0.35">
      <c r="A757" s="483"/>
      <c r="B757" s="483"/>
      <c r="C757" s="484"/>
      <c r="D757" s="484"/>
      <c r="E757" s="485"/>
      <c r="F757" s="481"/>
      <c r="G757" s="482"/>
      <c r="H757" s="63"/>
      <c r="I757" s="65"/>
    </row>
    <row r="758" spans="1:9" s="490" customFormat="1" ht="26" x14ac:dyDescent="0.3">
      <c r="A758" s="486" t="s">
        <v>2467</v>
      </c>
      <c r="B758" s="483"/>
      <c r="C758" s="484"/>
      <c r="D758" s="484"/>
      <c r="E758" s="403" t="s">
        <v>2468</v>
      </c>
      <c r="F758" s="399"/>
      <c r="G758" s="399"/>
      <c r="H758" s="615"/>
      <c r="I758" s="492"/>
    </row>
    <row r="759" spans="1:9" s="490" customFormat="1" ht="13" x14ac:dyDescent="0.3">
      <c r="A759" s="483"/>
      <c r="B759" s="483"/>
      <c r="C759" s="484"/>
      <c r="D759" s="484"/>
      <c r="E759" s="402"/>
      <c r="F759" s="399"/>
      <c r="G759" s="399"/>
      <c r="H759" s="615"/>
      <c r="I759" s="492"/>
    </row>
    <row r="760" spans="1:9" s="490" customFormat="1" ht="25" x14ac:dyDescent="0.3">
      <c r="A760" s="483"/>
      <c r="B760" s="486" t="s">
        <v>2902</v>
      </c>
      <c r="C760" s="484"/>
      <c r="D760" s="484"/>
      <c r="E760" s="402" t="s">
        <v>2470</v>
      </c>
      <c r="F760" s="481"/>
      <c r="G760" s="399"/>
      <c r="H760" s="63"/>
      <c r="I760" s="67"/>
    </row>
    <row r="761" spans="1:9" s="490" customFormat="1" ht="13" x14ac:dyDescent="0.3">
      <c r="A761" s="483"/>
      <c r="B761" s="483"/>
      <c r="C761" s="484"/>
      <c r="D761" s="484"/>
      <c r="E761" s="402"/>
      <c r="F761" s="399"/>
      <c r="G761" s="399"/>
      <c r="H761" s="63"/>
      <c r="I761" s="67"/>
    </row>
    <row r="762" spans="1:9" s="490" customFormat="1" ht="13" x14ac:dyDescent="0.3">
      <c r="A762" s="483"/>
      <c r="B762" s="483"/>
      <c r="C762" s="484" t="s">
        <v>41</v>
      </c>
      <c r="D762" s="484"/>
      <c r="E762" s="402" t="s">
        <v>2471</v>
      </c>
      <c r="F762" s="399" t="s">
        <v>2472</v>
      </c>
      <c r="G762" s="399" t="s">
        <v>2473</v>
      </c>
      <c r="H762" s="620" t="s">
        <v>2473</v>
      </c>
      <c r="I762" s="945"/>
    </row>
    <row r="763" spans="1:9" x14ac:dyDescent="0.35">
      <c r="A763" s="483"/>
      <c r="B763" s="483"/>
      <c r="C763" s="484"/>
      <c r="D763" s="484"/>
      <c r="E763" s="485"/>
      <c r="F763" s="481"/>
      <c r="G763" s="482"/>
      <c r="H763" s="63"/>
      <c r="I763" s="65"/>
    </row>
    <row r="764" spans="1:9" x14ac:dyDescent="0.35">
      <c r="A764" s="483"/>
      <c r="B764" s="483"/>
      <c r="C764" s="484" t="s">
        <v>44</v>
      </c>
      <c r="D764" s="484"/>
      <c r="E764" s="555" t="s">
        <v>2474</v>
      </c>
      <c r="F764" s="399" t="s">
        <v>2472</v>
      </c>
      <c r="G764" s="399" t="s">
        <v>2473</v>
      </c>
      <c r="H764" s="620" t="s">
        <v>2473</v>
      </c>
      <c r="I764" s="945"/>
    </row>
    <row r="765" spans="1:9" x14ac:dyDescent="0.35">
      <c r="A765" s="483"/>
      <c r="B765" s="483"/>
      <c r="C765" s="484"/>
      <c r="D765" s="484"/>
      <c r="E765" s="485"/>
      <c r="F765" s="481"/>
      <c r="G765" s="482"/>
      <c r="H765" s="63"/>
      <c r="I765" s="65"/>
    </row>
    <row r="766" spans="1:9" x14ac:dyDescent="0.35">
      <c r="A766" s="483"/>
      <c r="B766" s="483"/>
      <c r="C766" s="484" t="s">
        <v>1091</v>
      </c>
      <c r="D766" s="484"/>
      <c r="E766" s="555" t="s">
        <v>2475</v>
      </c>
      <c r="F766" s="399" t="s">
        <v>2472</v>
      </c>
      <c r="G766" s="399" t="s">
        <v>2473</v>
      </c>
      <c r="H766" s="620" t="s">
        <v>2473</v>
      </c>
      <c r="I766" s="945"/>
    </row>
    <row r="767" spans="1:9" x14ac:dyDescent="0.35">
      <c r="A767" s="483"/>
      <c r="B767" s="483"/>
      <c r="C767" s="484"/>
      <c r="D767" s="484"/>
      <c r="E767" s="485"/>
      <c r="F767" s="481"/>
      <c r="G767" s="482"/>
      <c r="H767" s="63"/>
      <c r="I767" s="65"/>
    </row>
    <row r="768" spans="1:9" x14ac:dyDescent="0.35">
      <c r="A768" s="483"/>
      <c r="B768" s="483"/>
      <c r="C768" s="484"/>
      <c r="D768" s="484"/>
      <c r="E768" s="485"/>
      <c r="F768" s="481"/>
      <c r="G768" s="482"/>
      <c r="H768" s="63"/>
      <c r="I768" s="65"/>
    </row>
    <row r="769" spans="1:9" x14ac:dyDescent="0.35">
      <c r="A769" s="483"/>
      <c r="B769" s="483"/>
      <c r="C769" s="484"/>
      <c r="D769" s="484"/>
      <c r="E769" s="485"/>
      <c r="F769" s="481"/>
      <c r="G769" s="482"/>
      <c r="H769" s="63"/>
      <c r="I769" s="65"/>
    </row>
    <row r="770" spans="1:9" x14ac:dyDescent="0.35">
      <c r="A770" s="483"/>
      <c r="B770" s="483"/>
      <c r="C770" s="484"/>
      <c r="D770" s="484"/>
      <c r="E770" s="485"/>
      <c r="F770" s="481"/>
      <c r="G770" s="482"/>
      <c r="H770" s="63"/>
      <c r="I770" s="65"/>
    </row>
    <row r="771" spans="1:9" x14ac:dyDescent="0.35">
      <c r="A771" s="483"/>
      <c r="B771" s="483"/>
      <c r="C771" s="484"/>
      <c r="D771" s="484"/>
      <c r="E771" s="485"/>
      <c r="F771" s="481"/>
      <c r="G771" s="482"/>
      <c r="H771" s="63"/>
      <c r="I771" s="65"/>
    </row>
    <row r="772" spans="1:9" x14ac:dyDescent="0.35">
      <c r="A772" s="483"/>
      <c r="B772" s="483"/>
      <c r="C772" s="484"/>
      <c r="D772" s="484"/>
      <c r="E772" s="485"/>
      <c r="F772" s="481"/>
      <c r="G772" s="482"/>
      <c r="H772" s="63"/>
      <c r="I772" s="65"/>
    </row>
    <row r="773" spans="1:9" x14ac:dyDescent="0.35">
      <c r="A773" s="483"/>
      <c r="B773" s="483"/>
      <c r="C773" s="484"/>
      <c r="D773" s="484"/>
      <c r="E773" s="485"/>
      <c r="F773" s="481"/>
      <c r="G773" s="482"/>
      <c r="H773" s="63"/>
      <c r="I773" s="65"/>
    </row>
    <row r="774" spans="1:9" x14ac:dyDescent="0.35">
      <c r="A774" s="483"/>
      <c r="B774" s="483"/>
      <c r="C774" s="484"/>
      <c r="D774" s="484"/>
      <c r="E774" s="485"/>
      <c r="F774" s="481"/>
      <c r="G774" s="482"/>
      <c r="H774" s="63"/>
      <c r="I774" s="65"/>
    </row>
    <row r="775" spans="1:9" x14ac:dyDescent="0.35">
      <c r="A775" s="483"/>
      <c r="B775" s="483"/>
      <c r="C775" s="484"/>
      <c r="D775" s="484"/>
      <c r="E775" s="485"/>
      <c r="F775" s="481"/>
      <c r="G775" s="482"/>
      <c r="H775" s="63"/>
      <c r="I775" s="65"/>
    </row>
    <row r="776" spans="1:9" x14ac:dyDescent="0.35">
      <c r="A776" s="483"/>
      <c r="B776" s="483"/>
      <c r="C776" s="484"/>
      <c r="D776" s="484"/>
      <c r="E776" s="485"/>
      <c r="F776" s="481"/>
      <c r="G776" s="482"/>
      <c r="H776" s="63"/>
      <c r="I776" s="65"/>
    </row>
    <row r="777" spans="1:9" x14ac:dyDescent="0.35">
      <c r="A777" s="483"/>
      <c r="B777" s="483"/>
      <c r="C777" s="484"/>
      <c r="D777" s="484"/>
      <c r="E777" s="485"/>
      <c r="F777" s="481"/>
      <c r="G777" s="482"/>
      <c r="H777" s="63"/>
      <c r="I777" s="65"/>
    </row>
    <row r="778" spans="1:9" x14ac:dyDescent="0.35">
      <c r="A778" s="483"/>
      <c r="B778" s="483"/>
      <c r="C778" s="484"/>
      <c r="D778" s="484"/>
      <c r="E778" s="485"/>
      <c r="F778" s="481"/>
      <c r="G778" s="482"/>
      <c r="H778" s="63"/>
      <c r="I778" s="65"/>
    </row>
    <row r="779" spans="1:9" x14ac:dyDescent="0.35">
      <c r="A779" s="483"/>
      <c r="B779" s="483"/>
      <c r="C779" s="484"/>
      <c r="D779" s="484"/>
      <c r="E779" s="485"/>
      <c r="F779" s="481"/>
      <c r="G779" s="482"/>
      <c r="H779" s="63"/>
      <c r="I779" s="65"/>
    </row>
    <row r="780" spans="1:9" x14ac:dyDescent="0.35">
      <c r="A780" s="483"/>
      <c r="B780" s="483"/>
      <c r="C780" s="484"/>
      <c r="D780" s="484"/>
      <c r="E780" s="485"/>
      <c r="F780" s="481"/>
      <c r="G780" s="482"/>
      <c r="H780" s="63"/>
      <c r="I780" s="65"/>
    </row>
    <row r="781" spans="1:9" x14ac:dyDescent="0.35">
      <c r="A781" s="483"/>
      <c r="B781" s="483"/>
      <c r="C781" s="484"/>
      <c r="D781" s="484"/>
      <c r="E781" s="485"/>
      <c r="F781" s="481"/>
      <c r="G781" s="482"/>
      <c r="H781" s="63"/>
      <c r="I781" s="65"/>
    </row>
    <row r="782" spans="1:9" x14ac:dyDescent="0.35">
      <c r="A782" s="483"/>
      <c r="B782" s="483"/>
      <c r="C782" s="484"/>
      <c r="D782" s="484"/>
      <c r="E782" s="485"/>
      <c r="F782" s="481"/>
      <c r="G782" s="482"/>
      <c r="H782" s="63"/>
      <c r="I782" s="65"/>
    </row>
    <row r="783" spans="1:9" x14ac:dyDescent="0.35">
      <c r="A783" s="483"/>
      <c r="B783" s="483"/>
      <c r="C783" s="484"/>
      <c r="D783" s="484"/>
      <c r="E783" s="485"/>
      <c r="F783" s="481"/>
      <c r="G783" s="482"/>
      <c r="H783" s="63"/>
      <c r="I783" s="65"/>
    </row>
    <row r="784" spans="1:9" x14ac:dyDescent="0.35">
      <c r="A784" s="483"/>
      <c r="B784" s="483"/>
      <c r="C784" s="484"/>
      <c r="D784" s="484"/>
      <c r="E784" s="485"/>
      <c r="F784" s="481"/>
      <c r="G784" s="482"/>
      <c r="H784" s="63"/>
      <c r="I784" s="65"/>
    </row>
    <row r="785" spans="1:9" x14ac:dyDescent="0.35">
      <c r="A785" s="483"/>
      <c r="B785" s="483"/>
      <c r="C785" s="484"/>
      <c r="D785" s="484"/>
      <c r="E785" s="485"/>
      <c r="F785" s="481"/>
      <c r="G785" s="482"/>
      <c r="H785" s="63"/>
      <c r="I785" s="65"/>
    </row>
    <row r="786" spans="1:9" x14ac:dyDescent="0.35">
      <c r="A786" s="483"/>
      <c r="B786" s="483"/>
      <c r="C786" s="484"/>
      <c r="D786" s="484"/>
      <c r="E786" s="485"/>
      <c r="F786" s="481"/>
      <c r="G786" s="482"/>
      <c r="H786" s="63"/>
      <c r="I786" s="65"/>
    </row>
    <row r="787" spans="1:9" x14ac:dyDescent="0.35">
      <c r="A787" s="483"/>
      <c r="B787" s="483"/>
      <c r="C787" s="484"/>
      <c r="D787" s="484"/>
      <c r="E787" s="485"/>
      <c r="F787" s="481"/>
      <c r="G787" s="482"/>
      <c r="H787" s="63"/>
      <c r="I787" s="65"/>
    </row>
    <row r="788" spans="1:9" x14ac:dyDescent="0.35">
      <c r="A788" s="483"/>
      <c r="B788" s="483"/>
      <c r="C788" s="484"/>
      <c r="D788" s="484"/>
      <c r="E788" s="485"/>
      <c r="F788" s="481"/>
      <c r="G788" s="482"/>
      <c r="H788" s="63"/>
      <c r="I788" s="65"/>
    </row>
    <row r="789" spans="1:9" x14ac:dyDescent="0.35">
      <c r="A789" s="483"/>
      <c r="B789" s="483"/>
      <c r="C789" s="484"/>
      <c r="D789" s="484"/>
      <c r="E789" s="485"/>
      <c r="F789" s="481"/>
      <c r="G789" s="482"/>
      <c r="H789" s="63"/>
      <c r="I789" s="65"/>
    </row>
    <row r="790" spans="1:9" x14ac:dyDescent="0.35">
      <c r="A790" s="483"/>
      <c r="B790" s="483"/>
      <c r="C790" s="484"/>
      <c r="D790" s="484"/>
      <c r="E790" s="485"/>
      <c r="F790" s="481"/>
      <c r="G790" s="482"/>
      <c r="H790" s="63"/>
      <c r="I790" s="65"/>
    </row>
    <row r="791" spans="1:9" x14ac:dyDescent="0.35">
      <c r="A791" s="483"/>
      <c r="B791" s="483"/>
      <c r="C791" s="484"/>
      <c r="D791" s="484"/>
      <c r="E791" s="485"/>
      <c r="F791" s="481"/>
      <c r="G791" s="482"/>
      <c r="H791" s="63"/>
      <c r="I791" s="65"/>
    </row>
    <row r="792" spans="1:9" x14ac:dyDescent="0.35">
      <c r="A792" s="483"/>
      <c r="B792" s="483"/>
      <c r="C792" s="484"/>
      <c r="D792" s="484"/>
      <c r="E792" s="485"/>
      <c r="F792" s="481"/>
      <c r="G792" s="482"/>
      <c r="H792" s="63"/>
      <c r="I792" s="65"/>
    </row>
    <row r="793" spans="1:9" x14ac:dyDescent="0.35">
      <c r="A793" s="483"/>
      <c r="B793" s="483"/>
      <c r="C793" s="484"/>
      <c r="D793" s="484"/>
      <c r="E793" s="485"/>
      <c r="F793" s="481"/>
      <c r="G793" s="482"/>
      <c r="H793" s="63"/>
      <c r="I793" s="65"/>
    </row>
    <row r="794" spans="1:9" x14ac:dyDescent="0.35">
      <c r="A794" s="483"/>
      <c r="B794" s="483"/>
      <c r="C794" s="484"/>
      <c r="D794" s="484"/>
      <c r="E794" s="485"/>
      <c r="F794" s="481"/>
      <c r="G794" s="482"/>
      <c r="H794" s="63"/>
      <c r="I794" s="65"/>
    </row>
    <row r="795" spans="1:9" x14ac:dyDescent="0.35">
      <c r="A795" s="483"/>
      <c r="B795" s="483"/>
      <c r="C795" s="484"/>
      <c r="D795" s="484"/>
      <c r="E795" s="485"/>
      <c r="F795" s="481"/>
      <c r="G795" s="482"/>
      <c r="H795" s="63"/>
      <c r="I795" s="65"/>
    </row>
    <row r="796" spans="1:9" x14ac:dyDescent="0.35">
      <c r="A796" s="483"/>
      <c r="B796" s="483"/>
      <c r="C796" s="484"/>
      <c r="D796" s="484"/>
      <c r="E796" s="485"/>
      <c r="F796" s="481"/>
      <c r="G796" s="482"/>
      <c r="H796" s="63"/>
      <c r="I796" s="65"/>
    </row>
    <row r="797" spans="1:9" x14ac:dyDescent="0.35">
      <c r="A797" s="483"/>
      <c r="B797" s="483"/>
      <c r="C797" s="484"/>
      <c r="D797" s="484"/>
      <c r="E797" s="485"/>
      <c r="F797" s="481"/>
      <c r="G797" s="482"/>
      <c r="H797" s="63"/>
      <c r="I797" s="65"/>
    </row>
    <row r="798" spans="1:9" x14ac:dyDescent="0.35">
      <c r="A798" s="483"/>
      <c r="B798" s="483"/>
      <c r="C798" s="484"/>
      <c r="D798" s="484"/>
      <c r="E798" s="485"/>
      <c r="F798" s="481"/>
      <c r="G798" s="482"/>
      <c r="H798" s="63"/>
      <c r="I798" s="65"/>
    </row>
    <row r="799" spans="1:9" x14ac:dyDescent="0.35">
      <c r="A799" s="483"/>
      <c r="B799" s="483"/>
      <c r="C799" s="484"/>
      <c r="D799" s="484"/>
      <c r="E799" s="485"/>
      <c r="F799" s="481"/>
      <c r="G799" s="482"/>
      <c r="H799" s="63"/>
      <c r="I799" s="65"/>
    </row>
    <row r="800" spans="1:9" x14ac:dyDescent="0.35">
      <c r="A800" s="483"/>
      <c r="B800" s="483"/>
      <c r="C800" s="484"/>
      <c r="D800" s="484"/>
      <c r="E800" s="485"/>
      <c r="F800" s="481"/>
      <c r="G800" s="482"/>
      <c r="H800" s="63"/>
      <c r="I800" s="65"/>
    </row>
    <row r="801" spans="1:9" x14ac:dyDescent="0.35">
      <c r="A801" s="483"/>
      <c r="B801" s="483"/>
      <c r="C801" s="484"/>
      <c r="D801" s="484"/>
      <c r="E801" s="485"/>
      <c r="F801" s="481"/>
      <c r="G801" s="482"/>
      <c r="H801" s="63"/>
      <c r="I801" s="65"/>
    </row>
    <row r="802" spans="1:9" x14ac:dyDescent="0.35">
      <c r="A802" s="483"/>
      <c r="B802" s="483"/>
      <c r="C802" s="484"/>
      <c r="D802" s="484"/>
      <c r="E802" s="485"/>
      <c r="F802" s="481"/>
      <c r="G802" s="482"/>
      <c r="H802" s="63"/>
      <c r="I802" s="65"/>
    </row>
    <row r="803" spans="1:9" x14ac:dyDescent="0.35">
      <c r="A803" s="483"/>
      <c r="B803" s="483"/>
      <c r="C803" s="484"/>
      <c r="D803" s="484"/>
      <c r="E803" s="485"/>
      <c r="F803" s="481"/>
      <c r="G803" s="482"/>
      <c r="H803" s="63"/>
      <c r="I803" s="65"/>
    </row>
    <row r="804" spans="1:9" x14ac:dyDescent="0.35">
      <c r="A804" s="483"/>
      <c r="B804" s="483"/>
      <c r="C804" s="484"/>
      <c r="D804" s="484"/>
      <c r="E804" s="485"/>
      <c r="F804" s="481"/>
      <c r="G804" s="482"/>
      <c r="H804" s="63"/>
      <c r="I804" s="65"/>
    </row>
    <row r="805" spans="1:9" x14ac:dyDescent="0.35">
      <c r="A805" s="483"/>
      <c r="B805" s="483"/>
      <c r="C805" s="484"/>
      <c r="D805" s="484"/>
      <c r="E805" s="485"/>
      <c r="F805" s="481"/>
      <c r="G805" s="482"/>
      <c r="H805" s="63"/>
      <c r="I805" s="65"/>
    </row>
    <row r="806" spans="1:9" x14ac:dyDescent="0.35">
      <c r="A806" s="483"/>
      <c r="B806" s="483"/>
      <c r="C806" s="484"/>
      <c r="D806" s="484"/>
      <c r="E806" s="485"/>
      <c r="F806" s="481"/>
      <c r="G806" s="482"/>
      <c r="H806" s="63"/>
      <c r="I806" s="65"/>
    </row>
    <row r="807" spans="1:9" x14ac:dyDescent="0.35">
      <c r="A807" s="483"/>
      <c r="B807" s="483"/>
      <c r="C807" s="484"/>
      <c r="D807" s="484"/>
      <c r="E807" s="485"/>
      <c r="F807" s="481"/>
      <c r="G807" s="482"/>
      <c r="H807" s="63"/>
      <c r="I807" s="65"/>
    </row>
    <row r="808" spans="1:9" x14ac:dyDescent="0.35">
      <c r="A808" s="483"/>
      <c r="B808" s="483"/>
      <c r="C808" s="484"/>
      <c r="D808" s="484"/>
      <c r="E808" s="485"/>
      <c r="F808" s="481"/>
      <c r="G808" s="482"/>
      <c r="H808" s="63"/>
      <c r="I808" s="65"/>
    </row>
    <row r="809" spans="1:9" x14ac:dyDescent="0.35">
      <c r="A809" s="483"/>
      <c r="B809" s="483"/>
      <c r="C809" s="484"/>
      <c r="D809" s="484"/>
      <c r="E809" s="485"/>
      <c r="F809" s="481"/>
      <c r="G809" s="482"/>
      <c r="H809" s="63"/>
      <c r="I809" s="65"/>
    </row>
    <row r="810" spans="1:9" x14ac:dyDescent="0.35">
      <c r="A810" s="483"/>
      <c r="B810" s="483"/>
      <c r="C810" s="484"/>
      <c r="D810" s="484"/>
      <c r="E810" s="485"/>
      <c r="F810" s="481"/>
      <c r="G810" s="482"/>
      <c r="H810" s="63"/>
      <c r="I810" s="65"/>
    </row>
    <row r="811" spans="1:9" x14ac:dyDescent="0.35">
      <c r="A811" s="483"/>
      <c r="B811" s="483"/>
      <c r="C811" s="484"/>
      <c r="D811" s="484"/>
      <c r="E811" s="485"/>
      <c r="F811" s="481"/>
      <c r="G811" s="482"/>
      <c r="H811" s="63"/>
      <c r="I811" s="65"/>
    </row>
    <row r="812" spans="1:9" x14ac:dyDescent="0.35">
      <c r="A812" s="483"/>
      <c r="B812" s="483"/>
      <c r="C812" s="484"/>
      <c r="D812" s="484"/>
      <c r="E812" s="485"/>
      <c r="F812" s="481"/>
      <c r="G812" s="482"/>
      <c r="H812" s="63"/>
      <c r="I812" s="65"/>
    </row>
    <row r="813" spans="1:9" x14ac:dyDescent="0.35">
      <c r="A813" s="483"/>
      <c r="B813" s="483"/>
      <c r="C813" s="484"/>
      <c r="D813" s="484"/>
      <c r="E813" s="485"/>
      <c r="F813" s="481"/>
      <c r="G813" s="482"/>
      <c r="H813" s="63"/>
      <c r="I813" s="65"/>
    </row>
    <row r="814" spans="1:9" x14ac:dyDescent="0.35">
      <c r="A814" s="483"/>
      <c r="B814" s="483"/>
      <c r="C814" s="484"/>
      <c r="D814" s="484"/>
      <c r="E814" s="485"/>
      <c r="F814" s="481"/>
      <c r="G814" s="482"/>
      <c r="H814" s="63"/>
      <c r="I814" s="65"/>
    </row>
    <row r="815" spans="1:9" x14ac:dyDescent="0.35">
      <c r="A815" s="483"/>
      <c r="B815" s="483"/>
      <c r="C815" s="484"/>
      <c r="D815" s="484"/>
      <c r="E815" s="485"/>
      <c r="F815" s="481"/>
      <c r="G815" s="482"/>
      <c r="H815" s="63"/>
      <c r="I815" s="65"/>
    </row>
    <row r="816" spans="1:9" x14ac:dyDescent="0.35">
      <c r="A816" s="483"/>
      <c r="B816" s="483"/>
      <c r="C816" s="484"/>
      <c r="D816" s="484"/>
      <c r="E816" s="485"/>
      <c r="F816" s="481"/>
      <c r="G816" s="482"/>
      <c r="H816" s="63"/>
      <c r="I816" s="65"/>
    </row>
    <row r="817" spans="1:9" x14ac:dyDescent="0.35">
      <c r="A817" s="483"/>
      <c r="B817" s="483"/>
      <c r="C817" s="484"/>
      <c r="D817" s="484"/>
      <c r="E817" s="485"/>
      <c r="F817" s="481"/>
      <c r="G817" s="482"/>
      <c r="H817" s="63"/>
      <c r="I817" s="65"/>
    </row>
    <row r="818" spans="1:9" x14ac:dyDescent="0.35">
      <c r="A818" s="483"/>
      <c r="B818" s="483"/>
      <c r="C818" s="484"/>
      <c r="D818" s="484"/>
      <c r="E818" s="485"/>
      <c r="F818" s="481"/>
      <c r="G818" s="482"/>
      <c r="H818" s="63"/>
      <c r="I818" s="65"/>
    </row>
    <row r="819" spans="1:9" x14ac:dyDescent="0.35">
      <c r="A819" s="483"/>
      <c r="B819" s="483"/>
      <c r="C819" s="484"/>
      <c r="D819" s="484"/>
      <c r="E819" s="485"/>
      <c r="F819" s="481"/>
      <c r="G819" s="482"/>
      <c r="H819" s="63"/>
      <c r="I819" s="65"/>
    </row>
    <row r="820" spans="1:9" x14ac:dyDescent="0.35">
      <c r="A820" s="483"/>
      <c r="B820" s="483"/>
      <c r="C820" s="484"/>
      <c r="D820" s="484"/>
      <c r="E820" s="485"/>
      <c r="F820" s="481"/>
      <c r="G820" s="482"/>
      <c r="H820" s="63"/>
      <c r="I820" s="65"/>
    </row>
    <row r="821" spans="1:9" x14ac:dyDescent="0.35">
      <c r="A821" s="499" t="s">
        <v>172</v>
      </c>
      <c r="B821" s="499"/>
      <c r="C821" s="499"/>
      <c r="D821" s="499"/>
      <c r="E821" s="500"/>
      <c r="F821" s="501"/>
      <c r="G821" s="502"/>
      <c r="H821" s="499"/>
      <c r="I821" s="64" t="str">
        <f>IF(SUM(I754:I820)=0,"",SUM(I754:I820))</f>
        <v/>
      </c>
    </row>
    <row r="822" spans="1:9" x14ac:dyDescent="0.35">
      <c r="A822" s="627" t="s">
        <v>2447</v>
      </c>
      <c r="B822" s="627"/>
      <c r="C822" s="628"/>
      <c r="D822" s="628"/>
      <c r="E822" s="629" t="s">
        <v>12</v>
      </c>
      <c r="F822" s="472" t="s">
        <v>13</v>
      </c>
      <c r="G822" s="473" t="s">
        <v>14</v>
      </c>
      <c r="H822" s="114" t="s">
        <v>15</v>
      </c>
      <c r="I822" s="114" t="s">
        <v>16</v>
      </c>
    </row>
    <row r="823" spans="1:9" x14ac:dyDescent="0.35">
      <c r="A823" s="483"/>
      <c r="B823" s="483"/>
      <c r="C823" s="484"/>
      <c r="D823" s="484"/>
      <c r="E823" s="485"/>
      <c r="F823" s="481"/>
      <c r="G823" s="482"/>
      <c r="H823" s="63"/>
      <c r="I823" s="65"/>
    </row>
    <row r="824" spans="1:9" ht="26" x14ac:dyDescent="0.35">
      <c r="A824" s="526" t="s">
        <v>2483</v>
      </c>
      <c r="B824" s="483"/>
      <c r="C824" s="484"/>
      <c r="D824" s="484"/>
      <c r="E824" s="485" t="s">
        <v>2484</v>
      </c>
      <c r="F824" s="481"/>
      <c r="G824" s="482"/>
      <c r="H824" s="63"/>
      <c r="I824" s="65"/>
    </row>
    <row r="825" spans="1:9" x14ac:dyDescent="0.35">
      <c r="A825" s="483"/>
      <c r="B825" s="483"/>
      <c r="C825" s="484"/>
      <c r="D825" s="484"/>
      <c r="E825" s="555"/>
      <c r="F825" s="481"/>
      <c r="G825" s="482"/>
      <c r="H825" s="63"/>
      <c r="I825" s="65"/>
    </row>
    <row r="826" spans="1:9" x14ac:dyDescent="0.35">
      <c r="A826" s="483" t="s">
        <v>2491</v>
      </c>
      <c r="B826" s="483"/>
      <c r="C826" s="484"/>
      <c r="D826" s="484"/>
      <c r="E826" s="556" t="s">
        <v>2492</v>
      </c>
      <c r="F826" s="482"/>
      <c r="G826" s="482"/>
      <c r="H826" s="63"/>
      <c r="I826" s="65"/>
    </row>
    <row r="827" spans="1:9" x14ac:dyDescent="0.35">
      <c r="A827" s="483"/>
      <c r="B827" s="483"/>
      <c r="C827" s="484"/>
      <c r="D827" s="484"/>
      <c r="E827" s="556"/>
      <c r="F827" s="482"/>
      <c r="G827" s="482"/>
      <c r="H827" s="63"/>
      <c r="I827" s="65"/>
    </row>
    <row r="828" spans="1:9" ht="25" x14ac:dyDescent="0.35">
      <c r="A828" s="483"/>
      <c r="B828" s="483" t="s">
        <v>2493</v>
      </c>
      <c r="C828" s="484"/>
      <c r="D828" s="484"/>
      <c r="E828" s="555" t="s">
        <v>2494</v>
      </c>
      <c r="F828" s="482" t="s">
        <v>2495</v>
      </c>
      <c r="G828" s="399">
        <v>40</v>
      </c>
      <c r="H828" s="941"/>
      <c r="I828" s="67" t="str">
        <f>IF(H828=0,"",+G828*H828)</f>
        <v/>
      </c>
    </row>
    <row r="829" spans="1:9" x14ac:dyDescent="0.35">
      <c r="A829" s="483"/>
      <c r="B829" s="483"/>
      <c r="C829" s="484"/>
      <c r="D829" s="484"/>
      <c r="E829" s="555"/>
      <c r="F829" s="482"/>
      <c r="G829" s="482"/>
      <c r="H829" s="63"/>
      <c r="I829" s="65"/>
    </row>
    <row r="830" spans="1:9" x14ac:dyDescent="0.35">
      <c r="A830" s="483"/>
      <c r="B830" s="483"/>
      <c r="C830" s="484"/>
      <c r="D830" s="484"/>
      <c r="E830" s="555"/>
      <c r="F830" s="482"/>
      <c r="G830" s="482"/>
      <c r="H830" s="63"/>
      <c r="I830" s="67"/>
    </row>
    <row r="831" spans="1:9" x14ac:dyDescent="0.35">
      <c r="A831" s="483"/>
      <c r="B831" s="483"/>
      <c r="C831" s="484"/>
      <c r="D831" s="484"/>
      <c r="E831" s="555"/>
      <c r="F831" s="482"/>
      <c r="G831" s="482"/>
      <c r="H831" s="63"/>
      <c r="I831" s="65"/>
    </row>
    <row r="832" spans="1:9" x14ac:dyDescent="0.35">
      <c r="A832" s="483"/>
      <c r="B832" s="483"/>
      <c r="C832" s="484"/>
      <c r="D832" s="484"/>
      <c r="E832" s="555"/>
      <c r="F832" s="482"/>
      <c r="G832" s="482"/>
      <c r="H832" s="63"/>
      <c r="I832" s="67"/>
    </row>
    <row r="833" spans="1:9" x14ac:dyDescent="0.35">
      <c r="A833" s="483"/>
      <c r="B833" s="483"/>
      <c r="C833" s="484"/>
      <c r="D833" s="484"/>
      <c r="E833" s="555"/>
      <c r="F833" s="482"/>
      <c r="G833" s="482"/>
      <c r="H833" s="63"/>
      <c r="I833" s="65"/>
    </row>
    <row r="834" spans="1:9" x14ac:dyDescent="0.35">
      <c r="A834" s="483"/>
      <c r="B834" s="483"/>
      <c r="C834" s="484"/>
      <c r="D834" s="484"/>
      <c r="E834" s="555"/>
      <c r="F834" s="482"/>
      <c r="G834" s="482"/>
      <c r="H834" s="63"/>
      <c r="I834" s="67"/>
    </row>
    <row r="835" spans="1:9" x14ac:dyDescent="0.35">
      <c r="A835" s="483"/>
      <c r="B835" s="483"/>
      <c r="C835" s="484"/>
      <c r="D835" s="484"/>
      <c r="E835" s="555"/>
      <c r="F835" s="482"/>
      <c r="G835" s="482"/>
      <c r="H835" s="63"/>
      <c r="I835" s="65"/>
    </row>
    <row r="836" spans="1:9" x14ac:dyDescent="0.35">
      <c r="A836" s="483"/>
      <c r="B836" s="483"/>
      <c r="C836" s="484"/>
      <c r="D836" s="484"/>
      <c r="E836" s="555"/>
      <c r="F836" s="482"/>
      <c r="G836" s="482"/>
      <c r="H836" s="63"/>
      <c r="I836" s="67"/>
    </row>
    <row r="837" spans="1:9" x14ac:dyDescent="0.35">
      <c r="A837" s="483"/>
      <c r="B837" s="483"/>
      <c r="C837" s="484"/>
      <c r="D837" s="484"/>
      <c r="E837" s="555"/>
      <c r="F837" s="482"/>
      <c r="G837" s="482"/>
      <c r="H837" s="63"/>
      <c r="I837" s="65"/>
    </row>
    <row r="838" spans="1:9" x14ac:dyDescent="0.35">
      <c r="A838" s="483"/>
      <c r="B838" s="483"/>
      <c r="C838" s="484"/>
      <c r="D838" s="484"/>
      <c r="E838" s="555"/>
      <c r="F838" s="482"/>
      <c r="G838" s="482"/>
      <c r="H838" s="63"/>
      <c r="I838" s="67"/>
    </row>
    <row r="839" spans="1:9" x14ac:dyDescent="0.35">
      <c r="A839" s="483"/>
      <c r="B839" s="483"/>
      <c r="C839" s="484"/>
      <c r="D839" s="484"/>
      <c r="E839" s="555"/>
      <c r="F839" s="482"/>
      <c r="G839" s="482"/>
      <c r="H839" s="63"/>
      <c r="I839" s="65"/>
    </row>
    <row r="840" spans="1:9" x14ac:dyDescent="0.35">
      <c r="A840" s="483"/>
      <c r="B840" s="483"/>
      <c r="C840" s="484"/>
      <c r="D840" s="484"/>
      <c r="E840" s="555"/>
      <c r="F840" s="482"/>
      <c r="G840" s="482"/>
      <c r="H840" s="63"/>
      <c r="I840" s="67"/>
    </row>
    <row r="841" spans="1:9" x14ac:dyDescent="0.35">
      <c r="A841" s="483"/>
      <c r="B841" s="483"/>
      <c r="C841" s="484"/>
      <c r="D841" s="484"/>
      <c r="E841" s="555"/>
      <c r="F841" s="482"/>
      <c r="G841" s="482"/>
      <c r="H841" s="63"/>
      <c r="I841" s="65"/>
    </row>
    <row r="842" spans="1:9" x14ac:dyDescent="0.35">
      <c r="A842" s="483"/>
      <c r="B842" s="483"/>
      <c r="C842" s="484"/>
      <c r="D842" s="484"/>
      <c r="E842" s="555"/>
      <c r="F842" s="482"/>
      <c r="G842" s="482"/>
      <c r="H842" s="63"/>
      <c r="I842" s="67"/>
    </row>
    <row r="843" spans="1:9" x14ac:dyDescent="0.35">
      <c r="A843" s="483"/>
      <c r="B843" s="483"/>
      <c r="C843" s="484"/>
      <c r="D843" s="484"/>
      <c r="E843" s="555"/>
      <c r="F843" s="482"/>
      <c r="G843" s="482"/>
      <c r="H843" s="63"/>
      <c r="I843" s="65"/>
    </row>
    <row r="844" spans="1:9" x14ac:dyDescent="0.35">
      <c r="A844" s="483"/>
      <c r="B844" s="483"/>
      <c r="C844" s="484"/>
      <c r="D844" s="484"/>
      <c r="E844" s="555"/>
      <c r="F844" s="482"/>
      <c r="G844" s="482"/>
      <c r="H844" s="63"/>
      <c r="I844" s="67"/>
    </row>
    <row r="845" spans="1:9" x14ac:dyDescent="0.35">
      <c r="A845" s="483"/>
      <c r="B845" s="483"/>
      <c r="C845" s="484"/>
      <c r="D845" s="484"/>
      <c r="E845" s="555"/>
      <c r="F845" s="482"/>
      <c r="G845" s="482"/>
      <c r="H845" s="63"/>
      <c r="I845" s="65"/>
    </row>
    <row r="846" spans="1:9" x14ac:dyDescent="0.35">
      <c r="A846" s="483"/>
      <c r="B846" s="483"/>
      <c r="C846" s="484"/>
      <c r="D846" s="484"/>
      <c r="E846" s="555"/>
      <c r="F846" s="482"/>
      <c r="G846" s="482"/>
      <c r="H846" s="63"/>
      <c r="I846" s="67"/>
    </row>
    <row r="847" spans="1:9" x14ac:dyDescent="0.35">
      <c r="A847" s="483"/>
      <c r="B847" s="483"/>
      <c r="C847" s="484"/>
      <c r="D847" s="484"/>
      <c r="E847" s="555"/>
      <c r="F847" s="482"/>
      <c r="G847" s="482"/>
      <c r="H847" s="63"/>
      <c r="I847" s="65"/>
    </row>
    <row r="848" spans="1:9" x14ac:dyDescent="0.35">
      <c r="A848" s="483"/>
      <c r="B848" s="483"/>
      <c r="C848" s="484"/>
      <c r="D848" s="484"/>
      <c r="E848" s="555"/>
      <c r="F848" s="482"/>
      <c r="G848" s="482"/>
      <c r="H848" s="63"/>
      <c r="I848" s="67"/>
    </row>
    <row r="849" spans="1:9" x14ac:dyDescent="0.35">
      <c r="A849" s="483"/>
      <c r="B849" s="483"/>
      <c r="C849" s="484"/>
      <c r="D849" s="484"/>
      <c r="E849" s="555"/>
      <c r="F849" s="482"/>
      <c r="G849" s="482"/>
      <c r="H849" s="63"/>
      <c r="I849" s="65"/>
    </row>
    <row r="850" spans="1:9" x14ac:dyDescent="0.35">
      <c r="A850" s="483"/>
      <c r="B850" s="483"/>
      <c r="C850" s="484"/>
      <c r="D850" s="484"/>
      <c r="E850" s="555"/>
      <c r="F850" s="482"/>
      <c r="G850" s="482"/>
      <c r="H850" s="63"/>
      <c r="I850" s="67"/>
    </row>
    <row r="851" spans="1:9" x14ac:dyDescent="0.35">
      <c r="A851" s="483"/>
      <c r="B851" s="483"/>
      <c r="C851" s="484"/>
      <c r="D851" s="484"/>
      <c r="E851" s="555"/>
      <c r="F851" s="482"/>
      <c r="G851" s="482"/>
      <c r="H851" s="63"/>
      <c r="I851" s="65"/>
    </row>
    <row r="852" spans="1:9" x14ac:dyDescent="0.35">
      <c r="A852" s="483"/>
      <c r="B852" s="483"/>
      <c r="C852" s="484"/>
      <c r="D852" s="484"/>
      <c r="E852" s="555"/>
      <c r="F852" s="482"/>
      <c r="G852" s="482"/>
      <c r="H852" s="63"/>
      <c r="I852" s="67"/>
    </row>
    <row r="853" spans="1:9" x14ac:dyDescent="0.35">
      <c r="A853" s="483"/>
      <c r="B853" s="483"/>
      <c r="C853" s="484"/>
      <c r="D853" s="484"/>
      <c r="E853" s="555"/>
      <c r="F853" s="482"/>
      <c r="G853" s="482"/>
      <c r="H853" s="63"/>
      <c r="I853" s="65"/>
    </row>
    <row r="854" spans="1:9" x14ac:dyDescent="0.35">
      <c r="A854" s="483"/>
      <c r="B854" s="483"/>
      <c r="C854" s="484"/>
      <c r="D854" s="484"/>
      <c r="E854" s="555"/>
      <c r="F854" s="482"/>
      <c r="G854" s="482"/>
      <c r="H854" s="63"/>
      <c r="I854" s="67"/>
    </row>
    <row r="855" spans="1:9" x14ac:dyDescent="0.35">
      <c r="A855" s="483"/>
      <c r="B855" s="483"/>
      <c r="C855" s="484"/>
      <c r="D855" s="484"/>
      <c r="E855" s="555"/>
      <c r="F855" s="482"/>
      <c r="G855" s="482"/>
      <c r="H855" s="63"/>
      <c r="I855" s="65"/>
    </row>
    <row r="856" spans="1:9" x14ac:dyDescent="0.35">
      <c r="A856" s="483"/>
      <c r="B856" s="483"/>
      <c r="C856" s="484"/>
      <c r="D856" s="484"/>
      <c r="E856" s="555"/>
      <c r="F856" s="482"/>
      <c r="G856" s="482"/>
      <c r="H856" s="63"/>
      <c r="I856" s="67"/>
    </row>
    <row r="857" spans="1:9" x14ac:dyDescent="0.35">
      <c r="A857" s="483"/>
      <c r="B857" s="483"/>
      <c r="C857" s="484"/>
      <c r="D857" s="484"/>
      <c r="E857" s="555"/>
      <c r="F857" s="482"/>
      <c r="G857" s="482"/>
      <c r="H857" s="63"/>
      <c r="I857" s="65"/>
    </row>
    <row r="858" spans="1:9" x14ac:dyDescent="0.35">
      <c r="A858" s="483"/>
      <c r="B858" s="483"/>
      <c r="C858" s="484"/>
      <c r="D858" s="484"/>
      <c r="E858" s="555"/>
      <c r="F858" s="482"/>
      <c r="G858" s="482"/>
      <c r="H858" s="63"/>
      <c r="I858" s="67"/>
    </row>
    <row r="859" spans="1:9" x14ac:dyDescent="0.35">
      <c r="A859" s="483"/>
      <c r="B859" s="483"/>
      <c r="C859" s="484"/>
      <c r="D859" s="484"/>
      <c r="E859" s="555"/>
      <c r="F859" s="482"/>
      <c r="G859" s="482"/>
      <c r="H859" s="63"/>
      <c r="I859" s="65"/>
    </row>
    <row r="860" spans="1:9" x14ac:dyDescent="0.35">
      <c r="A860" s="483"/>
      <c r="B860" s="483"/>
      <c r="C860" s="484"/>
      <c r="D860" s="484"/>
      <c r="E860" s="555"/>
      <c r="F860" s="482"/>
      <c r="G860" s="482"/>
      <c r="H860" s="63"/>
      <c r="I860" s="67"/>
    </row>
    <row r="861" spans="1:9" x14ac:dyDescent="0.35">
      <c r="A861" s="483"/>
      <c r="B861" s="483"/>
      <c r="C861" s="484"/>
      <c r="D861" s="484"/>
      <c r="E861" s="555"/>
      <c r="F861" s="482"/>
      <c r="G861" s="482"/>
      <c r="H861" s="63"/>
      <c r="I861" s="65"/>
    </row>
    <row r="862" spans="1:9" x14ac:dyDescent="0.35">
      <c r="A862" s="483"/>
      <c r="B862" s="483"/>
      <c r="C862" s="484"/>
      <c r="D862" s="484"/>
      <c r="E862" s="555"/>
      <c r="F862" s="482"/>
      <c r="G862" s="482"/>
      <c r="H862" s="63"/>
      <c r="I862" s="67"/>
    </row>
    <row r="863" spans="1:9" x14ac:dyDescent="0.35">
      <c r="A863" s="483"/>
      <c r="B863" s="483"/>
      <c r="C863" s="484"/>
      <c r="D863" s="484"/>
      <c r="E863" s="555"/>
      <c r="F863" s="482"/>
      <c r="G863" s="482"/>
      <c r="H863" s="63"/>
      <c r="I863" s="65"/>
    </row>
    <row r="864" spans="1:9" x14ac:dyDescent="0.35">
      <c r="A864" s="483"/>
      <c r="B864" s="483"/>
      <c r="C864" s="484"/>
      <c r="D864" s="484"/>
      <c r="E864" s="555"/>
      <c r="F864" s="482"/>
      <c r="G864" s="482"/>
      <c r="H864" s="63"/>
      <c r="I864" s="67"/>
    </row>
    <row r="865" spans="1:9" x14ac:dyDescent="0.35">
      <c r="A865" s="483"/>
      <c r="B865" s="483"/>
      <c r="C865" s="484"/>
      <c r="D865" s="484"/>
      <c r="E865" s="555"/>
      <c r="F865" s="482"/>
      <c r="G865" s="482"/>
      <c r="H865" s="63"/>
      <c r="I865" s="65"/>
    </row>
    <row r="866" spans="1:9" x14ac:dyDescent="0.35">
      <c r="A866" s="483"/>
      <c r="B866" s="483"/>
      <c r="C866" s="484"/>
      <c r="D866" s="484"/>
      <c r="E866" s="555"/>
      <c r="F866" s="482"/>
      <c r="G866" s="482"/>
      <c r="H866" s="63"/>
      <c r="I866" s="65"/>
    </row>
    <row r="867" spans="1:9" x14ac:dyDescent="0.35">
      <c r="A867" s="483"/>
      <c r="B867" s="483"/>
      <c r="C867" s="484"/>
      <c r="D867" s="484"/>
      <c r="E867" s="555"/>
      <c r="F867" s="482"/>
      <c r="G867" s="482"/>
      <c r="H867" s="63"/>
      <c r="I867" s="65"/>
    </row>
    <row r="868" spans="1:9" x14ac:dyDescent="0.35">
      <c r="A868" s="483"/>
      <c r="B868" s="483"/>
      <c r="C868" s="484"/>
      <c r="D868" s="484"/>
      <c r="E868" s="555"/>
      <c r="F868" s="482"/>
      <c r="G868" s="482"/>
      <c r="H868" s="63"/>
      <c r="I868" s="65"/>
    </row>
    <row r="869" spans="1:9" x14ac:dyDescent="0.35">
      <c r="A869" s="483"/>
      <c r="B869" s="483"/>
      <c r="C869" s="484"/>
      <c r="D869" s="484"/>
      <c r="E869" s="555"/>
      <c r="F869" s="482"/>
      <c r="G869" s="482"/>
      <c r="H869" s="63"/>
      <c r="I869" s="65"/>
    </row>
    <row r="870" spans="1:9" x14ac:dyDescent="0.35">
      <c r="A870" s="483"/>
      <c r="B870" s="483"/>
      <c r="C870" s="484"/>
      <c r="D870" s="484"/>
      <c r="E870" s="555"/>
      <c r="F870" s="482"/>
      <c r="G870" s="482"/>
      <c r="H870" s="63"/>
      <c r="I870" s="65"/>
    </row>
    <row r="871" spans="1:9" x14ac:dyDescent="0.35">
      <c r="A871" s="483"/>
      <c r="B871" s="483"/>
      <c r="C871" s="484"/>
      <c r="D871" s="484"/>
      <c r="E871" s="555"/>
      <c r="F871" s="482"/>
      <c r="G871" s="482"/>
      <c r="H871" s="63"/>
      <c r="I871" s="65"/>
    </row>
    <row r="872" spans="1:9" x14ac:dyDescent="0.35">
      <c r="A872" s="483"/>
      <c r="B872" s="483"/>
      <c r="C872" s="484"/>
      <c r="D872" s="484"/>
      <c r="E872" s="555"/>
      <c r="F872" s="482"/>
      <c r="G872" s="482"/>
      <c r="H872" s="63"/>
      <c r="I872" s="65"/>
    </row>
    <row r="873" spans="1:9" x14ac:dyDescent="0.35">
      <c r="A873" s="483"/>
      <c r="B873" s="483"/>
      <c r="C873" s="484"/>
      <c r="D873" s="484"/>
      <c r="E873" s="555"/>
      <c r="F873" s="482"/>
      <c r="G873" s="482"/>
      <c r="H873" s="63"/>
      <c r="I873" s="65"/>
    </row>
    <row r="874" spans="1:9" x14ac:dyDescent="0.35">
      <c r="A874" s="483"/>
      <c r="B874" s="483"/>
      <c r="C874" s="484"/>
      <c r="D874" s="484"/>
      <c r="E874" s="555"/>
      <c r="F874" s="482"/>
      <c r="G874" s="482"/>
      <c r="H874" s="63"/>
      <c r="I874" s="65"/>
    </row>
    <row r="875" spans="1:9" x14ac:dyDescent="0.35">
      <c r="A875" s="483"/>
      <c r="B875" s="483"/>
      <c r="C875" s="484"/>
      <c r="D875" s="484"/>
      <c r="E875" s="555"/>
      <c r="F875" s="482"/>
      <c r="G875" s="482"/>
      <c r="H875" s="63"/>
      <c r="I875" s="65"/>
    </row>
    <row r="876" spans="1:9" x14ac:dyDescent="0.35">
      <c r="A876" s="483"/>
      <c r="B876" s="483"/>
      <c r="C876" s="484"/>
      <c r="D876" s="484"/>
      <c r="E876" s="555"/>
      <c r="F876" s="482"/>
      <c r="G876" s="482"/>
      <c r="H876" s="63"/>
      <c r="I876" s="65"/>
    </row>
    <row r="877" spans="1:9" x14ac:dyDescent="0.35">
      <c r="A877" s="483"/>
      <c r="B877" s="483"/>
      <c r="C877" s="484"/>
      <c r="D877" s="484"/>
      <c r="E877" s="555"/>
      <c r="F877" s="482"/>
      <c r="G877" s="482"/>
      <c r="H877" s="63"/>
      <c r="I877" s="65"/>
    </row>
    <row r="878" spans="1:9" x14ac:dyDescent="0.35">
      <c r="A878" s="483"/>
      <c r="B878" s="483"/>
      <c r="C878" s="484"/>
      <c r="D878" s="484"/>
      <c r="E878" s="555"/>
      <c r="F878" s="482"/>
      <c r="G878" s="482"/>
      <c r="H878" s="63"/>
      <c r="I878" s="65"/>
    </row>
    <row r="879" spans="1:9" x14ac:dyDescent="0.35">
      <c r="A879" s="483"/>
      <c r="B879" s="483"/>
      <c r="C879" s="484"/>
      <c r="D879" s="484"/>
      <c r="E879" s="555"/>
      <c r="F879" s="482"/>
      <c r="G879" s="482"/>
      <c r="H879" s="63"/>
      <c r="I879" s="65"/>
    </row>
    <row r="880" spans="1:9" x14ac:dyDescent="0.35">
      <c r="A880" s="483"/>
      <c r="B880" s="483"/>
      <c r="C880" s="484"/>
      <c r="D880" s="484"/>
      <c r="E880" s="555"/>
      <c r="F880" s="482"/>
      <c r="G880" s="482"/>
      <c r="H880" s="63"/>
      <c r="I880" s="65"/>
    </row>
    <row r="881" spans="1:9" x14ac:dyDescent="0.35">
      <c r="A881" s="483"/>
      <c r="B881" s="483"/>
      <c r="C881" s="484"/>
      <c r="D881" s="484"/>
      <c r="E881" s="555"/>
      <c r="F881" s="482"/>
      <c r="G881" s="482"/>
      <c r="H881" s="63"/>
      <c r="I881" s="65"/>
    </row>
    <row r="882" spans="1:9" x14ac:dyDescent="0.35">
      <c r="A882" s="483"/>
      <c r="B882" s="483"/>
      <c r="C882" s="484"/>
      <c r="D882" s="484"/>
      <c r="E882" s="555"/>
      <c r="F882" s="482"/>
      <c r="G882" s="482"/>
      <c r="H882" s="63"/>
      <c r="I882" s="65"/>
    </row>
    <row r="883" spans="1:9" x14ac:dyDescent="0.35">
      <c r="A883" s="483"/>
      <c r="B883" s="483"/>
      <c r="C883" s="484"/>
      <c r="D883" s="484"/>
      <c r="E883" s="555"/>
      <c r="F883" s="482"/>
      <c r="G883" s="482"/>
      <c r="H883" s="63"/>
      <c r="I883" s="65"/>
    </row>
    <row r="884" spans="1:9" x14ac:dyDescent="0.35">
      <c r="A884" s="483"/>
      <c r="B884" s="483"/>
      <c r="C884" s="484"/>
      <c r="D884" s="484"/>
      <c r="E884" s="555"/>
      <c r="F884" s="482"/>
      <c r="G884" s="482"/>
      <c r="H884" s="63"/>
      <c r="I884" s="65"/>
    </row>
    <row r="885" spans="1:9" x14ac:dyDescent="0.35">
      <c r="A885" s="483"/>
      <c r="B885" s="483"/>
      <c r="C885" s="484"/>
      <c r="D885" s="484"/>
      <c r="E885" s="555"/>
      <c r="F885" s="482"/>
      <c r="G885" s="482"/>
      <c r="H885" s="63"/>
      <c r="I885" s="65"/>
    </row>
    <row r="886" spans="1:9" x14ac:dyDescent="0.35">
      <c r="A886" s="483"/>
      <c r="B886" s="483"/>
      <c r="C886" s="484"/>
      <c r="D886" s="484"/>
      <c r="E886" s="555"/>
      <c r="F886" s="482"/>
      <c r="G886" s="482"/>
      <c r="H886" s="63"/>
      <c r="I886" s="65"/>
    </row>
    <row r="887" spans="1:9" x14ac:dyDescent="0.35">
      <c r="A887" s="483"/>
      <c r="B887" s="483"/>
      <c r="C887" s="484"/>
      <c r="D887" s="484"/>
      <c r="E887" s="555"/>
      <c r="F887" s="482"/>
      <c r="G887" s="482"/>
      <c r="H887" s="63"/>
      <c r="I887" s="65"/>
    </row>
    <row r="888" spans="1:9" x14ac:dyDescent="0.35">
      <c r="A888" s="554"/>
      <c r="B888" s="554"/>
      <c r="C888" s="482"/>
      <c r="D888" s="482"/>
      <c r="E888" s="596"/>
      <c r="F888" s="597"/>
      <c r="G888" s="482"/>
      <c r="H888" s="63"/>
      <c r="I888" s="65"/>
    </row>
    <row r="889" spans="1:9" x14ac:dyDescent="0.35">
      <c r="A889" s="554"/>
      <c r="B889" s="554"/>
      <c r="C889" s="482"/>
      <c r="D889" s="482"/>
      <c r="E889" s="596"/>
      <c r="F889" s="597"/>
      <c r="G889" s="482"/>
      <c r="H889" s="63"/>
      <c r="I889" s="65"/>
    </row>
    <row r="890" spans="1:9" x14ac:dyDescent="0.35">
      <c r="A890" s="499" t="s">
        <v>172</v>
      </c>
      <c r="B890" s="499"/>
      <c r="C890" s="499"/>
      <c r="D890" s="499"/>
      <c r="E890" s="500"/>
      <c r="F890" s="569"/>
      <c r="G890" s="502"/>
      <c r="H890" s="123"/>
      <c r="I890" s="64" t="str">
        <f>IF(SUM(I823:I889)=0,"",SUM(I823:I889))</f>
        <v/>
      </c>
    </row>
    <row r="891" spans="1:9" x14ac:dyDescent="0.35">
      <c r="A891" s="627" t="s">
        <v>2447</v>
      </c>
      <c r="B891" s="627"/>
      <c r="C891" s="628"/>
      <c r="D891" s="628"/>
      <c r="E891" s="629" t="s">
        <v>12</v>
      </c>
      <c r="F891" s="472" t="s">
        <v>13</v>
      </c>
      <c r="G891" s="473" t="s">
        <v>14</v>
      </c>
      <c r="H891" s="114" t="s">
        <v>15</v>
      </c>
      <c r="I891" s="114" t="s">
        <v>16</v>
      </c>
    </row>
    <row r="892" spans="1:9" x14ac:dyDescent="0.35">
      <c r="A892" s="483"/>
      <c r="B892" s="483"/>
      <c r="C892" s="484"/>
      <c r="D892" s="484"/>
      <c r="E892" s="485"/>
      <c r="F892" s="481"/>
      <c r="G892" s="482"/>
      <c r="H892" s="63"/>
      <c r="I892" s="65"/>
    </row>
    <row r="893" spans="1:9" ht="26" x14ac:dyDescent="0.35">
      <c r="A893" s="526" t="s">
        <v>2496</v>
      </c>
      <c r="B893" s="483"/>
      <c r="C893" s="484"/>
      <c r="D893" s="484"/>
      <c r="E893" s="485" t="s">
        <v>2497</v>
      </c>
      <c r="F893" s="481"/>
      <c r="G893" s="482"/>
      <c r="H893" s="63"/>
      <c r="I893" s="65"/>
    </row>
    <row r="894" spans="1:9" x14ac:dyDescent="0.35">
      <c r="A894" s="483"/>
      <c r="B894" s="483"/>
      <c r="C894" s="484"/>
      <c r="D894" s="484"/>
      <c r="E894" s="555"/>
      <c r="F894" s="481"/>
      <c r="G894" s="482"/>
      <c r="H894" s="63"/>
      <c r="I894" s="65"/>
    </row>
    <row r="895" spans="1:9" x14ac:dyDescent="0.35">
      <c r="A895" s="483" t="s">
        <v>2498</v>
      </c>
      <c r="B895" s="483"/>
      <c r="C895" s="484"/>
      <c r="D895" s="484"/>
      <c r="E895" s="485" t="s">
        <v>2499</v>
      </c>
      <c r="F895" s="482" t="s">
        <v>365</v>
      </c>
      <c r="G895" s="399">
        <v>15</v>
      </c>
      <c r="H895" s="941"/>
      <c r="I895" s="67" t="str">
        <f>IF(H895=0,"",+G895*H895)</f>
        <v/>
      </c>
    </row>
    <row r="896" spans="1:9" x14ac:dyDescent="0.35">
      <c r="A896" s="483"/>
      <c r="B896" s="483"/>
      <c r="C896" s="484"/>
      <c r="D896" s="484"/>
      <c r="E896" s="485"/>
      <c r="F896" s="482"/>
      <c r="G896" s="482"/>
      <c r="H896" s="63"/>
      <c r="I896" s="65"/>
    </row>
    <row r="897" spans="1:9" s="490" customFormat="1" ht="13" x14ac:dyDescent="0.3">
      <c r="A897" s="483"/>
      <c r="B897" s="483"/>
      <c r="C897" s="484"/>
      <c r="D897" s="484"/>
      <c r="E897" s="402"/>
      <c r="F897" s="399"/>
      <c r="G897" s="399"/>
      <c r="H897" s="615"/>
      <c r="I897" s="492"/>
    </row>
    <row r="898" spans="1:9" s="490" customFormat="1" ht="13" x14ac:dyDescent="0.3">
      <c r="A898" s="483"/>
      <c r="B898" s="483"/>
      <c r="C898" s="484"/>
      <c r="D898" s="484"/>
      <c r="E898" s="402"/>
      <c r="F898" s="399"/>
      <c r="G898" s="399"/>
      <c r="H898" s="615"/>
      <c r="I898" s="492"/>
    </row>
    <row r="899" spans="1:9" s="490" customFormat="1" ht="13" x14ac:dyDescent="0.3">
      <c r="A899" s="483"/>
      <c r="B899" s="483"/>
      <c r="C899" s="484"/>
      <c r="D899" s="484"/>
      <c r="E899" s="402"/>
      <c r="F899" s="482"/>
      <c r="G899" s="399"/>
      <c r="H899" s="63"/>
      <c r="I899" s="67"/>
    </row>
    <row r="900" spans="1:9" s="490" customFormat="1" ht="13" x14ac:dyDescent="0.3">
      <c r="A900" s="483"/>
      <c r="B900" s="483"/>
      <c r="C900" s="484"/>
      <c r="D900" s="484"/>
      <c r="E900" s="402"/>
      <c r="F900" s="399"/>
      <c r="G900" s="399"/>
      <c r="H900" s="63"/>
      <c r="I900" s="67"/>
    </row>
    <row r="901" spans="1:9" s="490" customFormat="1" ht="13" x14ac:dyDescent="0.3">
      <c r="A901" s="483"/>
      <c r="B901" s="483"/>
      <c r="C901" s="484"/>
      <c r="D901" s="484"/>
      <c r="E901" s="402"/>
      <c r="F901" s="482"/>
      <c r="G901" s="399"/>
      <c r="H901" s="63"/>
      <c r="I901" s="67"/>
    </row>
    <row r="902" spans="1:9" s="490" customFormat="1" ht="13" x14ac:dyDescent="0.3">
      <c r="A902" s="483"/>
      <c r="B902" s="483"/>
      <c r="C902" s="484"/>
      <c r="D902" s="484"/>
      <c r="E902" s="402"/>
      <c r="F902" s="399"/>
      <c r="G902" s="399"/>
      <c r="H902" s="63"/>
      <c r="I902" s="67"/>
    </row>
    <row r="903" spans="1:9" s="490" customFormat="1" ht="13" x14ac:dyDescent="0.3">
      <c r="A903" s="483"/>
      <c r="B903" s="483"/>
      <c r="C903" s="484"/>
      <c r="D903" s="484"/>
      <c r="E903" s="402"/>
      <c r="F903" s="482"/>
      <c r="G903" s="399"/>
      <c r="H903" s="63"/>
      <c r="I903" s="67"/>
    </row>
    <row r="904" spans="1:9" s="490" customFormat="1" ht="13" x14ac:dyDescent="0.3">
      <c r="A904" s="483"/>
      <c r="B904" s="483"/>
      <c r="C904" s="484"/>
      <c r="D904" s="484"/>
      <c r="E904" s="485"/>
      <c r="F904" s="482"/>
      <c r="G904" s="482"/>
      <c r="H904" s="63"/>
      <c r="I904" s="65"/>
    </row>
    <row r="905" spans="1:9" x14ac:dyDescent="0.35">
      <c r="A905" s="483"/>
      <c r="B905" s="483"/>
      <c r="C905" s="484"/>
      <c r="D905" s="484"/>
      <c r="E905" s="553"/>
      <c r="F905" s="482"/>
      <c r="G905" s="482"/>
      <c r="H905" s="63"/>
      <c r="I905" s="65"/>
    </row>
    <row r="906" spans="1:9" x14ac:dyDescent="0.35">
      <c r="A906" s="483"/>
      <c r="B906" s="483"/>
      <c r="C906" s="484"/>
      <c r="D906" s="484"/>
      <c r="E906" s="553"/>
      <c r="F906" s="482"/>
      <c r="G906" s="482"/>
      <c r="H906" s="63"/>
      <c r="I906" s="65"/>
    </row>
    <row r="907" spans="1:9" x14ac:dyDescent="0.35">
      <c r="A907" s="483"/>
      <c r="B907" s="483"/>
      <c r="C907" s="484"/>
      <c r="D907" s="484"/>
      <c r="E907" s="553"/>
      <c r="F907" s="482"/>
      <c r="G907" s="482"/>
      <c r="H907" s="63"/>
      <c r="I907" s="67"/>
    </row>
    <row r="908" spans="1:9" x14ac:dyDescent="0.35">
      <c r="A908" s="483"/>
      <c r="B908" s="483"/>
      <c r="C908" s="484"/>
      <c r="D908" s="484"/>
      <c r="E908" s="553"/>
      <c r="F908" s="482"/>
      <c r="G908" s="482"/>
      <c r="H908" s="63"/>
      <c r="I908" s="65"/>
    </row>
    <row r="909" spans="1:9" x14ac:dyDescent="0.35">
      <c r="A909" s="483"/>
      <c r="B909" s="483"/>
      <c r="C909" s="484"/>
      <c r="D909" s="484"/>
      <c r="E909" s="553"/>
      <c r="F909" s="482"/>
      <c r="G909" s="482"/>
      <c r="H909" s="63"/>
      <c r="I909" s="67"/>
    </row>
    <row r="910" spans="1:9" x14ac:dyDescent="0.35">
      <c r="A910" s="483"/>
      <c r="B910" s="483"/>
      <c r="C910" s="484"/>
      <c r="D910" s="484"/>
      <c r="E910" s="553"/>
      <c r="F910" s="482"/>
      <c r="G910" s="482"/>
      <c r="H910" s="63"/>
      <c r="I910" s="67"/>
    </row>
    <row r="911" spans="1:9" x14ac:dyDescent="0.35">
      <c r="A911" s="483"/>
      <c r="B911" s="483"/>
      <c r="C911" s="484"/>
      <c r="D911" s="484"/>
      <c r="E911" s="402"/>
      <c r="F911" s="482"/>
      <c r="G911" s="399"/>
      <c r="H911" s="63"/>
      <c r="I911" s="67"/>
    </row>
    <row r="912" spans="1:9" x14ac:dyDescent="0.35">
      <c r="A912" s="483"/>
      <c r="B912" s="483"/>
      <c r="C912" s="484"/>
      <c r="D912" s="484"/>
      <c r="E912" s="402"/>
      <c r="F912" s="399"/>
      <c r="G912" s="399"/>
      <c r="H912" s="63"/>
      <c r="I912" s="67"/>
    </row>
    <row r="913" spans="1:9" x14ac:dyDescent="0.35">
      <c r="A913" s="483"/>
      <c r="B913" s="483"/>
      <c r="C913" s="484"/>
      <c r="D913" s="484"/>
      <c r="E913" s="402"/>
      <c r="F913" s="482"/>
      <c r="G913" s="399"/>
      <c r="H913" s="63"/>
      <c r="I913" s="67"/>
    </row>
    <row r="914" spans="1:9" x14ac:dyDescent="0.35">
      <c r="A914" s="483"/>
      <c r="B914" s="483"/>
      <c r="C914" s="484"/>
      <c r="D914" s="484"/>
      <c r="E914" s="402"/>
      <c r="F914" s="399"/>
      <c r="G914" s="399"/>
      <c r="H914" s="63"/>
      <c r="I914" s="67"/>
    </row>
    <row r="915" spans="1:9" x14ac:dyDescent="0.35">
      <c r="A915" s="483"/>
      <c r="B915" s="483"/>
      <c r="C915" s="484"/>
      <c r="D915" s="484"/>
      <c r="E915" s="402"/>
      <c r="F915" s="482"/>
      <c r="G915" s="399"/>
      <c r="H915" s="63"/>
      <c r="I915" s="67"/>
    </row>
    <row r="916" spans="1:9" x14ac:dyDescent="0.35">
      <c r="A916" s="483"/>
      <c r="B916" s="483"/>
      <c r="C916" s="484"/>
      <c r="D916" s="484"/>
      <c r="E916" s="553"/>
      <c r="F916" s="482"/>
      <c r="G916" s="482"/>
      <c r="H916" s="63"/>
      <c r="I916" s="67"/>
    </row>
    <row r="917" spans="1:9" x14ac:dyDescent="0.35">
      <c r="A917" s="483"/>
      <c r="B917" s="483"/>
      <c r="C917" s="484"/>
      <c r="D917" s="484"/>
      <c r="E917" s="485"/>
      <c r="F917" s="481"/>
      <c r="G917" s="482"/>
      <c r="H917" s="63"/>
      <c r="I917" s="67"/>
    </row>
    <row r="918" spans="1:9" x14ac:dyDescent="0.35">
      <c r="A918" s="483"/>
      <c r="B918" s="483"/>
      <c r="C918" s="484"/>
      <c r="D918" s="484"/>
      <c r="E918" s="555"/>
      <c r="F918" s="481"/>
      <c r="G918" s="482"/>
      <c r="H918" s="63"/>
      <c r="I918" s="65"/>
    </row>
    <row r="919" spans="1:9" x14ac:dyDescent="0.35">
      <c r="A919" s="483"/>
      <c r="B919" s="483"/>
      <c r="C919" s="484"/>
      <c r="D919" s="484"/>
      <c r="E919" s="555"/>
      <c r="F919" s="481"/>
      <c r="G919" s="482"/>
      <c r="H919" s="63"/>
      <c r="I919" s="67"/>
    </row>
    <row r="920" spans="1:9" x14ac:dyDescent="0.35">
      <c r="A920" s="483"/>
      <c r="B920" s="483"/>
      <c r="C920" s="484"/>
      <c r="D920" s="484"/>
      <c r="E920" s="555"/>
      <c r="F920" s="481"/>
      <c r="G920" s="482"/>
      <c r="H920" s="63"/>
      <c r="I920" s="65"/>
    </row>
    <row r="921" spans="1:9" x14ac:dyDescent="0.35">
      <c r="A921" s="483"/>
      <c r="B921" s="483"/>
      <c r="C921" s="484"/>
      <c r="D921" s="484"/>
      <c r="E921" s="555"/>
      <c r="F921" s="481"/>
      <c r="G921" s="482"/>
      <c r="H921" s="63"/>
      <c r="I921" s="67"/>
    </row>
    <row r="922" spans="1:9" x14ac:dyDescent="0.35">
      <c r="A922" s="483"/>
      <c r="B922" s="483"/>
      <c r="C922" s="484"/>
      <c r="D922" s="484"/>
      <c r="E922" s="555"/>
      <c r="F922" s="481"/>
      <c r="G922" s="482"/>
      <c r="H922" s="63"/>
      <c r="I922" s="65"/>
    </row>
    <row r="923" spans="1:9" s="490" customFormat="1" ht="13" x14ac:dyDescent="0.3">
      <c r="A923" s="483"/>
      <c r="B923" s="486"/>
      <c r="C923" s="484"/>
      <c r="D923" s="484"/>
      <c r="E923" s="402"/>
      <c r="F923" s="481"/>
      <c r="G923" s="399"/>
      <c r="H923" s="63"/>
      <c r="I923" s="67"/>
    </row>
    <row r="924" spans="1:9" s="490" customFormat="1" ht="13" x14ac:dyDescent="0.3">
      <c r="A924" s="483"/>
      <c r="B924" s="486"/>
      <c r="C924" s="484"/>
      <c r="D924" s="484"/>
      <c r="E924" s="402"/>
      <c r="F924" s="399"/>
      <c r="G924" s="399"/>
      <c r="H924" s="63"/>
      <c r="I924" s="67"/>
    </row>
    <row r="925" spans="1:9" s="490" customFormat="1" ht="13" x14ac:dyDescent="0.3">
      <c r="A925" s="483"/>
      <c r="B925" s="486"/>
      <c r="C925" s="484"/>
      <c r="D925" s="484"/>
      <c r="E925" s="402"/>
      <c r="F925" s="481"/>
      <c r="G925" s="399"/>
      <c r="H925" s="63"/>
      <c r="I925" s="67"/>
    </row>
    <row r="926" spans="1:9" s="490" customFormat="1" ht="13" x14ac:dyDescent="0.3">
      <c r="A926" s="483"/>
      <c r="B926" s="486"/>
      <c r="C926" s="484"/>
      <c r="D926" s="484"/>
      <c r="E926" s="402"/>
      <c r="F926" s="399"/>
      <c r="G926" s="399"/>
      <c r="H926" s="63"/>
      <c r="I926" s="67"/>
    </row>
    <row r="927" spans="1:9" s="490" customFormat="1" ht="13" x14ac:dyDescent="0.3">
      <c r="A927" s="483"/>
      <c r="B927" s="486"/>
      <c r="C927" s="484"/>
      <c r="D927" s="484"/>
      <c r="E927" s="402"/>
      <c r="F927" s="481"/>
      <c r="G927" s="399"/>
      <c r="H927" s="63"/>
      <c r="I927" s="67"/>
    </row>
    <row r="928" spans="1:9" s="490" customFormat="1" ht="13" x14ac:dyDescent="0.3">
      <c r="A928" s="483"/>
      <c r="B928" s="486"/>
      <c r="C928" s="484"/>
      <c r="D928" s="484"/>
      <c r="E928" s="402"/>
      <c r="F928" s="399"/>
      <c r="G928" s="399"/>
      <c r="H928" s="63"/>
      <c r="I928" s="67"/>
    </row>
    <row r="929" spans="1:9" s="490" customFormat="1" ht="13" x14ac:dyDescent="0.3">
      <c r="A929" s="483"/>
      <c r="B929" s="486"/>
      <c r="C929" s="484"/>
      <c r="D929" s="484"/>
      <c r="E929" s="402"/>
      <c r="F929" s="481"/>
      <c r="G929" s="399"/>
      <c r="H929" s="63"/>
      <c r="I929" s="67"/>
    </row>
    <row r="930" spans="1:9" s="490" customFormat="1" ht="13" x14ac:dyDescent="0.3">
      <c r="A930" s="483"/>
      <c r="B930" s="486"/>
      <c r="C930" s="484"/>
      <c r="D930" s="484"/>
      <c r="E930" s="402"/>
      <c r="F930" s="399"/>
      <c r="G930" s="399"/>
      <c r="H930" s="63"/>
      <c r="I930" s="67"/>
    </row>
    <row r="931" spans="1:9" s="490" customFormat="1" ht="13" x14ac:dyDescent="0.3">
      <c r="A931" s="483"/>
      <c r="B931" s="486"/>
      <c r="C931" s="484"/>
      <c r="D931" s="484"/>
      <c r="E931" s="402"/>
      <c r="F931" s="481"/>
      <c r="G931" s="399"/>
      <c r="H931" s="63"/>
      <c r="I931" s="67"/>
    </row>
    <row r="932" spans="1:9" x14ac:dyDescent="0.35">
      <c r="A932" s="483"/>
      <c r="B932" s="483"/>
      <c r="C932" s="484"/>
      <c r="D932" s="484"/>
      <c r="E932" s="555"/>
      <c r="F932" s="481"/>
      <c r="G932" s="482"/>
      <c r="H932" s="63"/>
      <c r="I932" s="65"/>
    </row>
    <row r="933" spans="1:9" s="493" customFormat="1" ht="13" x14ac:dyDescent="0.25">
      <c r="A933" s="486"/>
      <c r="B933" s="483"/>
      <c r="C933" s="484"/>
      <c r="D933" s="484"/>
      <c r="E933" s="403"/>
      <c r="F933" s="399"/>
      <c r="G933" s="399"/>
      <c r="H933" s="615"/>
      <c r="I933" s="492"/>
    </row>
    <row r="934" spans="1:9" s="490" customFormat="1" ht="13" x14ac:dyDescent="0.3">
      <c r="A934" s="486"/>
      <c r="B934" s="483"/>
      <c r="C934" s="484"/>
      <c r="D934" s="484"/>
      <c r="E934" s="402"/>
      <c r="F934" s="399"/>
      <c r="G934" s="399"/>
      <c r="H934" s="615"/>
      <c r="I934" s="492"/>
    </row>
    <row r="935" spans="1:9" s="490" customFormat="1" ht="13" x14ac:dyDescent="0.3">
      <c r="A935" s="486"/>
      <c r="B935" s="486"/>
      <c r="C935" s="484"/>
      <c r="D935" s="484"/>
      <c r="E935" s="402"/>
      <c r="F935" s="482"/>
      <c r="G935" s="399"/>
      <c r="H935" s="63"/>
      <c r="I935" s="67"/>
    </row>
    <row r="936" spans="1:9" s="490" customFormat="1" ht="13" x14ac:dyDescent="0.3">
      <c r="A936" s="486"/>
      <c r="B936" s="486"/>
      <c r="C936" s="484"/>
      <c r="D936" s="484"/>
      <c r="E936" s="402"/>
      <c r="F936" s="399"/>
      <c r="G936" s="399"/>
      <c r="H936" s="63"/>
      <c r="I936" s="67"/>
    </row>
    <row r="937" spans="1:9" s="490" customFormat="1" ht="13" x14ac:dyDescent="0.3">
      <c r="A937" s="486"/>
      <c r="B937" s="486"/>
      <c r="C937" s="484"/>
      <c r="D937" s="484"/>
      <c r="E937" s="402"/>
      <c r="F937" s="482"/>
      <c r="G937" s="399"/>
      <c r="H937" s="63"/>
      <c r="I937" s="67"/>
    </row>
    <row r="938" spans="1:9" s="490" customFormat="1" ht="13" x14ac:dyDescent="0.3">
      <c r="A938" s="486"/>
      <c r="B938" s="486"/>
      <c r="C938" s="484"/>
      <c r="D938" s="484"/>
      <c r="E938" s="402"/>
      <c r="F938" s="399"/>
      <c r="G938" s="399"/>
      <c r="H938" s="63"/>
      <c r="I938" s="67"/>
    </row>
    <row r="939" spans="1:9" s="490" customFormat="1" ht="13" x14ac:dyDescent="0.3">
      <c r="A939" s="486"/>
      <c r="B939" s="486"/>
      <c r="C939" s="484"/>
      <c r="D939" s="484"/>
      <c r="E939" s="402"/>
      <c r="F939" s="482"/>
      <c r="G939" s="399"/>
      <c r="H939" s="63"/>
      <c r="I939" s="67"/>
    </row>
    <row r="940" spans="1:9" s="490" customFormat="1" ht="13" x14ac:dyDescent="0.3">
      <c r="A940" s="486"/>
      <c r="B940" s="486"/>
      <c r="C940" s="484"/>
      <c r="D940" s="484"/>
      <c r="E940" s="402"/>
      <c r="F940" s="399"/>
      <c r="G940" s="399"/>
      <c r="H940" s="63"/>
      <c r="I940" s="67"/>
    </row>
    <row r="941" spans="1:9" s="490" customFormat="1" ht="13" x14ac:dyDescent="0.3">
      <c r="A941" s="486"/>
      <c r="B941" s="486"/>
      <c r="C941" s="484"/>
      <c r="D941" s="484"/>
      <c r="E941" s="402"/>
      <c r="F941" s="482"/>
      <c r="G941" s="399"/>
      <c r="H941" s="63"/>
      <c r="I941" s="67"/>
    </row>
    <row r="942" spans="1:9" s="490" customFormat="1" ht="13" x14ac:dyDescent="0.3">
      <c r="A942" s="486"/>
      <c r="B942" s="486"/>
      <c r="C942" s="484"/>
      <c r="D942" s="484"/>
      <c r="E942" s="402"/>
      <c r="F942" s="399"/>
      <c r="G942" s="399"/>
      <c r="H942" s="63"/>
      <c r="I942" s="67"/>
    </row>
    <row r="943" spans="1:9" s="490" customFormat="1" ht="13" x14ac:dyDescent="0.3">
      <c r="A943" s="486"/>
      <c r="B943" s="486"/>
      <c r="C943" s="484"/>
      <c r="D943" s="484"/>
      <c r="E943" s="402"/>
      <c r="F943" s="482"/>
      <c r="G943" s="399"/>
      <c r="H943" s="63"/>
      <c r="I943" s="67"/>
    </row>
    <row r="944" spans="1:9" x14ac:dyDescent="0.35">
      <c r="A944" s="483"/>
      <c r="B944" s="483"/>
      <c r="C944" s="484"/>
      <c r="D944" s="484"/>
      <c r="E944" s="555"/>
      <c r="F944" s="481"/>
      <c r="G944" s="482"/>
      <c r="H944" s="63"/>
      <c r="I944" s="65"/>
    </row>
    <row r="945" spans="1:9" x14ac:dyDescent="0.35">
      <c r="A945" s="483"/>
      <c r="B945" s="483"/>
      <c r="C945" s="484"/>
      <c r="D945" s="484"/>
      <c r="E945" s="555"/>
      <c r="F945" s="481"/>
      <c r="G945" s="482"/>
      <c r="H945" s="63"/>
      <c r="I945" s="65"/>
    </row>
    <row r="946" spans="1:9" x14ac:dyDescent="0.35">
      <c r="A946" s="483"/>
      <c r="B946" s="483"/>
      <c r="C946" s="484"/>
      <c r="D946" s="484"/>
      <c r="E946" s="555"/>
      <c r="F946" s="481"/>
      <c r="G946" s="482"/>
      <c r="H946" s="63"/>
      <c r="I946" s="65"/>
    </row>
    <row r="947" spans="1:9" x14ac:dyDescent="0.35">
      <c r="A947" s="483"/>
      <c r="B947" s="483"/>
      <c r="C947" s="484"/>
      <c r="D947" s="484"/>
      <c r="E947" s="555"/>
      <c r="F947" s="481"/>
      <c r="G947" s="482"/>
      <c r="H947" s="63"/>
      <c r="I947" s="65"/>
    </row>
    <row r="948" spans="1:9" x14ac:dyDescent="0.35">
      <c r="A948" s="483"/>
      <c r="B948" s="483"/>
      <c r="C948" s="484"/>
      <c r="D948" s="484"/>
      <c r="E948" s="555"/>
      <c r="F948" s="481"/>
      <c r="G948" s="482"/>
      <c r="H948" s="63"/>
      <c r="I948" s="65"/>
    </row>
    <row r="949" spans="1:9" x14ac:dyDescent="0.35">
      <c r="A949" s="483"/>
      <c r="B949" s="483"/>
      <c r="C949" s="484"/>
      <c r="D949" s="484"/>
      <c r="E949" s="555"/>
      <c r="F949" s="481"/>
      <c r="G949" s="482"/>
      <c r="H949" s="63"/>
      <c r="I949" s="65"/>
    </row>
    <row r="950" spans="1:9" x14ac:dyDescent="0.35">
      <c r="A950" s="483"/>
      <c r="B950" s="483"/>
      <c r="C950" s="484"/>
      <c r="D950" s="484"/>
      <c r="E950" s="555"/>
      <c r="F950" s="481"/>
      <c r="G950" s="482"/>
      <c r="H950" s="63"/>
      <c r="I950" s="65"/>
    </row>
    <row r="951" spans="1:9" x14ac:dyDescent="0.35">
      <c r="A951" s="483"/>
      <c r="B951" s="483"/>
      <c r="C951" s="484"/>
      <c r="D951" s="484"/>
      <c r="E951" s="555"/>
      <c r="F951" s="481"/>
      <c r="G951" s="482"/>
      <c r="H951" s="63"/>
      <c r="I951" s="65"/>
    </row>
    <row r="952" spans="1:9" x14ac:dyDescent="0.35">
      <c r="A952" s="483"/>
      <c r="B952" s="483"/>
      <c r="C952" s="484"/>
      <c r="D952" s="484"/>
      <c r="E952" s="555"/>
      <c r="F952" s="481"/>
      <c r="G952" s="482"/>
      <c r="H952" s="63"/>
      <c r="I952" s="65"/>
    </row>
    <row r="953" spans="1:9" x14ac:dyDescent="0.35">
      <c r="A953" s="483"/>
      <c r="B953" s="483"/>
      <c r="C953" s="484"/>
      <c r="D953" s="484"/>
      <c r="E953" s="555"/>
      <c r="F953" s="481"/>
      <c r="G953" s="482"/>
      <c r="H953" s="63"/>
      <c r="I953" s="65"/>
    </row>
    <row r="954" spans="1:9" x14ac:dyDescent="0.35">
      <c r="A954" s="483"/>
      <c r="B954" s="483"/>
      <c r="C954" s="484"/>
      <c r="D954" s="484"/>
      <c r="E954" s="555"/>
      <c r="F954" s="481"/>
      <c r="G954" s="482"/>
      <c r="H954" s="63"/>
      <c r="I954" s="65"/>
    </row>
    <row r="955" spans="1:9" x14ac:dyDescent="0.35">
      <c r="A955" s="483"/>
      <c r="B955" s="483"/>
      <c r="C955" s="484"/>
      <c r="D955" s="484"/>
      <c r="E955" s="555"/>
      <c r="F955" s="481"/>
      <c r="G955" s="482"/>
      <c r="H955" s="63"/>
      <c r="I955" s="65"/>
    </row>
    <row r="956" spans="1:9" x14ac:dyDescent="0.35">
      <c r="A956" s="483"/>
      <c r="B956" s="483"/>
      <c r="C956" s="484"/>
      <c r="D956" s="484"/>
      <c r="E956" s="555"/>
      <c r="F956" s="481"/>
      <c r="G956" s="482"/>
      <c r="H956" s="63"/>
      <c r="I956" s="65"/>
    </row>
    <row r="957" spans="1:9" x14ac:dyDescent="0.35">
      <c r="A957" s="483"/>
      <c r="B957" s="483"/>
      <c r="C957" s="484"/>
      <c r="D957" s="484"/>
      <c r="E957" s="555"/>
      <c r="F957" s="481"/>
      <c r="G957" s="482"/>
      <c r="H957" s="63"/>
      <c r="I957" s="65"/>
    </row>
    <row r="958" spans="1:9" x14ac:dyDescent="0.35">
      <c r="A958" s="483"/>
      <c r="B958" s="483"/>
      <c r="C958" s="484"/>
      <c r="D958" s="484"/>
      <c r="E958" s="555"/>
      <c r="F958" s="481"/>
      <c r="G958" s="482"/>
      <c r="H958" s="63"/>
      <c r="I958" s="65"/>
    </row>
    <row r="959" spans="1:9" x14ac:dyDescent="0.35">
      <c r="A959" s="483"/>
      <c r="B959" s="483"/>
      <c r="C959" s="484"/>
      <c r="D959" s="484"/>
      <c r="E959" s="555"/>
      <c r="F959" s="481"/>
      <c r="G959" s="482"/>
      <c r="H959" s="63"/>
      <c r="I959" s="65"/>
    </row>
    <row r="960" spans="1:9" x14ac:dyDescent="0.35">
      <c r="A960" s="483"/>
      <c r="B960" s="483"/>
      <c r="C960" s="484"/>
      <c r="D960" s="484"/>
      <c r="E960" s="555"/>
      <c r="F960" s="481"/>
      <c r="G960" s="482"/>
      <c r="H960" s="63"/>
      <c r="I960" s="65"/>
    </row>
    <row r="961" spans="1:9" x14ac:dyDescent="0.35">
      <c r="A961" s="483"/>
      <c r="B961" s="483"/>
      <c r="C961" s="484"/>
      <c r="D961" s="484"/>
      <c r="E961" s="555"/>
      <c r="F961" s="481"/>
      <c r="G961" s="482"/>
      <c r="H961" s="63"/>
      <c r="I961" s="65"/>
    </row>
    <row r="962" spans="1:9" x14ac:dyDescent="0.35">
      <c r="A962" s="483"/>
      <c r="B962" s="483"/>
      <c r="C962" s="484"/>
      <c r="D962" s="484"/>
      <c r="E962" s="555"/>
      <c r="F962" s="481"/>
      <c r="G962" s="482"/>
      <c r="H962" s="63"/>
      <c r="I962" s="65"/>
    </row>
    <row r="963" spans="1:9" x14ac:dyDescent="0.35">
      <c r="A963" s="483"/>
      <c r="B963" s="483"/>
      <c r="C963" s="484"/>
      <c r="D963" s="484"/>
      <c r="E963" s="555"/>
      <c r="F963" s="481"/>
      <c r="G963" s="482"/>
      <c r="H963" s="63"/>
      <c r="I963" s="65"/>
    </row>
    <row r="964" spans="1:9" x14ac:dyDescent="0.35">
      <c r="A964" s="499" t="s">
        <v>172</v>
      </c>
      <c r="B964" s="499"/>
      <c r="C964" s="499"/>
      <c r="D964" s="499"/>
      <c r="E964" s="500"/>
      <c r="F964" s="501"/>
      <c r="G964" s="502"/>
      <c r="H964" s="499"/>
      <c r="I964" s="64" t="str">
        <f>IF(SUM(I893:I963)=0,"",SUM(I893:I963))</f>
        <v/>
      </c>
    </row>
    <row r="965" spans="1:9" x14ac:dyDescent="0.35">
      <c r="A965" s="627" t="s">
        <v>2447</v>
      </c>
      <c r="B965" s="627"/>
      <c r="C965" s="628"/>
      <c r="D965" s="628"/>
      <c r="E965" s="629" t="s">
        <v>12</v>
      </c>
      <c r="F965" s="472" t="s">
        <v>13</v>
      </c>
      <c r="G965" s="473" t="s">
        <v>14</v>
      </c>
      <c r="H965" s="114" t="s">
        <v>15</v>
      </c>
      <c r="I965" s="114" t="s">
        <v>16</v>
      </c>
    </row>
    <row r="966" spans="1:9" x14ac:dyDescent="0.35">
      <c r="A966" s="526"/>
      <c r="B966" s="526"/>
      <c r="C966" s="527"/>
      <c r="D966" s="527"/>
      <c r="E966" s="485"/>
      <c r="F966" s="524"/>
      <c r="G966" s="525"/>
      <c r="H966" s="118"/>
      <c r="I966" s="118"/>
    </row>
    <row r="967" spans="1:9" s="490" customFormat="1" ht="26" x14ac:dyDescent="0.3">
      <c r="A967" s="574" t="s">
        <v>2500</v>
      </c>
      <c r="B967" s="526"/>
      <c r="C967" s="527"/>
      <c r="D967" s="527"/>
      <c r="E967" s="403" t="s">
        <v>2501</v>
      </c>
      <c r="F967" s="399"/>
      <c r="G967" s="399" t="s">
        <v>5</v>
      </c>
      <c r="H967" s="615" t="s">
        <v>5</v>
      </c>
      <c r="I967" s="492"/>
    </row>
    <row r="968" spans="1:9" s="490" customFormat="1" ht="13" x14ac:dyDescent="0.3">
      <c r="A968" s="601"/>
      <c r="B968" s="526"/>
      <c r="C968" s="527"/>
      <c r="D968" s="527"/>
      <c r="E968" s="403"/>
      <c r="F968" s="399"/>
      <c r="G968" s="399"/>
      <c r="H968" s="615"/>
      <c r="I968" s="492"/>
    </row>
    <row r="969" spans="1:9" s="490" customFormat="1" ht="26" x14ac:dyDescent="0.3">
      <c r="A969" s="486" t="s">
        <v>2502</v>
      </c>
      <c r="B969" s="526"/>
      <c r="C969" s="527"/>
      <c r="D969" s="527"/>
      <c r="E969" s="403" t="s">
        <v>2503</v>
      </c>
      <c r="F969" s="399"/>
      <c r="G969" s="399" t="s">
        <v>5</v>
      </c>
      <c r="H969" s="615" t="s">
        <v>5</v>
      </c>
      <c r="I969" s="492"/>
    </row>
    <row r="970" spans="1:9" s="490" customFormat="1" ht="13" x14ac:dyDescent="0.3">
      <c r="A970" s="486"/>
      <c r="B970" s="526"/>
      <c r="C970" s="527"/>
      <c r="D970" s="527"/>
      <c r="E970" s="402"/>
      <c r="F970" s="399"/>
      <c r="G970" s="399"/>
      <c r="H970" s="615"/>
      <c r="I970" s="492"/>
    </row>
    <row r="971" spans="1:9" s="493" customFormat="1" ht="25" x14ac:dyDescent="0.25">
      <c r="A971" s="486"/>
      <c r="B971" s="486" t="s">
        <v>2504</v>
      </c>
      <c r="C971" s="527"/>
      <c r="D971" s="527"/>
      <c r="E971" s="553" t="s">
        <v>2903</v>
      </c>
      <c r="F971" s="401"/>
      <c r="G971" s="399"/>
      <c r="H971" s="63"/>
      <c r="I971" s="67"/>
    </row>
    <row r="972" spans="1:9" s="493" customFormat="1" ht="13" x14ac:dyDescent="0.25">
      <c r="A972" s="486"/>
      <c r="B972" s="486"/>
      <c r="C972" s="527"/>
      <c r="D972" s="527"/>
      <c r="E972" s="553"/>
      <c r="F972" s="401"/>
      <c r="G972" s="399"/>
      <c r="H972" s="63"/>
      <c r="I972" s="67"/>
    </row>
    <row r="973" spans="1:9" s="493" customFormat="1" x14ac:dyDescent="0.25">
      <c r="A973" s="486"/>
      <c r="B973" s="486"/>
      <c r="C973" s="484" t="s">
        <v>41</v>
      </c>
      <c r="D973" s="484"/>
      <c r="E973" s="402" t="s">
        <v>2471</v>
      </c>
      <c r="F973" s="481" t="s">
        <v>1764</v>
      </c>
      <c r="G973" s="399">
        <v>120</v>
      </c>
      <c r="H973" s="941"/>
      <c r="I973" s="67" t="str">
        <f>IF(H973=0,"",+G973*H973)</f>
        <v/>
      </c>
    </row>
    <row r="974" spans="1:9" s="493" customFormat="1" ht="13" x14ac:dyDescent="0.25">
      <c r="A974" s="486"/>
      <c r="B974" s="486"/>
      <c r="C974" s="527"/>
      <c r="D974" s="527"/>
      <c r="E974" s="402"/>
      <c r="F974" s="399"/>
      <c r="G974" s="399"/>
      <c r="H974" s="63"/>
      <c r="I974" s="67"/>
    </row>
    <row r="975" spans="1:9" s="493" customFormat="1" x14ac:dyDescent="0.25">
      <c r="A975" s="486"/>
      <c r="B975" s="486"/>
      <c r="C975" s="484" t="s">
        <v>44</v>
      </c>
      <c r="D975" s="484"/>
      <c r="E975" s="402" t="s">
        <v>2474</v>
      </c>
      <c r="F975" s="481" t="s">
        <v>1764</v>
      </c>
      <c r="G975" s="399">
        <v>20</v>
      </c>
      <c r="H975" s="941"/>
      <c r="I975" s="67" t="str">
        <f>IF(H975=0,"",+G975*H975)</f>
        <v/>
      </c>
    </row>
    <row r="976" spans="1:9" s="493" customFormat="1" ht="13" x14ac:dyDescent="0.25">
      <c r="A976" s="486"/>
      <c r="B976" s="486"/>
      <c r="C976" s="527"/>
      <c r="D976" s="527"/>
      <c r="E976" s="402"/>
      <c r="F976" s="399"/>
      <c r="G976" s="399"/>
      <c r="H976" s="63"/>
      <c r="I976" s="67"/>
    </row>
    <row r="977" spans="1:9" s="493" customFormat="1" x14ac:dyDescent="0.25">
      <c r="A977" s="486"/>
      <c r="B977" s="486"/>
      <c r="C977" s="484" t="s">
        <v>339</v>
      </c>
      <c r="D977" s="484"/>
      <c r="E977" s="402" t="s">
        <v>2506</v>
      </c>
      <c r="F977" s="481" t="s">
        <v>1764</v>
      </c>
      <c r="G977" s="399">
        <v>620</v>
      </c>
      <c r="H977" s="941"/>
      <c r="I977" s="67" t="str">
        <f>IF(H977=0,"",+G977*H977)</f>
        <v/>
      </c>
    </row>
    <row r="978" spans="1:9" s="493" customFormat="1" ht="13" x14ac:dyDescent="0.25">
      <c r="A978" s="486"/>
      <c r="B978" s="486"/>
      <c r="C978" s="484"/>
      <c r="D978" s="484"/>
      <c r="E978" s="402"/>
      <c r="F978" s="399"/>
      <c r="G978" s="399"/>
      <c r="H978" s="63"/>
      <c r="I978" s="67"/>
    </row>
    <row r="979" spans="1:9" s="493" customFormat="1" x14ac:dyDescent="0.25">
      <c r="A979" s="486"/>
      <c r="B979" s="486"/>
      <c r="C979" s="484" t="s">
        <v>82</v>
      </c>
      <c r="D979" s="484"/>
      <c r="E979" s="402" t="s">
        <v>2695</v>
      </c>
      <c r="F979" s="481" t="s">
        <v>1764</v>
      </c>
      <c r="G979" s="399">
        <v>170</v>
      </c>
      <c r="H979" s="941"/>
      <c r="I979" s="67" t="str">
        <f>IF(H979=0,"",+G979*H979)</f>
        <v/>
      </c>
    </row>
    <row r="980" spans="1:9" s="493" customFormat="1" ht="13" x14ac:dyDescent="0.25">
      <c r="A980" s="486"/>
      <c r="B980" s="486"/>
      <c r="C980" s="484"/>
      <c r="D980" s="484"/>
      <c r="E980" s="402"/>
      <c r="F980" s="481"/>
      <c r="G980" s="399"/>
      <c r="H980" s="63"/>
      <c r="I980" s="67"/>
    </row>
    <row r="981" spans="1:9" s="493" customFormat="1" x14ac:dyDescent="0.25">
      <c r="A981" s="486"/>
      <c r="B981" s="486"/>
      <c r="C981" s="484" t="s">
        <v>84</v>
      </c>
      <c r="D981" s="484"/>
      <c r="E981" s="402" t="s">
        <v>2904</v>
      </c>
      <c r="F981" s="481" t="s">
        <v>1764</v>
      </c>
      <c r="G981" s="399">
        <v>310</v>
      </c>
      <c r="H981" s="941"/>
      <c r="I981" s="67" t="str">
        <f>IF(H981=0,"",+G981*H981)</f>
        <v/>
      </c>
    </row>
    <row r="982" spans="1:9" s="493" customFormat="1" ht="13" x14ac:dyDescent="0.25">
      <c r="A982" s="486"/>
      <c r="B982" s="486"/>
      <c r="C982" s="484"/>
      <c r="D982" s="484"/>
      <c r="E982" s="402"/>
      <c r="F982" s="481"/>
      <c r="G982" s="399"/>
      <c r="H982" s="63"/>
      <c r="I982" s="67"/>
    </row>
    <row r="983" spans="1:9" s="493" customFormat="1" x14ac:dyDescent="0.25">
      <c r="A983" s="486"/>
      <c r="B983" s="486"/>
      <c r="C983" s="484" t="s">
        <v>86</v>
      </c>
      <c r="D983" s="484"/>
      <c r="E983" s="402" t="s">
        <v>2905</v>
      </c>
      <c r="F983" s="481" t="s">
        <v>1764</v>
      </c>
      <c r="G983" s="482">
        <v>350</v>
      </c>
      <c r="H983" s="941"/>
      <c r="I983" s="67" t="str">
        <f>IF(H983=0,"",+G983*H983)</f>
        <v/>
      </c>
    </row>
    <row r="984" spans="1:9" s="493" customFormat="1" ht="13" x14ac:dyDescent="0.25">
      <c r="A984" s="486"/>
      <c r="B984" s="486"/>
      <c r="C984" s="484"/>
      <c r="D984" s="484"/>
      <c r="E984" s="402"/>
      <c r="F984" s="481"/>
      <c r="G984" s="482"/>
      <c r="H984" s="63"/>
      <c r="I984" s="67"/>
    </row>
    <row r="985" spans="1:9" s="493" customFormat="1" x14ac:dyDescent="0.25">
      <c r="A985" s="486"/>
      <c r="B985" s="486"/>
      <c r="C985" s="484" t="s">
        <v>88</v>
      </c>
      <c r="D985" s="484"/>
      <c r="E985" s="402" t="s">
        <v>2906</v>
      </c>
      <c r="F985" s="481" t="s">
        <v>1764</v>
      </c>
      <c r="G985" s="399">
        <v>125</v>
      </c>
      <c r="H985" s="941"/>
      <c r="I985" s="67" t="str">
        <f>IF(H985=0,"",+G985*H985)</f>
        <v/>
      </c>
    </row>
    <row r="986" spans="1:9" s="493" customFormat="1" ht="13" x14ac:dyDescent="0.25">
      <c r="A986" s="486"/>
      <c r="B986" s="486"/>
      <c r="C986" s="484"/>
      <c r="D986" s="484"/>
      <c r="E986" s="402"/>
      <c r="F986" s="481"/>
      <c r="G986" s="399"/>
      <c r="H986" s="63"/>
      <c r="I986" s="67"/>
    </row>
    <row r="987" spans="1:9" s="490" customFormat="1" ht="25" x14ac:dyDescent="0.3">
      <c r="A987" s="486"/>
      <c r="B987" s="486" t="s">
        <v>2508</v>
      </c>
      <c r="C987" s="484"/>
      <c r="D987" s="484"/>
      <c r="E987" s="402" t="s">
        <v>2688</v>
      </c>
      <c r="F987" s="399"/>
      <c r="G987" s="399"/>
      <c r="H987" s="615"/>
      <c r="I987" s="492"/>
    </row>
    <row r="988" spans="1:9" s="490" customFormat="1" ht="13" x14ac:dyDescent="0.3">
      <c r="A988" s="483"/>
      <c r="B988" s="483"/>
      <c r="C988" s="484"/>
      <c r="D988" s="484"/>
      <c r="E988" s="402"/>
      <c r="F988" s="399"/>
      <c r="G988" s="399"/>
      <c r="H988" s="615"/>
      <c r="I988" s="492"/>
    </row>
    <row r="989" spans="1:9" s="490" customFormat="1" x14ac:dyDescent="0.3">
      <c r="A989" s="483"/>
      <c r="B989" s="486"/>
      <c r="C989" s="484" t="s">
        <v>41</v>
      </c>
      <c r="D989" s="484"/>
      <c r="E989" s="402" t="s">
        <v>2471</v>
      </c>
      <c r="F989" s="481" t="s">
        <v>1764</v>
      </c>
      <c r="G989" s="399">
        <v>120</v>
      </c>
      <c r="H989" s="941"/>
      <c r="I989" s="67" t="str">
        <f>IF(H989=0,"",+G989*H989)</f>
        <v/>
      </c>
    </row>
    <row r="990" spans="1:9" s="490" customFormat="1" ht="13" x14ac:dyDescent="0.3">
      <c r="A990" s="483"/>
      <c r="B990" s="483"/>
      <c r="C990" s="527"/>
      <c r="D990" s="527"/>
      <c r="E990" s="402"/>
      <c r="F990" s="399"/>
      <c r="G990" s="399"/>
      <c r="H990" s="63"/>
      <c r="I990" s="67"/>
    </row>
    <row r="991" spans="1:9" s="490" customFormat="1" x14ac:dyDescent="0.3">
      <c r="A991" s="483"/>
      <c r="B991" s="486"/>
      <c r="C991" s="484" t="s">
        <v>44</v>
      </c>
      <c r="D991" s="484"/>
      <c r="E991" s="402" t="s">
        <v>2474</v>
      </c>
      <c r="F991" s="481" t="s">
        <v>1764</v>
      </c>
      <c r="G991" s="399">
        <v>20</v>
      </c>
      <c r="H991" s="941"/>
      <c r="I991" s="67" t="str">
        <f>IF(H991=0,"",+G991*H991)</f>
        <v/>
      </c>
    </row>
    <row r="992" spans="1:9" s="490" customFormat="1" ht="13" x14ac:dyDescent="0.3">
      <c r="A992" s="483"/>
      <c r="B992" s="483"/>
      <c r="C992" s="527"/>
      <c r="D992" s="527"/>
      <c r="E992" s="402"/>
      <c r="F992" s="399"/>
      <c r="G992" s="399"/>
      <c r="H992" s="63"/>
      <c r="I992" s="67"/>
    </row>
    <row r="993" spans="1:9" s="490" customFormat="1" x14ac:dyDescent="0.3">
      <c r="A993" s="483"/>
      <c r="B993" s="486"/>
      <c r="C993" s="484" t="s">
        <v>339</v>
      </c>
      <c r="D993" s="484"/>
      <c r="E993" s="402" t="s">
        <v>2506</v>
      </c>
      <c r="F993" s="481" t="s">
        <v>1764</v>
      </c>
      <c r="G993" s="399">
        <v>620</v>
      </c>
      <c r="H993" s="941"/>
      <c r="I993" s="67" t="str">
        <f>IF(H993=0,"",+G993*H993)</f>
        <v/>
      </c>
    </row>
    <row r="994" spans="1:9" s="490" customFormat="1" ht="13" x14ac:dyDescent="0.3">
      <c r="A994" s="483"/>
      <c r="B994" s="483"/>
      <c r="C994" s="484"/>
      <c r="D994" s="484"/>
      <c r="E994" s="402"/>
      <c r="F994" s="399"/>
      <c r="G994" s="399"/>
      <c r="H994" s="63"/>
      <c r="I994" s="67"/>
    </row>
    <row r="995" spans="1:9" s="490" customFormat="1" x14ac:dyDescent="0.3">
      <c r="A995" s="483"/>
      <c r="B995" s="486"/>
      <c r="C995" s="484" t="s">
        <v>82</v>
      </c>
      <c r="D995" s="484"/>
      <c r="E995" s="402" t="s">
        <v>2695</v>
      </c>
      <c r="F995" s="481" t="s">
        <v>1764</v>
      </c>
      <c r="G995" s="399">
        <v>170</v>
      </c>
      <c r="H995" s="941"/>
      <c r="I995" s="67" t="str">
        <f>IF(H995=0,"",+G995*H995)</f>
        <v/>
      </c>
    </row>
    <row r="996" spans="1:9" s="490" customFormat="1" ht="13" x14ac:dyDescent="0.3">
      <c r="A996" s="483"/>
      <c r="B996" s="486"/>
      <c r="C996" s="484"/>
      <c r="D996" s="484"/>
      <c r="E996" s="402"/>
      <c r="F996" s="481"/>
      <c r="G996" s="399"/>
      <c r="H996" s="63"/>
      <c r="I996" s="67"/>
    </row>
    <row r="997" spans="1:9" s="490" customFormat="1" x14ac:dyDescent="0.3">
      <c r="A997" s="483"/>
      <c r="B997" s="486"/>
      <c r="C997" s="484" t="s">
        <v>84</v>
      </c>
      <c r="D997" s="484"/>
      <c r="E997" s="402" t="s">
        <v>2904</v>
      </c>
      <c r="F997" s="481" t="s">
        <v>1764</v>
      </c>
      <c r="G997" s="399">
        <v>310</v>
      </c>
      <c r="H997" s="941"/>
      <c r="I997" s="67" t="str">
        <f>IF(H997=0,"",+G997*H997)</f>
        <v/>
      </c>
    </row>
    <row r="998" spans="1:9" s="490" customFormat="1" ht="13" x14ac:dyDescent="0.3">
      <c r="A998" s="483"/>
      <c r="B998" s="486"/>
      <c r="C998" s="484"/>
      <c r="D998" s="484"/>
      <c r="E998" s="402"/>
      <c r="F998" s="481"/>
      <c r="G998" s="399"/>
      <c r="H998" s="63"/>
      <c r="I998" s="67"/>
    </row>
    <row r="999" spans="1:9" s="490" customFormat="1" x14ac:dyDescent="0.3">
      <c r="A999" s="483"/>
      <c r="B999" s="486"/>
      <c r="C999" s="484" t="s">
        <v>86</v>
      </c>
      <c r="D999" s="484"/>
      <c r="E999" s="402" t="s">
        <v>2905</v>
      </c>
      <c r="F999" s="481" t="s">
        <v>1764</v>
      </c>
      <c r="G999" s="482">
        <v>350</v>
      </c>
      <c r="H999" s="941"/>
      <c r="I999" s="67" t="str">
        <f>IF(H999=0,"",+G999*H999)</f>
        <v/>
      </c>
    </row>
    <row r="1000" spans="1:9" s="490" customFormat="1" ht="13" x14ac:dyDescent="0.3">
      <c r="A1000" s="483"/>
      <c r="B1000" s="486"/>
      <c r="C1000" s="484"/>
      <c r="D1000" s="484"/>
      <c r="E1000" s="402"/>
      <c r="F1000" s="481"/>
      <c r="G1000" s="482"/>
      <c r="H1000" s="63"/>
      <c r="I1000" s="67"/>
    </row>
    <row r="1001" spans="1:9" s="490" customFormat="1" x14ac:dyDescent="0.3">
      <c r="A1001" s="483"/>
      <c r="B1001" s="486"/>
      <c r="C1001" s="484" t="s">
        <v>88</v>
      </c>
      <c r="D1001" s="484"/>
      <c r="E1001" s="402" t="s">
        <v>2906</v>
      </c>
      <c r="F1001" s="481" t="s">
        <v>1764</v>
      </c>
      <c r="G1001" s="399">
        <v>125</v>
      </c>
      <c r="H1001" s="941"/>
      <c r="I1001" s="67" t="str">
        <f>IF(H1001=0,"",+G1001*H1001)</f>
        <v/>
      </c>
    </row>
    <row r="1002" spans="1:9" x14ac:dyDescent="0.35">
      <c r="A1002" s="526"/>
      <c r="B1002" s="526"/>
      <c r="C1002" s="527"/>
      <c r="D1002" s="527"/>
      <c r="E1002" s="485"/>
      <c r="F1002" s="524"/>
      <c r="G1002" s="525"/>
      <c r="H1002" s="118"/>
      <c r="I1002" s="118"/>
    </row>
    <row r="1003" spans="1:9" ht="26" x14ac:dyDescent="0.35">
      <c r="A1003" s="486" t="s">
        <v>2510</v>
      </c>
      <c r="B1003" s="526"/>
      <c r="C1003" s="527"/>
      <c r="D1003" s="527"/>
      <c r="E1003" s="403" t="s">
        <v>2511</v>
      </c>
      <c r="F1003" s="524"/>
      <c r="G1003" s="525"/>
      <c r="H1003" s="118"/>
      <c r="I1003" s="118"/>
    </row>
    <row r="1004" spans="1:9" x14ac:dyDescent="0.35">
      <c r="A1004" s="526"/>
      <c r="B1004" s="526"/>
      <c r="C1004" s="527"/>
      <c r="D1004" s="527"/>
      <c r="E1004" s="485"/>
      <c r="F1004" s="524"/>
      <c r="G1004" s="525"/>
      <c r="H1004" s="118"/>
      <c r="I1004" s="118"/>
    </row>
    <row r="1005" spans="1:9" s="460" customFormat="1" ht="25" x14ac:dyDescent="0.25">
      <c r="A1005" s="526"/>
      <c r="B1005" s="486" t="s">
        <v>2510</v>
      </c>
      <c r="C1005" s="527"/>
      <c r="D1005" s="527"/>
      <c r="E1005" s="553" t="s">
        <v>2505</v>
      </c>
      <c r="F1005" s="482" t="s">
        <v>2512</v>
      </c>
      <c r="G1005" s="482" t="s">
        <v>2472</v>
      </c>
      <c r="H1005" s="482" t="s">
        <v>2473</v>
      </c>
      <c r="I1005" s="866"/>
    </row>
    <row r="1006" spans="1:9" x14ac:dyDescent="0.35">
      <c r="A1006" s="526"/>
      <c r="B1006" s="526"/>
      <c r="C1006" s="527"/>
      <c r="D1006" s="527"/>
      <c r="E1006" s="485"/>
      <c r="F1006" s="524"/>
      <c r="G1006" s="525"/>
      <c r="H1006" s="118"/>
      <c r="I1006" s="118"/>
    </row>
    <row r="1007" spans="1:9" s="460" customFormat="1" ht="25" x14ac:dyDescent="0.25">
      <c r="A1007" s="526"/>
      <c r="B1007" s="486" t="s">
        <v>2510</v>
      </c>
      <c r="C1007" s="527"/>
      <c r="D1007" s="527"/>
      <c r="E1007" s="402" t="s">
        <v>2688</v>
      </c>
      <c r="F1007" s="482" t="s">
        <v>2512</v>
      </c>
      <c r="G1007" s="482" t="s">
        <v>2472</v>
      </c>
      <c r="H1007" s="482" t="s">
        <v>2473</v>
      </c>
      <c r="I1007" s="866"/>
    </row>
    <row r="1008" spans="1:9" s="460" customFormat="1" x14ac:dyDescent="0.25">
      <c r="A1008" s="526"/>
      <c r="B1008" s="486"/>
      <c r="C1008" s="527"/>
      <c r="D1008" s="527"/>
      <c r="E1008" s="402"/>
      <c r="F1008" s="482"/>
      <c r="G1008" s="482"/>
      <c r="H1008" s="482"/>
      <c r="I1008" s="65"/>
    </row>
    <row r="1009" spans="1:9" s="460" customFormat="1" x14ac:dyDescent="0.25">
      <c r="A1009" s="526"/>
      <c r="B1009" s="486"/>
      <c r="C1009" s="527"/>
      <c r="D1009" s="527"/>
      <c r="E1009" s="402"/>
      <c r="F1009" s="482"/>
      <c r="G1009" s="482"/>
      <c r="H1009" s="482"/>
      <c r="I1009" s="65"/>
    </row>
    <row r="1010" spans="1:9" s="460" customFormat="1" x14ac:dyDescent="0.25">
      <c r="A1010" s="526"/>
      <c r="B1010" s="486"/>
      <c r="C1010" s="527"/>
      <c r="D1010" s="527"/>
      <c r="E1010" s="402"/>
      <c r="F1010" s="482"/>
      <c r="G1010" s="482"/>
      <c r="H1010" s="482"/>
      <c r="I1010" s="65"/>
    </row>
    <row r="1011" spans="1:9" s="460" customFormat="1" x14ac:dyDescent="0.25">
      <c r="A1011" s="526"/>
      <c r="B1011" s="486"/>
      <c r="C1011" s="527"/>
      <c r="D1011" s="527"/>
      <c r="E1011" s="402"/>
      <c r="F1011" s="482"/>
      <c r="G1011" s="482"/>
      <c r="H1011" s="482"/>
      <c r="I1011" s="65"/>
    </row>
    <row r="1012" spans="1:9" s="460" customFormat="1" x14ac:dyDescent="0.25">
      <c r="A1012" s="526"/>
      <c r="B1012" s="486"/>
      <c r="C1012" s="527"/>
      <c r="D1012" s="527"/>
      <c r="E1012" s="402"/>
      <c r="F1012" s="482"/>
      <c r="G1012" s="482"/>
      <c r="H1012" s="482"/>
      <c r="I1012" s="65"/>
    </row>
    <row r="1013" spans="1:9" s="460" customFormat="1" x14ac:dyDescent="0.25">
      <c r="A1013" s="526"/>
      <c r="B1013" s="486"/>
      <c r="C1013" s="527"/>
      <c r="D1013" s="527"/>
      <c r="E1013" s="402"/>
      <c r="F1013" s="482"/>
      <c r="G1013" s="482"/>
      <c r="H1013" s="482"/>
      <c r="I1013" s="65"/>
    </row>
    <row r="1014" spans="1:9" s="460" customFormat="1" x14ac:dyDescent="0.25">
      <c r="A1014" s="526"/>
      <c r="B1014" s="486"/>
      <c r="C1014" s="527"/>
      <c r="D1014" s="527"/>
      <c r="E1014" s="402"/>
      <c r="F1014" s="482"/>
      <c r="G1014" s="482"/>
      <c r="H1014" s="482"/>
      <c r="I1014" s="65"/>
    </row>
    <row r="1015" spans="1:9" s="460" customFormat="1" x14ac:dyDescent="0.25">
      <c r="A1015" s="526"/>
      <c r="B1015" s="486"/>
      <c r="C1015" s="527"/>
      <c r="D1015" s="527"/>
      <c r="E1015" s="402"/>
      <c r="F1015" s="482"/>
      <c r="G1015" s="482"/>
      <c r="H1015" s="482"/>
      <c r="I1015" s="65"/>
    </row>
    <row r="1016" spans="1:9" s="460" customFormat="1" x14ac:dyDescent="0.25">
      <c r="A1016" s="526"/>
      <c r="B1016" s="486"/>
      <c r="C1016" s="527"/>
      <c r="D1016" s="527"/>
      <c r="E1016" s="402"/>
      <c r="F1016" s="482"/>
      <c r="G1016" s="482"/>
      <c r="H1016" s="482"/>
      <c r="I1016" s="65"/>
    </row>
    <row r="1017" spans="1:9" s="460" customFormat="1" x14ac:dyDescent="0.25">
      <c r="A1017" s="526"/>
      <c r="B1017" s="486"/>
      <c r="C1017" s="527"/>
      <c r="D1017" s="527"/>
      <c r="E1017" s="402"/>
      <c r="F1017" s="482"/>
      <c r="G1017" s="482"/>
      <c r="H1017" s="482"/>
      <c r="I1017" s="65"/>
    </row>
    <row r="1018" spans="1:9" s="460" customFormat="1" x14ac:dyDescent="0.25">
      <c r="A1018" s="526"/>
      <c r="B1018" s="486"/>
      <c r="C1018" s="527"/>
      <c r="D1018" s="527"/>
      <c r="E1018" s="402"/>
      <c r="F1018" s="482"/>
      <c r="G1018" s="482"/>
      <c r="H1018" s="482"/>
      <c r="I1018" s="65"/>
    </row>
    <row r="1019" spans="1:9" s="460" customFormat="1" x14ac:dyDescent="0.25">
      <c r="A1019" s="526"/>
      <c r="B1019" s="486"/>
      <c r="C1019" s="527"/>
      <c r="D1019" s="527"/>
      <c r="E1019" s="402"/>
      <c r="F1019" s="482"/>
      <c r="G1019" s="482"/>
      <c r="H1019" s="482"/>
      <c r="I1019" s="65"/>
    </row>
    <row r="1020" spans="1:9" s="460" customFormat="1" x14ac:dyDescent="0.25">
      <c r="A1020" s="526"/>
      <c r="B1020" s="486"/>
      <c r="C1020" s="527"/>
      <c r="D1020" s="527"/>
      <c r="E1020" s="402"/>
      <c r="F1020" s="482"/>
      <c r="G1020" s="482"/>
      <c r="H1020" s="482"/>
      <c r="I1020" s="65"/>
    </row>
    <row r="1021" spans="1:9" s="460" customFormat="1" x14ac:dyDescent="0.25">
      <c r="A1021" s="526"/>
      <c r="B1021" s="486"/>
      <c r="C1021" s="527"/>
      <c r="D1021" s="527"/>
      <c r="E1021" s="402"/>
      <c r="F1021" s="482"/>
      <c r="G1021" s="482"/>
      <c r="H1021" s="482"/>
      <c r="I1021" s="65"/>
    </row>
    <row r="1022" spans="1:9" s="460" customFormat="1" x14ac:dyDescent="0.25">
      <c r="A1022" s="526"/>
      <c r="B1022" s="486"/>
      <c r="C1022" s="527"/>
      <c r="D1022" s="527"/>
      <c r="E1022" s="402"/>
      <c r="F1022" s="482"/>
      <c r="G1022" s="482"/>
      <c r="H1022" s="482"/>
      <c r="I1022" s="65"/>
    </row>
    <row r="1023" spans="1:9" s="460" customFormat="1" x14ac:dyDescent="0.25">
      <c r="A1023" s="526"/>
      <c r="B1023" s="486"/>
      <c r="C1023" s="527"/>
      <c r="D1023" s="527"/>
      <c r="E1023" s="402"/>
      <c r="F1023" s="482"/>
      <c r="G1023" s="482"/>
      <c r="H1023" s="482"/>
      <c r="I1023" s="65"/>
    </row>
    <row r="1024" spans="1:9" s="460" customFormat="1" x14ac:dyDescent="0.25">
      <c r="A1024" s="526"/>
      <c r="B1024" s="486"/>
      <c r="C1024" s="527"/>
      <c r="D1024" s="527"/>
      <c r="E1024" s="402"/>
      <c r="F1024" s="482"/>
      <c r="G1024" s="482"/>
      <c r="H1024" s="482"/>
      <c r="I1024" s="65"/>
    </row>
    <row r="1025" spans="1:9" s="460" customFormat="1" x14ac:dyDescent="0.25">
      <c r="A1025" s="526"/>
      <c r="B1025" s="486"/>
      <c r="C1025" s="527"/>
      <c r="D1025" s="527"/>
      <c r="E1025" s="402"/>
      <c r="F1025" s="482"/>
      <c r="G1025" s="482"/>
      <c r="H1025" s="482"/>
      <c r="I1025" s="65"/>
    </row>
    <row r="1026" spans="1:9" s="460" customFormat="1" x14ac:dyDescent="0.25">
      <c r="A1026" s="526"/>
      <c r="B1026" s="486"/>
      <c r="C1026" s="527"/>
      <c r="D1026" s="527"/>
      <c r="E1026" s="402"/>
      <c r="F1026" s="482"/>
      <c r="G1026" s="482"/>
      <c r="H1026" s="482"/>
      <c r="I1026" s="65"/>
    </row>
    <row r="1027" spans="1:9" s="460" customFormat="1" x14ac:dyDescent="0.25">
      <c r="A1027" s="526"/>
      <c r="B1027" s="486"/>
      <c r="C1027" s="527"/>
      <c r="D1027" s="527"/>
      <c r="E1027" s="402"/>
      <c r="F1027" s="482"/>
      <c r="G1027" s="482"/>
      <c r="H1027" s="482"/>
      <c r="I1027" s="65"/>
    </row>
    <row r="1028" spans="1:9" s="460" customFormat="1" x14ac:dyDescent="0.25">
      <c r="A1028" s="526"/>
      <c r="B1028" s="486"/>
      <c r="C1028" s="527"/>
      <c r="D1028" s="527"/>
      <c r="E1028" s="402"/>
      <c r="F1028" s="482"/>
      <c r="G1028" s="482"/>
      <c r="H1028" s="482"/>
      <c r="I1028" s="65"/>
    </row>
    <row r="1029" spans="1:9" s="460" customFormat="1" x14ac:dyDescent="0.25">
      <c r="A1029" s="526"/>
      <c r="B1029" s="486"/>
      <c r="C1029" s="527"/>
      <c r="D1029" s="527"/>
      <c r="E1029" s="402"/>
      <c r="F1029" s="482"/>
      <c r="G1029" s="482"/>
      <c r="H1029" s="482"/>
      <c r="I1029" s="65"/>
    </row>
    <row r="1030" spans="1:9" s="460" customFormat="1" x14ac:dyDescent="0.25">
      <c r="A1030" s="526"/>
      <c r="B1030" s="486"/>
      <c r="C1030" s="527"/>
      <c r="D1030" s="527"/>
      <c r="E1030" s="402"/>
      <c r="F1030" s="482"/>
      <c r="G1030" s="482"/>
      <c r="H1030" s="482"/>
      <c r="I1030" s="65"/>
    </row>
    <row r="1031" spans="1:9" x14ac:dyDescent="0.35">
      <c r="A1031" s="499" t="s">
        <v>172</v>
      </c>
      <c r="B1031" s="499"/>
      <c r="C1031" s="499"/>
      <c r="D1031" s="499"/>
      <c r="E1031" s="500"/>
      <c r="F1031" s="501"/>
      <c r="G1031" s="502"/>
      <c r="H1031" s="499"/>
      <c r="I1031" s="64" t="str">
        <f>IF(SUM(I966:I1030)=0,"",SUM(I966:I1030))</f>
        <v/>
      </c>
    </row>
  </sheetData>
  <sheetProtection algorithmName="SHA-512" hashValue="i46a+bQfTOJ467NLsDSiiqh0S0l58qvFKoFkTsy/uAUrJqPyNS+x4Zbqyy9Pg2M9dqafPUv8kE9kkd2qSvW1kg==" saltValue="PL7kmUVzrdnB9/Op72C32A=="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622D9-E93B-40CB-9CA8-B010FE5C5DC0}">
  <sheetPr>
    <tabColor theme="8" tint="0.39997558519241921"/>
  </sheetPr>
  <dimension ref="A1:F31"/>
  <sheetViews>
    <sheetView view="pageBreakPreview" zoomScaleNormal="160" zoomScaleSheetLayoutView="100" workbookViewId="0">
      <selection activeCell="H20" sqref="H20"/>
    </sheetView>
  </sheetViews>
  <sheetFormatPr defaultColWidth="8.90625" defaultRowHeight="12.5" x14ac:dyDescent="0.25"/>
  <cols>
    <col min="1" max="1" width="16" style="345" customWidth="1"/>
    <col min="2" max="2" width="85.26953125" style="345" customWidth="1"/>
    <col min="3" max="3" width="26" style="345" customWidth="1"/>
    <col min="4" max="16384" width="8.90625" style="345"/>
  </cols>
  <sheetData>
    <row r="1" spans="1:6" ht="15.5" x14ac:dyDescent="0.35">
      <c r="A1" s="343" t="s">
        <v>2439</v>
      </c>
      <c r="B1" s="344"/>
      <c r="C1" s="343"/>
      <c r="D1" s="344"/>
      <c r="E1" s="343"/>
      <c r="F1" s="344"/>
    </row>
    <row r="2" spans="1:6" ht="15.5" x14ac:dyDescent="0.35">
      <c r="A2" s="343" t="str">
        <f>'1 B0076'!A2</f>
        <v>CONTRACT SANRAL N002-240-2018/1</v>
      </c>
      <c r="B2" s="344"/>
      <c r="C2" s="343"/>
      <c r="D2" s="344"/>
      <c r="E2" s="343"/>
      <c r="F2" s="344"/>
    </row>
    <row r="3" spans="1:6" ht="21" customHeight="1" x14ac:dyDescent="0.25">
      <c r="A3" s="1356" t="s">
        <v>2440</v>
      </c>
      <c r="B3" s="1358"/>
      <c r="C3" s="1358"/>
      <c r="D3" s="347"/>
      <c r="E3" s="347"/>
      <c r="F3" s="347"/>
    </row>
    <row r="4" spans="1:6" ht="26.25" customHeight="1" x14ac:dyDescent="0.25">
      <c r="A4" s="1359"/>
      <c r="B4" s="1359"/>
      <c r="C4" s="1359"/>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tr">
        <f>'3 B857 COVER'!A32</f>
        <v>PART 3: DICKENS ROAD OVERPASS B857 AT KM 24,111</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35">
      <c r="A16" s="359" t="str">
        <f>'3 B857'!A8</f>
        <v>C9.1</v>
      </c>
      <c r="B16" s="360" t="str">
        <f>'3 B857'!E8</f>
        <v>ASPHALT LAYERS</v>
      </c>
      <c r="C16" s="939" t="str">
        <f>'3 B857'!I66</f>
        <v/>
      </c>
    </row>
    <row r="17" spans="1:3" ht="31" x14ac:dyDescent="0.35">
      <c r="A17" s="359" t="str">
        <f>'3 B857'!A69</f>
        <v>C11.1</v>
      </c>
      <c r="B17" s="634" t="str">
        <f>'3 B857'!E69</f>
        <v>PITCHING, STONEWORK, CAST IN SITU CONCRETE FOR PROTECTION AGAINST EROSION</v>
      </c>
      <c r="C17" s="939">
        <f>'3 B857'!I135</f>
        <v>15000</v>
      </c>
    </row>
    <row r="18" spans="1:3" ht="15.5" x14ac:dyDescent="0.35">
      <c r="A18" s="359" t="str">
        <f>'3 B857'!A138</f>
        <v>C11.4</v>
      </c>
      <c r="B18" s="634" t="str">
        <f>'3 B857'!E138</f>
        <v>ROAD RESTRAINT SYSTEMS</v>
      </c>
      <c r="C18" s="939" t="str">
        <f>'3 B857'!I206</f>
        <v/>
      </c>
    </row>
    <row r="19" spans="1:3" ht="15" customHeight="1" x14ac:dyDescent="0.35">
      <c r="A19" s="359" t="str">
        <f>'3 B857'!A209</f>
        <v>C12.2</v>
      </c>
      <c r="B19" s="634" t="str">
        <f>'3 B857'!E209</f>
        <v>GROUND ANCHORS</v>
      </c>
      <c r="C19" s="939" t="str">
        <f>'3 B857'!I276</f>
        <v/>
      </c>
    </row>
    <row r="20" spans="1:3" s="214" customFormat="1" ht="15.5" x14ac:dyDescent="0.35">
      <c r="A20" s="454" t="str">
        <f>'3 B857'!A279</f>
        <v>C12.5</v>
      </c>
      <c r="B20" s="635" t="str">
        <f>'3 B857'!E279</f>
        <v>SHOTCRETE</v>
      </c>
      <c r="C20" s="939" t="str">
        <f>'3 B857'!I347</f>
        <v/>
      </c>
    </row>
    <row r="21" spans="1:3" ht="15.5" x14ac:dyDescent="0.35">
      <c r="A21" s="359" t="str">
        <f>'3 B857'!A350</f>
        <v>C13.1</v>
      </c>
      <c r="B21" s="360" t="str">
        <f>'3 B857'!E350</f>
        <v>FOUNDATIONS</v>
      </c>
      <c r="C21" s="939">
        <f>'3 B857'!I410</f>
        <v>50000</v>
      </c>
    </row>
    <row r="22" spans="1:3" ht="15.5" x14ac:dyDescent="0.35">
      <c r="A22" s="359" t="str">
        <f>'3 B857'!A414</f>
        <v>C13.2</v>
      </c>
      <c r="B22" s="360" t="str">
        <f>'3 B857'!E414</f>
        <v>FALSEWORK, FORMWORK AND CONCRETE FINISH</v>
      </c>
      <c r="C22" s="939" t="str">
        <f>'3 B857'!I477</f>
        <v/>
      </c>
    </row>
    <row r="23" spans="1:3" ht="15.5" x14ac:dyDescent="0.35">
      <c r="A23" s="359" t="str">
        <f>'3 B857'!A480</f>
        <v>C13.3</v>
      </c>
      <c r="B23" s="360" t="str">
        <f>'3 B857'!E480</f>
        <v>STEEL REINFORCEMENT</v>
      </c>
      <c r="C23" s="939" t="str">
        <f>'3 B857'!I547</f>
        <v/>
      </c>
    </row>
    <row r="24" spans="1:3" ht="15.5" x14ac:dyDescent="0.35">
      <c r="A24" s="359" t="str">
        <f>'3 B857'!A550</f>
        <v>C13.4</v>
      </c>
      <c r="B24" s="360" t="str">
        <f>'3 B857'!E550</f>
        <v>CONCRETE</v>
      </c>
      <c r="C24" s="939" t="str">
        <f>'3 B857'!I615</f>
        <v/>
      </c>
    </row>
    <row r="25" spans="1:3" ht="15.5" x14ac:dyDescent="0.35">
      <c r="A25" s="359" t="str">
        <f>'3 B857'!A618</f>
        <v>C13.7</v>
      </c>
      <c r="B25" s="360" t="str">
        <f>'3 B857'!E618</f>
        <v>JOINTS</v>
      </c>
      <c r="C25" s="939" t="str">
        <f>'3 B857'!I682</f>
        <v/>
      </c>
    </row>
    <row r="26" spans="1:3" ht="15.5" x14ac:dyDescent="0.35">
      <c r="A26" s="359" t="str">
        <f>'3 B857'!A685</f>
        <v>C13.8</v>
      </c>
      <c r="B26" s="360" t="str">
        <f>'3 B857'!E685</f>
        <v>ANCILLARY STRUCTURAL ELEMENTS</v>
      </c>
      <c r="C26" s="939" t="str">
        <f>'3 B857'!I753</f>
        <v/>
      </c>
    </row>
    <row r="27" spans="1:3" ht="15.5" x14ac:dyDescent="0.35">
      <c r="A27" s="359" t="str">
        <f>'3 B857'!A756</f>
        <v>C14.1</v>
      </c>
      <c r="B27" s="360" t="str">
        <f>'3 B857'!E756</f>
        <v>ACCESS FOR BRIDGE REHABILITATION</v>
      </c>
      <c r="C27" s="939" t="str">
        <f>'3 B857'!I821</f>
        <v/>
      </c>
    </row>
    <row r="28" spans="1:3" ht="15.5" x14ac:dyDescent="0.35">
      <c r="A28" s="359" t="str">
        <f>'3 B857'!A824</f>
        <v>C14.4</v>
      </c>
      <c r="B28" s="360" t="str">
        <f>'3 B857'!E824</f>
        <v xml:space="preserve">SURFACE AND STRUCTURAL REPAIR OF CONCRETE MEMBERS </v>
      </c>
      <c r="C28" s="939" t="str">
        <f>'3 B857'!I890</f>
        <v/>
      </c>
    </row>
    <row r="29" spans="1:3" ht="15.5" x14ac:dyDescent="0.35">
      <c r="A29" s="359" t="str">
        <f>'3 B857'!A893</f>
        <v>C14.5</v>
      </c>
      <c r="B29" s="360" t="str">
        <f>'3 B857'!E893</f>
        <v>ANCHORING OF REINFORCEMENT, GROUTING AND CRACK INJECTION</v>
      </c>
      <c r="C29" s="939" t="str">
        <f>'3 B857'!I964</f>
        <v/>
      </c>
    </row>
    <row r="30" spans="1:3" ht="16" thickBot="1" x14ac:dyDescent="0.4">
      <c r="A30" s="636" t="s">
        <v>2500</v>
      </c>
      <c r="B30" s="637" t="s">
        <v>2501</v>
      </c>
      <c r="C30" s="946" t="str">
        <f>'3 B857'!I1031</f>
        <v/>
      </c>
    </row>
    <row r="31" spans="1:3" ht="18.5" thickBot="1" x14ac:dyDescent="0.45">
      <c r="A31" s="1366" t="s">
        <v>2907</v>
      </c>
      <c r="B31" s="1367"/>
      <c r="C31" s="940">
        <f>SUM(C16:C30)</f>
        <v>65000</v>
      </c>
    </row>
  </sheetData>
  <sheetProtection algorithmName="SHA-512" hashValue="ROpxM+0Mcf2JZ0CPQIa+qVRhRoSumVdDlrcnmjpaacGkKMZnr5XWBf472+ZYQJ+vvxQGs5FJO0mTW1fNyDHcQA==" saltValue="EH2giugXSD5NqsC0iNVNNA==" spinCount="100000" sheet="1" objects="1" scenarios="1"/>
  <mergeCells count="5">
    <mergeCell ref="A3:C4"/>
    <mergeCell ref="A7:C7"/>
    <mergeCell ref="A11:C11"/>
    <mergeCell ref="A13:C13"/>
    <mergeCell ref="A31:B31"/>
  </mergeCells>
  <pageMargins left="0.78740157480314965" right="0.51181102362204722" top="0.78740157480314965" bottom="0.78740157480314965" header="0.31496062992125984" footer="0.31496062992125984"/>
  <pageSetup paperSize="9" scale="65" fitToHeight="0" orientation="portrait" r:id="rId1"/>
  <headerFooter>
    <oddFooter>&amp;RC3-&amp;P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C1CE7-EB4A-422E-ACE7-A2747F81F30D}">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
        <v>2443</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3.5" customHeight="1" x14ac:dyDescent="0.35">
      <c r="A8" s="585" t="s">
        <v>2440</v>
      </c>
      <c r="B8" s="346"/>
      <c r="C8" s="346"/>
      <c r="D8" s="346"/>
      <c r="E8" s="346"/>
      <c r="F8" s="346"/>
      <c r="G8" s="216"/>
      <c r="H8" s="216"/>
    </row>
    <row r="9" spans="1:8" ht="25.5" customHeight="1" x14ac:dyDescent="0.35">
      <c r="A9" s="346"/>
      <c r="B9" s="346"/>
      <c r="C9" s="346"/>
      <c r="D9" s="346"/>
      <c r="E9" s="346"/>
      <c r="F9" s="346"/>
      <c r="G9" s="216"/>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8" spans="1:1" x14ac:dyDescent="0.25">
      <c r="A28" s="595"/>
    </row>
    <row r="32" spans="1:1" ht="20" x14ac:dyDescent="0.4">
      <c r="A32" s="361" t="s">
        <v>2908</v>
      </c>
    </row>
    <row r="34" spans="1:1" ht="28" x14ac:dyDescent="0.6">
      <c r="A34" s="443"/>
    </row>
    <row r="38" spans="1:1" ht="15.5" x14ac:dyDescent="0.35">
      <c r="A38" s="445" t="s">
        <v>5</v>
      </c>
    </row>
  </sheetData>
  <sheetProtection algorithmName="SHA-512" hashValue="xC5nKD/yNm9Dmf9gy5KrY+Wot5J9BOTpsOo6rPSr+ip4umvgzjao8AgBCdPXU44qKvlxHwHXohvz6vvI82ymjw==" saltValue="ue3FrD4RmD0/rvp1zL1xhg==" spinCount="100000" sheet="1" objects="1" scenarios="1"/>
  <pageMargins left="0.78740157480314965" right="0.51181102362204722" top="0.78740157480314965" bottom="0.78740157480314965" header="0.31496062992125984" footer="0.31496062992125984"/>
  <pageSetup paperSize="9" scale="65" firstPageNumber="79" orientation="portrait" r:id="rId1"/>
  <headerFooter>
    <oddFooter>&amp;RC3-&amp;P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B7795-E1FF-4837-BAF3-164ECF82C806}">
  <sheetPr>
    <tabColor theme="8" tint="0.39997558519241921"/>
  </sheetPr>
  <dimension ref="A1:J462"/>
  <sheetViews>
    <sheetView view="pageBreakPreview" zoomScaleNormal="100" zoomScaleSheetLayoutView="100" workbookViewId="0">
      <selection activeCell="H24" sqref="H24"/>
    </sheetView>
  </sheetViews>
  <sheetFormatPr defaultColWidth="9.08984375" defaultRowHeight="14.5" x14ac:dyDescent="0.35"/>
  <cols>
    <col min="1" max="1" width="10.36328125" style="460" customWidth="1"/>
    <col min="2" max="2" width="11.36328125" style="460" customWidth="1"/>
    <col min="3" max="4" width="4.26953125" style="460" customWidth="1"/>
    <col min="5" max="5" width="40.7265625" style="581" customWidth="1"/>
    <col min="6" max="6" width="18.7265625" style="460" customWidth="1"/>
    <col min="7" max="7" width="11.54296875" style="582" customWidth="1"/>
    <col min="8" max="8" width="13.7265625" style="460" customWidth="1"/>
    <col min="9" max="9" width="16" style="460" customWidth="1"/>
    <col min="10" max="16384" width="9.08984375" style="214"/>
  </cols>
  <sheetData>
    <row r="1" spans="1:9" ht="15.5" x14ac:dyDescent="0.35">
      <c r="A1" s="347" t="s">
        <v>2439</v>
      </c>
      <c r="B1" s="456"/>
      <c r="C1" s="456"/>
      <c r="D1" s="456"/>
      <c r="E1" s="457"/>
      <c r="F1" s="458"/>
      <c r="G1" s="459"/>
    </row>
    <row r="2" spans="1:9" ht="15.5" x14ac:dyDescent="0.35">
      <c r="A2" s="347" t="s">
        <v>2443</v>
      </c>
      <c r="B2" s="456"/>
      <c r="C2" s="456"/>
      <c r="D2" s="456"/>
      <c r="E2" s="457"/>
      <c r="F2" s="458"/>
      <c r="G2" s="459"/>
    </row>
    <row r="3" spans="1:9" x14ac:dyDescent="0.35">
      <c r="A3" s="1356" t="s">
        <v>2444</v>
      </c>
      <c r="B3" s="1356"/>
      <c r="C3" s="1356"/>
      <c r="D3" s="1356"/>
      <c r="E3" s="1356"/>
      <c r="F3" s="1356"/>
      <c r="G3" s="1356"/>
      <c r="H3" s="1357"/>
      <c r="I3" s="1357"/>
    </row>
    <row r="4" spans="1:9" ht="29.25" customHeight="1" x14ac:dyDescent="0.35">
      <c r="A4" s="1356"/>
      <c r="B4" s="1356"/>
      <c r="C4" s="1356"/>
      <c r="D4" s="1356"/>
      <c r="E4" s="1356"/>
      <c r="F4" s="1356"/>
      <c r="G4" s="1356"/>
      <c r="H4" s="1357"/>
      <c r="I4" s="1357"/>
    </row>
    <row r="5" spans="1:9" ht="22.5" customHeight="1" x14ac:dyDescent="0.35">
      <c r="A5" s="461" t="s">
        <v>2441</v>
      </c>
      <c r="B5" s="462"/>
      <c r="C5" s="463"/>
      <c r="D5" s="463"/>
      <c r="E5" s="464"/>
      <c r="F5" s="465"/>
      <c r="G5" s="466"/>
      <c r="H5" s="467"/>
      <c r="I5" s="468" t="s">
        <v>2909</v>
      </c>
    </row>
    <row r="6" spans="1:9" ht="15.5" x14ac:dyDescent="0.35">
      <c r="A6" s="469" t="s">
        <v>2447</v>
      </c>
      <c r="B6" s="470"/>
      <c r="C6" s="471"/>
      <c r="D6" s="471"/>
      <c r="E6" s="469" t="s">
        <v>12</v>
      </c>
      <c r="F6" s="587" t="s">
        <v>13</v>
      </c>
      <c r="G6" s="587" t="s">
        <v>14</v>
      </c>
      <c r="H6" s="587" t="s">
        <v>15</v>
      </c>
      <c r="I6" s="587" t="s">
        <v>16</v>
      </c>
    </row>
    <row r="7" spans="1:9" x14ac:dyDescent="0.35">
      <c r="A7" s="483"/>
      <c r="B7" s="483"/>
      <c r="C7" s="484"/>
      <c r="D7" s="484"/>
      <c r="E7" s="485"/>
      <c r="F7" s="481"/>
      <c r="G7" s="482"/>
      <c r="H7" s="63"/>
      <c r="I7" s="63"/>
    </row>
    <row r="8" spans="1:9" x14ac:dyDescent="0.35">
      <c r="A8" s="478" t="s">
        <v>2612</v>
      </c>
      <c r="B8" s="479"/>
      <c r="C8" s="480"/>
      <c r="D8" s="480"/>
      <c r="E8" s="478" t="s">
        <v>2613</v>
      </c>
      <c r="F8" s="480"/>
      <c r="G8" s="480"/>
      <c r="H8" s="552"/>
      <c r="I8" s="552"/>
    </row>
    <row r="9" spans="1:9" x14ac:dyDescent="0.35">
      <c r="A9" s="483"/>
      <c r="B9" s="483"/>
      <c r="C9" s="484"/>
      <c r="D9" s="484"/>
      <c r="E9" s="553"/>
      <c r="F9" s="482"/>
      <c r="G9" s="482"/>
      <c r="H9" s="554"/>
      <c r="I9" s="554"/>
    </row>
    <row r="10" spans="1:9" ht="63" customHeight="1" x14ac:dyDescent="0.35">
      <c r="A10" s="483" t="s">
        <v>2614</v>
      </c>
      <c r="B10" s="483"/>
      <c r="C10" s="484"/>
      <c r="D10" s="484"/>
      <c r="E10" s="485" t="s">
        <v>2615</v>
      </c>
      <c r="F10" s="482"/>
      <c r="G10" s="482"/>
      <c r="H10" s="482"/>
      <c r="I10" s="65"/>
    </row>
    <row r="11" spans="1:9" x14ac:dyDescent="0.35">
      <c r="A11" s="483"/>
      <c r="B11" s="483"/>
      <c r="C11" s="484"/>
      <c r="D11" s="484"/>
      <c r="E11" s="485"/>
      <c r="F11" s="482"/>
      <c r="G11" s="482"/>
      <c r="H11" s="482"/>
      <c r="I11" s="65"/>
    </row>
    <row r="12" spans="1:9" ht="15" customHeight="1" x14ac:dyDescent="0.35">
      <c r="A12" s="483"/>
      <c r="B12" s="483" t="s">
        <v>2616</v>
      </c>
      <c r="C12" s="484"/>
      <c r="D12" s="484"/>
      <c r="E12" s="555" t="s">
        <v>2910</v>
      </c>
      <c r="F12" s="482" t="s">
        <v>2512</v>
      </c>
      <c r="G12" s="482" t="s">
        <v>2472</v>
      </c>
      <c r="H12" s="482" t="s">
        <v>2473</v>
      </c>
      <c r="I12" s="866"/>
    </row>
    <row r="13" spans="1:9" ht="15" customHeight="1" x14ac:dyDescent="0.35">
      <c r="A13" s="483"/>
      <c r="B13" s="483"/>
      <c r="C13" s="484"/>
      <c r="D13" s="484"/>
      <c r="E13" s="485"/>
      <c r="F13" s="482"/>
      <c r="G13" s="482"/>
      <c r="H13" s="482"/>
      <c r="I13" s="65"/>
    </row>
    <row r="14" spans="1:9" x14ac:dyDescent="0.35">
      <c r="A14" s="483" t="s">
        <v>2618</v>
      </c>
      <c r="B14" s="483"/>
      <c r="C14" s="484"/>
      <c r="D14" s="484"/>
      <c r="E14" s="485" t="s">
        <v>2619</v>
      </c>
      <c r="F14" s="482"/>
      <c r="G14" s="482"/>
      <c r="H14" s="482"/>
      <c r="I14" s="65"/>
    </row>
    <row r="15" spans="1:9" x14ac:dyDescent="0.35">
      <c r="A15" s="483"/>
      <c r="B15" s="483"/>
      <c r="C15" s="484"/>
      <c r="D15" s="484"/>
      <c r="E15" s="485"/>
      <c r="F15" s="482"/>
      <c r="G15" s="482"/>
      <c r="H15" s="482"/>
      <c r="I15" s="65"/>
    </row>
    <row r="16" spans="1:9" ht="25" x14ac:dyDescent="0.35">
      <c r="A16" s="483"/>
      <c r="B16" s="483" t="s">
        <v>2620</v>
      </c>
      <c r="C16" s="484"/>
      <c r="D16" s="484"/>
      <c r="E16" s="555" t="s">
        <v>2621</v>
      </c>
      <c r="F16" s="482" t="s">
        <v>60</v>
      </c>
      <c r="G16" s="482" t="s">
        <v>2539</v>
      </c>
      <c r="H16" s="482" t="s">
        <v>2523</v>
      </c>
      <c r="I16" s="65">
        <v>20000</v>
      </c>
    </row>
    <row r="17" spans="1:9" x14ac:dyDescent="0.35">
      <c r="A17" s="483"/>
      <c r="B17" s="483"/>
      <c r="C17" s="484"/>
      <c r="D17" s="484"/>
      <c r="E17" s="555"/>
      <c r="F17" s="482"/>
      <c r="G17" s="482"/>
      <c r="H17" s="482"/>
      <c r="I17" s="65"/>
    </row>
    <row r="18" spans="1:9" ht="25" x14ac:dyDescent="0.35">
      <c r="A18" s="483"/>
      <c r="B18" s="483" t="s">
        <v>2622</v>
      </c>
      <c r="C18" s="484"/>
      <c r="D18" s="484"/>
      <c r="E18" s="555" t="s">
        <v>2623</v>
      </c>
      <c r="F18" s="481" t="s">
        <v>46</v>
      </c>
      <c r="G18" s="66">
        <f>I16</f>
        <v>20000</v>
      </c>
      <c r="H18" s="943"/>
      <c r="I18" s="67" t="str">
        <f>IF(G18*H18=0,"",G18*H18)</f>
        <v/>
      </c>
    </row>
    <row r="19" spans="1:9" x14ac:dyDescent="0.35">
      <c r="A19" s="483"/>
      <c r="B19" s="483"/>
      <c r="C19" s="484"/>
      <c r="D19" s="484"/>
      <c r="E19" s="555"/>
      <c r="F19" s="481"/>
      <c r="G19" s="63"/>
      <c r="H19" s="120"/>
      <c r="I19" s="65"/>
    </row>
    <row r="20" spans="1:9" x14ac:dyDescent="0.35">
      <c r="A20" s="483" t="s">
        <v>2624</v>
      </c>
      <c r="B20" s="483"/>
      <c r="C20" s="484"/>
      <c r="D20" s="484"/>
      <c r="E20" s="485" t="s">
        <v>2625</v>
      </c>
      <c r="F20" s="482"/>
      <c r="G20" s="482"/>
      <c r="H20" s="63"/>
      <c r="I20" s="65"/>
    </row>
    <row r="21" spans="1:9" x14ac:dyDescent="0.35">
      <c r="A21" s="483"/>
      <c r="B21" s="483"/>
      <c r="C21" s="484"/>
      <c r="D21" s="484"/>
      <c r="E21" s="485"/>
      <c r="F21" s="482"/>
      <c r="G21" s="482"/>
      <c r="H21" s="63"/>
      <c r="I21" s="65"/>
    </row>
    <row r="22" spans="1:9" ht="25" x14ac:dyDescent="0.35">
      <c r="A22" s="483"/>
      <c r="B22" s="483" t="s">
        <v>2626</v>
      </c>
      <c r="C22" s="484"/>
      <c r="D22" s="484"/>
      <c r="E22" s="555" t="s">
        <v>2627</v>
      </c>
      <c r="F22" s="482"/>
      <c r="G22" s="482"/>
      <c r="H22" s="63"/>
      <c r="I22" s="65"/>
    </row>
    <row r="23" spans="1:9" x14ac:dyDescent="0.35">
      <c r="A23" s="483"/>
      <c r="B23" s="483"/>
      <c r="C23" s="484"/>
      <c r="D23" s="484"/>
      <c r="E23" s="555"/>
      <c r="F23" s="482"/>
      <c r="G23" s="482"/>
      <c r="H23" s="63"/>
      <c r="I23" s="65"/>
    </row>
    <row r="24" spans="1:9" x14ac:dyDescent="0.35">
      <c r="A24" s="483"/>
      <c r="B24" s="483"/>
      <c r="C24" s="484" t="s">
        <v>41</v>
      </c>
      <c r="D24" s="484"/>
      <c r="E24" s="555" t="s">
        <v>2628</v>
      </c>
      <c r="F24" s="482" t="s">
        <v>660</v>
      </c>
      <c r="G24" s="482">
        <v>266</v>
      </c>
      <c r="H24" s="941"/>
      <c r="I24" s="67" t="str">
        <f>IF(G24*H24=0,"",G24*H24)</f>
        <v/>
      </c>
    </row>
    <row r="25" spans="1:9" x14ac:dyDescent="0.35">
      <c r="A25" s="483"/>
      <c r="B25" s="483"/>
      <c r="C25" s="484"/>
      <c r="D25" s="484"/>
      <c r="E25" s="555"/>
      <c r="F25" s="482"/>
      <c r="G25" s="482"/>
      <c r="H25" s="63"/>
      <c r="I25" s="65"/>
    </row>
    <row r="26" spans="1:9" x14ac:dyDescent="0.35">
      <c r="A26" s="483"/>
      <c r="B26" s="483"/>
      <c r="C26" s="484" t="s">
        <v>44</v>
      </c>
      <c r="D26" s="484"/>
      <c r="E26" s="555" t="s">
        <v>2629</v>
      </c>
      <c r="F26" s="482" t="s">
        <v>660</v>
      </c>
      <c r="G26" s="482">
        <v>266</v>
      </c>
      <c r="H26" s="941"/>
      <c r="I26" s="67" t="str">
        <f>IF(G26*H26=0,"",G26*H26)</f>
        <v/>
      </c>
    </row>
    <row r="27" spans="1:9" x14ac:dyDescent="0.35">
      <c r="A27" s="483"/>
      <c r="B27" s="483"/>
      <c r="C27" s="484"/>
      <c r="D27" s="484"/>
      <c r="E27" s="555"/>
      <c r="F27" s="482"/>
      <c r="G27" s="482"/>
      <c r="H27" s="63"/>
      <c r="I27" s="67"/>
    </row>
    <row r="28" spans="1:9" x14ac:dyDescent="0.35">
      <c r="A28" s="483"/>
      <c r="B28" s="483"/>
      <c r="C28" s="484" t="s">
        <v>339</v>
      </c>
      <c r="D28" s="484"/>
      <c r="E28" s="555" t="s">
        <v>2630</v>
      </c>
      <c r="F28" s="482" t="s">
        <v>660</v>
      </c>
      <c r="G28" s="482">
        <v>84</v>
      </c>
      <c r="H28" s="941"/>
      <c r="I28" s="67" t="str">
        <f>IF(G28*H28=0,"",G28*H28)</f>
        <v/>
      </c>
    </row>
    <row r="29" spans="1:9" x14ac:dyDescent="0.35">
      <c r="A29" s="483"/>
      <c r="B29" s="483"/>
      <c r="C29" s="484"/>
      <c r="D29" s="484"/>
      <c r="E29" s="555"/>
      <c r="F29" s="482"/>
      <c r="G29" s="482"/>
      <c r="H29" s="63"/>
      <c r="I29" s="67"/>
    </row>
    <row r="30" spans="1:9" x14ac:dyDescent="0.35">
      <c r="A30" s="483"/>
      <c r="B30" s="483"/>
      <c r="C30" s="484" t="s">
        <v>82</v>
      </c>
      <c r="D30" s="484"/>
      <c r="E30" s="555" t="s">
        <v>2911</v>
      </c>
      <c r="F30" s="482" t="s">
        <v>660</v>
      </c>
      <c r="G30" s="482">
        <v>10</v>
      </c>
      <c r="H30" s="941"/>
      <c r="I30" s="67" t="str">
        <f>IF(G30*H30=0,"",G30*H30)</f>
        <v/>
      </c>
    </row>
    <row r="31" spans="1:9" x14ac:dyDescent="0.35">
      <c r="A31" s="483"/>
      <c r="B31" s="483"/>
      <c r="C31" s="484"/>
      <c r="D31" s="484"/>
      <c r="E31" s="555"/>
      <c r="F31" s="482"/>
      <c r="G31" s="482"/>
      <c r="H31" s="63"/>
      <c r="I31" s="67"/>
    </row>
    <row r="32" spans="1:9" ht="25" x14ac:dyDescent="0.35">
      <c r="A32" s="483"/>
      <c r="B32" s="483" t="s">
        <v>2631</v>
      </c>
      <c r="C32" s="484"/>
      <c r="D32" s="484"/>
      <c r="E32" s="555" t="s">
        <v>2912</v>
      </c>
      <c r="F32" s="482" t="s">
        <v>660</v>
      </c>
      <c r="G32" s="482">
        <v>144</v>
      </c>
      <c r="H32" s="941"/>
      <c r="I32" s="67" t="str">
        <f>IF(G32*H32=0,"",G32*H32)</f>
        <v/>
      </c>
    </row>
    <row r="33" spans="1:9" x14ac:dyDescent="0.35">
      <c r="A33" s="483"/>
      <c r="B33" s="483"/>
      <c r="C33" s="484"/>
      <c r="D33" s="484"/>
      <c r="E33" s="555"/>
      <c r="F33" s="482"/>
      <c r="G33" s="482"/>
      <c r="H33" s="63"/>
      <c r="I33" s="67"/>
    </row>
    <row r="34" spans="1:9" x14ac:dyDescent="0.35">
      <c r="A34" s="483" t="s">
        <v>2913</v>
      </c>
      <c r="B34" s="483"/>
      <c r="C34" s="484"/>
      <c r="D34" s="484"/>
      <c r="E34" s="485" t="s">
        <v>2634</v>
      </c>
      <c r="F34" s="482"/>
      <c r="G34" s="482"/>
      <c r="H34" s="63"/>
      <c r="I34" s="65"/>
    </row>
    <row r="35" spans="1:9" x14ac:dyDescent="0.35">
      <c r="A35" s="483"/>
      <c r="B35" s="483"/>
      <c r="C35" s="484"/>
      <c r="D35" s="484"/>
      <c r="E35" s="485"/>
      <c r="F35" s="482"/>
      <c r="G35" s="482"/>
      <c r="H35" s="63"/>
      <c r="I35" s="65"/>
    </row>
    <row r="36" spans="1:9" x14ac:dyDescent="0.35">
      <c r="A36" s="483"/>
      <c r="B36" s="483" t="s">
        <v>2914</v>
      </c>
      <c r="C36" s="484"/>
      <c r="D36" s="484"/>
      <c r="E36" s="555" t="s">
        <v>2556</v>
      </c>
      <c r="F36" s="482" t="s">
        <v>2512</v>
      </c>
      <c r="G36" s="482" t="s">
        <v>2472</v>
      </c>
      <c r="H36" s="482" t="s">
        <v>2473</v>
      </c>
      <c r="I36" s="866"/>
    </row>
    <row r="37" spans="1:9" x14ac:dyDescent="0.35">
      <c r="A37" s="483"/>
      <c r="B37" s="483"/>
      <c r="C37" s="484"/>
      <c r="D37" s="484"/>
      <c r="E37" s="555"/>
      <c r="F37" s="482"/>
      <c r="G37" s="482"/>
      <c r="H37" s="482"/>
      <c r="I37" s="65"/>
    </row>
    <row r="38" spans="1:9" x14ac:dyDescent="0.35">
      <c r="A38" s="483"/>
      <c r="B38" s="483" t="s">
        <v>2915</v>
      </c>
      <c r="C38" s="484"/>
      <c r="D38" s="484"/>
      <c r="E38" s="555" t="s">
        <v>2637</v>
      </c>
      <c r="F38" s="482" t="s">
        <v>2512</v>
      </c>
      <c r="G38" s="482" t="s">
        <v>2472</v>
      </c>
      <c r="H38" s="482" t="s">
        <v>2473</v>
      </c>
      <c r="I38" s="866"/>
    </row>
    <row r="39" spans="1:9" x14ac:dyDescent="0.35">
      <c r="A39" s="483"/>
      <c r="B39" s="483"/>
      <c r="C39" s="484"/>
      <c r="D39" s="484"/>
      <c r="E39" s="555"/>
      <c r="F39" s="482"/>
      <c r="G39" s="482"/>
      <c r="H39" s="482"/>
      <c r="I39" s="65"/>
    </row>
    <row r="40" spans="1:9" x14ac:dyDescent="0.35">
      <c r="A40" s="483" t="s">
        <v>2638</v>
      </c>
      <c r="B40" s="483"/>
      <c r="C40" s="484"/>
      <c r="D40" s="484"/>
      <c r="E40" s="485" t="s">
        <v>2639</v>
      </c>
      <c r="F40" s="482"/>
      <c r="G40" s="482"/>
      <c r="H40" s="63"/>
      <c r="I40" s="65"/>
    </row>
    <row r="41" spans="1:9" x14ac:dyDescent="0.35">
      <c r="A41" s="483"/>
      <c r="B41" s="483"/>
      <c r="C41" s="484"/>
      <c r="D41" s="484"/>
      <c r="E41" s="485"/>
      <c r="F41" s="482"/>
      <c r="G41" s="482"/>
      <c r="H41" s="63"/>
      <c r="I41" s="65"/>
    </row>
    <row r="42" spans="1:9" ht="15.75" customHeight="1" x14ac:dyDescent="0.35">
      <c r="A42" s="483"/>
      <c r="B42" s="483" t="s">
        <v>2640</v>
      </c>
      <c r="C42" s="484"/>
      <c r="D42" s="484"/>
      <c r="E42" s="555" t="s">
        <v>2641</v>
      </c>
      <c r="F42" s="482" t="s">
        <v>660</v>
      </c>
      <c r="G42" s="482">
        <v>12</v>
      </c>
      <c r="H42" s="941"/>
      <c r="I42" s="67" t="str">
        <f>IF(G42*H42=0,"",G42*H42)</f>
        <v/>
      </c>
    </row>
    <row r="43" spans="1:9" x14ac:dyDescent="0.35">
      <c r="A43" s="483"/>
      <c r="B43" s="483"/>
      <c r="C43" s="484"/>
      <c r="D43" s="484"/>
      <c r="E43" s="555"/>
      <c r="F43" s="482"/>
      <c r="G43" s="482"/>
      <c r="H43" s="63"/>
      <c r="I43" s="65"/>
    </row>
    <row r="44" spans="1:9" x14ac:dyDescent="0.35">
      <c r="A44" s="483"/>
      <c r="B44" s="483" t="s">
        <v>2642</v>
      </c>
      <c r="C44" s="484"/>
      <c r="D44" s="484"/>
      <c r="E44" s="555" t="s">
        <v>2643</v>
      </c>
      <c r="F44" s="482" t="s">
        <v>660</v>
      </c>
      <c r="G44" s="482">
        <v>13</v>
      </c>
      <c r="H44" s="941"/>
      <c r="I44" s="67" t="str">
        <f>IF(G44*H44=0,"",G44*H44)</f>
        <v/>
      </c>
    </row>
    <row r="45" spans="1:9" x14ac:dyDescent="0.35">
      <c r="A45" s="483"/>
      <c r="B45" s="483"/>
      <c r="C45" s="484"/>
      <c r="D45" s="484"/>
      <c r="E45" s="555"/>
      <c r="F45" s="482"/>
      <c r="G45" s="482"/>
      <c r="H45" s="63"/>
      <c r="I45" s="65"/>
    </row>
    <row r="46" spans="1:9" x14ac:dyDescent="0.35">
      <c r="A46" s="483"/>
      <c r="B46" s="483" t="s">
        <v>2644</v>
      </c>
      <c r="C46" s="484"/>
      <c r="D46" s="484"/>
      <c r="E46" s="555" t="s">
        <v>2645</v>
      </c>
      <c r="F46" s="482" t="s">
        <v>660</v>
      </c>
      <c r="G46" s="482">
        <v>10</v>
      </c>
      <c r="H46" s="941"/>
      <c r="I46" s="67" t="str">
        <f>IF(G46*H46=0,"",G46*H46)</f>
        <v/>
      </c>
    </row>
    <row r="47" spans="1:9" x14ac:dyDescent="0.35">
      <c r="A47" s="483"/>
      <c r="B47" s="483"/>
      <c r="C47" s="484"/>
      <c r="D47" s="484"/>
      <c r="E47" s="555"/>
      <c r="F47" s="482"/>
      <c r="G47" s="482"/>
      <c r="H47" s="63"/>
      <c r="I47" s="67"/>
    </row>
    <row r="48" spans="1:9" ht="26" x14ac:dyDescent="0.35">
      <c r="A48" s="483" t="s">
        <v>2916</v>
      </c>
      <c r="B48" s="483"/>
      <c r="C48" s="484"/>
      <c r="D48" s="484"/>
      <c r="E48" s="485" t="s">
        <v>2917</v>
      </c>
      <c r="F48" s="482" t="s">
        <v>660</v>
      </c>
      <c r="G48" s="482">
        <v>315</v>
      </c>
      <c r="H48" s="941"/>
      <c r="I48" s="67" t="str">
        <f>IF(G48*H48=0,"",G48*H48)</f>
        <v/>
      </c>
    </row>
    <row r="49" spans="1:9" x14ac:dyDescent="0.35">
      <c r="A49" s="483"/>
      <c r="B49" s="483"/>
      <c r="C49" s="484"/>
      <c r="D49" s="484"/>
      <c r="E49" s="485"/>
      <c r="F49" s="482"/>
      <c r="G49" s="482"/>
      <c r="H49" s="63"/>
      <c r="I49" s="65"/>
    </row>
    <row r="50" spans="1:9" x14ac:dyDescent="0.35">
      <c r="A50" s="483" t="s">
        <v>2646</v>
      </c>
      <c r="B50" s="483"/>
      <c r="C50" s="484"/>
      <c r="D50" s="484"/>
      <c r="E50" s="485" t="s">
        <v>2647</v>
      </c>
      <c r="F50" s="481"/>
      <c r="G50" s="482"/>
      <c r="H50" s="63"/>
      <c r="I50" s="65"/>
    </row>
    <row r="51" spans="1:9" ht="15.75" customHeight="1" x14ac:dyDescent="0.35">
      <c r="A51" s="483"/>
      <c r="B51" s="483"/>
      <c r="C51" s="484"/>
      <c r="D51" s="484"/>
      <c r="E51" s="485"/>
      <c r="F51" s="481"/>
      <c r="G51" s="482"/>
      <c r="H51" s="63"/>
      <c r="I51" s="65"/>
    </row>
    <row r="52" spans="1:9" x14ac:dyDescent="0.35">
      <c r="A52" s="483"/>
      <c r="B52" s="483" t="s">
        <v>2648</v>
      </c>
      <c r="C52" s="484"/>
      <c r="D52" s="484"/>
      <c r="E52" s="555" t="s">
        <v>956</v>
      </c>
      <c r="F52" s="482" t="s">
        <v>660</v>
      </c>
      <c r="G52" s="482">
        <v>266</v>
      </c>
      <c r="H52" s="941"/>
      <c r="I52" s="67" t="str">
        <f>IF(G52*H52=0,"",G52*H52)</f>
        <v/>
      </c>
    </row>
    <row r="53" spans="1:9" ht="15.75" customHeight="1" x14ac:dyDescent="0.35">
      <c r="A53" s="483"/>
      <c r="B53" s="483"/>
      <c r="C53" s="484"/>
      <c r="D53" s="484"/>
      <c r="E53" s="555"/>
      <c r="F53" s="482"/>
      <c r="G53" s="482"/>
      <c r="H53" s="63"/>
      <c r="I53" s="65"/>
    </row>
    <row r="54" spans="1:9" x14ac:dyDescent="0.35">
      <c r="A54" s="483"/>
      <c r="B54" s="483" t="s">
        <v>2918</v>
      </c>
      <c r="C54" s="484"/>
      <c r="D54" s="484"/>
      <c r="E54" s="555" t="s">
        <v>2919</v>
      </c>
      <c r="F54" s="482" t="s">
        <v>660</v>
      </c>
      <c r="G54" s="482">
        <v>13</v>
      </c>
      <c r="H54" s="941"/>
      <c r="I54" s="67" t="str">
        <f>IF(G54*H54=0,"",G54*H54)</f>
        <v/>
      </c>
    </row>
    <row r="55" spans="1:9" ht="15.75" customHeight="1" x14ac:dyDescent="0.35">
      <c r="A55" s="483"/>
      <c r="B55" s="483"/>
      <c r="C55" s="484"/>
      <c r="D55" s="484"/>
      <c r="E55" s="555"/>
      <c r="F55" s="482"/>
      <c r="G55" s="482"/>
      <c r="H55" s="63"/>
      <c r="I55" s="65"/>
    </row>
    <row r="56" spans="1:9" x14ac:dyDescent="0.35">
      <c r="A56" s="483"/>
      <c r="B56" s="483" t="s">
        <v>2651</v>
      </c>
      <c r="C56" s="484"/>
      <c r="D56" s="484"/>
      <c r="E56" s="555" t="s">
        <v>2652</v>
      </c>
      <c r="F56" s="482" t="s">
        <v>660</v>
      </c>
      <c r="G56" s="482">
        <v>5</v>
      </c>
      <c r="H56" s="941"/>
      <c r="I56" s="67" t="str">
        <f>IF(G56*H56=0,"",G56*H56)</f>
        <v/>
      </c>
    </row>
    <row r="57" spans="1:9" ht="15.75" customHeight="1" x14ac:dyDescent="0.35">
      <c r="A57" s="483"/>
      <c r="B57" s="483"/>
      <c r="C57" s="484"/>
      <c r="D57" s="484"/>
      <c r="E57" s="555"/>
      <c r="F57" s="482"/>
      <c r="G57" s="482"/>
      <c r="H57" s="63"/>
      <c r="I57" s="67"/>
    </row>
    <row r="58" spans="1:9" ht="25.25" customHeight="1" x14ac:dyDescent="0.35">
      <c r="A58" s="483"/>
      <c r="B58" s="483" t="s">
        <v>2653</v>
      </c>
      <c r="C58" s="484"/>
      <c r="D58" s="484"/>
      <c r="E58" s="555" t="s">
        <v>2654</v>
      </c>
      <c r="F58" s="482" t="s">
        <v>660</v>
      </c>
      <c r="G58" s="482">
        <v>13</v>
      </c>
      <c r="H58" s="941"/>
      <c r="I58" s="67" t="str">
        <f>IF(G58*H58=0,"",G58*H58)</f>
        <v/>
      </c>
    </row>
    <row r="59" spans="1:9" ht="25.25" customHeight="1" x14ac:dyDescent="0.35">
      <c r="A59" s="483"/>
      <c r="B59" s="483"/>
      <c r="C59" s="484"/>
      <c r="D59" s="484"/>
      <c r="E59" s="555"/>
      <c r="F59" s="482"/>
      <c r="G59" s="482"/>
      <c r="H59" s="63"/>
      <c r="I59" s="65"/>
    </row>
    <row r="60" spans="1:9" ht="25.25" customHeight="1" x14ac:dyDescent="0.35">
      <c r="A60" s="483"/>
      <c r="B60" s="483"/>
      <c r="C60" s="484"/>
      <c r="D60" s="484"/>
      <c r="E60" s="555"/>
      <c r="F60" s="482"/>
      <c r="G60" s="482"/>
      <c r="H60" s="63"/>
      <c r="I60" s="65"/>
    </row>
    <row r="61" spans="1:9" ht="25.25" customHeight="1" x14ac:dyDescent="0.35">
      <c r="A61" s="483"/>
      <c r="B61" s="483"/>
      <c r="C61" s="484"/>
      <c r="D61" s="484"/>
      <c r="E61" s="555"/>
      <c r="F61" s="482"/>
      <c r="G61" s="482"/>
      <c r="H61" s="63"/>
      <c r="I61" s="65"/>
    </row>
    <row r="62" spans="1:9" ht="25.25" customHeight="1" x14ac:dyDescent="0.35">
      <c r="A62" s="483"/>
      <c r="B62" s="483"/>
      <c r="C62" s="484"/>
      <c r="D62" s="484"/>
      <c r="E62" s="555"/>
      <c r="F62" s="482"/>
      <c r="G62" s="482"/>
      <c r="H62" s="63"/>
      <c r="I62" s="65"/>
    </row>
    <row r="63" spans="1:9" x14ac:dyDescent="0.35">
      <c r="A63" s="483"/>
      <c r="B63" s="483"/>
      <c r="C63" s="484"/>
      <c r="D63" s="484"/>
      <c r="E63" s="555"/>
      <c r="F63" s="482"/>
      <c r="G63" s="482"/>
      <c r="H63" s="63"/>
      <c r="I63" s="65"/>
    </row>
    <row r="64" spans="1:9" x14ac:dyDescent="0.35">
      <c r="A64" s="588" t="s">
        <v>90</v>
      </c>
      <c r="B64" s="589"/>
      <c r="C64" s="589"/>
      <c r="D64" s="589"/>
      <c r="E64" s="590"/>
      <c r="F64" s="591"/>
      <c r="G64" s="592"/>
      <c r="H64" s="593"/>
      <c r="I64" s="64">
        <f>SUM(I8:I63)</f>
        <v>20000</v>
      </c>
    </row>
    <row r="65" spans="1:9" x14ac:dyDescent="0.35">
      <c r="A65" s="503" t="s">
        <v>2447</v>
      </c>
      <c r="B65" s="503"/>
      <c r="C65" s="504"/>
      <c r="D65" s="504"/>
      <c r="E65" s="505" t="s">
        <v>12</v>
      </c>
      <c r="F65" s="506" t="s">
        <v>13</v>
      </c>
      <c r="G65" s="507" t="s">
        <v>14</v>
      </c>
      <c r="H65" s="68" t="s">
        <v>15</v>
      </c>
      <c r="I65" s="68" t="s">
        <v>16</v>
      </c>
    </row>
    <row r="66" spans="1:9" x14ac:dyDescent="0.35">
      <c r="A66" s="588" t="s">
        <v>91</v>
      </c>
      <c r="B66" s="589"/>
      <c r="C66" s="589"/>
      <c r="D66" s="589"/>
      <c r="E66" s="590"/>
      <c r="F66" s="591"/>
      <c r="G66" s="592"/>
      <c r="H66" s="593"/>
      <c r="I66" s="64">
        <f>+I64</f>
        <v>20000</v>
      </c>
    </row>
    <row r="67" spans="1:9" x14ac:dyDescent="0.35">
      <c r="A67" s="483"/>
      <c r="B67" s="483"/>
      <c r="C67" s="484"/>
      <c r="D67" s="484"/>
      <c r="E67" s="556"/>
      <c r="F67" s="554"/>
      <c r="G67" s="482"/>
      <c r="H67" s="63"/>
      <c r="I67" s="65"/>
    </row>
    <row r="68" spans="1:9" x14ac:dyDescent="0.35">
      <c r="A68" s="483" t="s">
        <v>2657</v>
      </c>
      <c r="B68" s="483"/>
      <c r="C68" s="484"/>
      <c r="D68" s="484"/>
      <c r="E68" s="556" t="s">
        <v>2658</v>
      </c>
      <c r="F68" s="554"/>
      <c r="G68" s="482"/>
      <c r="H68" s="63"/>
      <c r="I68" s="65"/>
    </row>
    <row r="69" spans="1:9" x14ac:dyDescent="0.35">
      <c r="A69" s="483"/>
      <c r="B69" s="483"/>
      <c r="C69" s="484"/>
      <c r="D69" s="484"/>
      <c r="E69" s="556"/>
      <c r="F69" s="554"/>
      <c r="G69" s="482"/>
      <c r="H69" s="63"/>
      <c r="I69" s="65"/>
    </row>
    <row r="70" spans="1:9" x14ac:dyDescent="0.35">
      <c r="A70" s="483"/>
      <c r="B70" s="483" t="s">
        <v>2659</v>
      </c>
      <c r="C70" s="484" t="s">
        <v>41</v>
      </c>
      <c r="D70" s="484"/>
      <c r="E70" s="553" t="s">
        <v>2660</v>
      </c>
      <c r="F70" s="482" t="s">
        <v>1764</v>
      </c>
      <c r="G70" s="482">
        <v>20</v>
      </c>
      <c r="H70" s="941"/>
      <c r="I70" s="67" t="str">
        <f>IF(G70*H70=0,"",G70*H70)</f>
        <v/>
      </c>
    </row>
    <row r="71" spans="1:9" x14ac:dyDescent="0.35">
      <c r="A71" s="483"/>
      <c r="B71" s="483"/>
      <c r="C71" s="484"/>
      <c r="D71" s="484"/>
      <c r="E71" s="556"/>
      <c r="F71" s="554"/>
      <c r="G71" s="482"/>
      <c r="H71" s="63"/>
      <c r="I71" s="65"/>
    </row>
    <row r="72" spans="1:9" x14ac:dyDescent="0.35">
      <c r="A72" s="483"/>
      <c r="B72" s="483"/>
      <c r="C72" s="484" t="s">
        <v>44</v>
      </c>
      <c r="D72" s="484"/>
      <c r="E72" s="553" t="s">
        <v>2661</v>
      </c>
      <c r="F72" s="482" t="s">
        <v>1764</v>
      </c>
      <c r="G72" s="482">
        <v>20</v>
      </c>
      <c r="H72" s="941"/>
      <c r="I72" s="67" t="str">
        <f>IF(G72*H72=0,"",G72*H72)</f>
        <v/>
      </c>
    </row>
    <row r="73" spans="1:9" x14ac:dyDescent="0.35">
      <c r="A73" s="483"/>
      <c r="B73" s="483"/>
      <c r="C73" s="484"/>
      <c r="D73" s="484"/>
      <c r="E73" s="553"/>
      <c r="F73" s="482"/>
      <c r="G73" s="482"/>
      <c r="H73" s="63"/>
      <c r="I73" s="67"/>
    </row>
    <row r="74" spans="1:9" x14ac:dyDescent="0.35">
      <c r="A74" s="483"/>
      <c r="B74" s="483"/>
      <c r="C74" s="484"/>
      <c r="D74" s="484"/>
      <c r="E74" s="553"/>
      <c r="F74" s="482"/>
      <c r="G74" s="482"/>
      <c r="H74" s="63"/>
      <c r="I74" s="65"/>
    </row>
    <row r="75" spans="1:9" ht="26" x14ac:dyDescent="0.35">
      <c r="A75" s="483" t="s">
        <v>2397</v>
      </c>
      <c r="B75" s="483"/>
      <c r="C75" s="484"/>
      <c r="D75" s="484"/>
      <c r="E75" s="556" t="s">
        <v>2398</v>
      </c>
      <c r="F75" s="482" t="s">
        <v>1764</v>
      </c>
      <c r="G75" s="482">
        <v>1150</v>
      </c>
      <c r="H75" s="941"/>
      <c r="I75" s="67" t="str">
        <f>IF(G75*H75=0,"",G75*H75)</f>
        <v/>
      </c>
    </row>
    <row r="76" spans="1:9" x14ac:dyDescent="0.35">
      <c r="A76" s="483"/>
      <c r="B76" s="483"/>
      <c r="C76" s="484"/>
      <c r="D76" s="484"/>
      <c r="E76" s="553"/>
      <c r="F76" s="482"/>
      <c r="G76" s="482"/>
      <c r="H76" s="63"/>
      <c r="I76" s="65"/>
    </row>
    <row r="77" spans="1:9" x14ac:dyDescent="0.35">
      <c r="A77" s="483"/>
      <c r="B77" s="483"/>
      <c r="C77" s="484"/>
      <c r="D77" s="484"/>
      <c r="E77" s="553"/>
      <c r="F77" s="482"/>
      <c r="G77" s="482"/>
      <c r="H77" s="63"/>
      <c r="I77" s="65"/>
    </row>
    <row r="78" spans="1:9" x14ac:dyDescent="0.35">
      <c r="A78" s="483"/>
      <c r="B78" s="483"/>
      <c r="C78" s="484"/>
      <c r="D78" s="484"/>
      <c r="E78" s="553"/>
      <c r="F78" s="482"/>
      <c r="G78" s="482"/>
      <c r="H78" s="63"/>
      <c r="I78" s="65"/>
    </row>
    <row r="79" spans="1:9" x14ac:dyDescent="0.35">
      <c r="A79" s="483"/>
      <c r="B79" s="483"/>
      <c r="C79" s="484"/>
      <c r="D79" s="484"/>
      <c r="E79" s="553"/>
      <c r="F79" s="482"/>
      <c r="G79" s="482"/>
      <c r="H79" s="63"/>
      <c r="I79" s="65"/>
    </row>
    <row r="80" spans="1:9" x14ac:dyDescent="0.35">
      <c r="A80" s="483"/>
      <c r="B80" s="483"/>
      <c r="C80" s="484"/>
      <c r="D80" s="484"/>
      <c r="E80" s="553"/>
      <c r="F80" s="482"/>
      <c r="G80" s="482"/>
      <c r="H80" s="63"/>
      <c r="I80" s="65"/>
    </row>
    <row r="81" spans="1:9" x14ac:dyDescent="0.35">
      <c r="A81" s="483"/>
      <c r="B81" s="483"/>
      <c r="C81" s="484"/>
      <c r="D81" s="484"/>
      <c r="E81" s="553"/>
      <c r="F81" s="482"/>
      <c r="G81" s="482"/>
      <c r="H81" s="63"/>
      <c r="I81" s="65"/>
    </row>
    <row r="82" spans="1:9" x14ac:dyDescent="0.35">
      <c r="A82" s="483"/>
      <c r="B82" s="483"/>
      <c r="C82" s="484"/>
      <c r="D82" s="484"/>
      <c r="E82" s="553"/>
      <c r="F82" s="482"/>
      <c r="G82" s="482"/>
      <c r="H82" s="63"/>
      <c r="I82" s="65"/>
    </row>
    <row r="83" spans="1:9" x14ac:dyDescent="0.35">
      <c r="A83" s="483"/>
      <c r="B83" s="483"/>
      <c r="C83" s="484"/>
      <c r="D83" s="484"/>
      <c r="E83" s="553"/>
      <c r="F83" s="482"/>
      <c r="G83" s="482"/>
      <c r="H83" s="63"/>
      <c r="I83" s="65"/>
    </row>
    <row r="84" spans="1:9" x14ac:dyDescent="0.35">
      <c r="A84" s="483"/>
      <c r="B84" s="483"/>
      <c r="C84" s="484"/>
      <c r="D84" s="484"/>
      <c r="E84" s="553"/>
      <c r="F84" s="482"/>
      <c r="G84" s="482"/>
      <c r="H84" s="63"/>
      <c r="I84" s="65"/>
    </row>
    <row r="85" spans="1:9" x14ac:dyDescent="0.35">
      <c r="A85" s="483"/>
      <c r="B85" s="483"/>
      <c r="C85" s="484"/>
      <c r="D85" s="484"/>
      <c r="E85" s="553"/>
      <c r="F85" s="482"/>
      <c r="G85" s="482"/>
      <c r="H85" s="63"/>
      <c r="I85" s="65"/>
    </row>
    <row r="86" spans="1:9" x14ac:dyDescent="0.35">
      <c r="A86" s="483"/>
      <c r="B86" s="483"/>
      <c r="C86" s="484"/>
      <c r="D86" s="484"/>
      <c r="E86" s="553"/>
      <c r="F86" s="482"/>
      <c r="G86" s="482"/>
      <c r="H86" s="63"/>
      <c r="I86" s="65"/>
    </row>
    <row r="87" spans="1:9" x14ac:dyDescent="0.35">
      <c r="A87" s="483"/>
      <c r="B87" s="483"/>
      <c r="C87" s="484"/>
      <c r="D87" s="484"/>
      <c r="E87" s="553"/>
      <c r="F87" s="482"/>
      <c r="G87" s="482"/>
      <c r="H87" s="63"/>
      <c r="I87" s="65"/>
    </row>
    <row r="88" spans="1:9" x14ac:dyDescent="0.35">
      <c r="A88" s="483"/>
      <c r="B88" s="483"/>
      <c r="C88" s="484"/>
      <c r="D88" s="484"/>
      <c r="E88" s="553"/>
      <c r="F88" s="482"/>
      <c r="G88" s="482"/>
      <c r="H88" s="63"/>
      <c r="I88" s="65"/>
    </row>
    <row r="89" spans="1:9" x14ac:dyDescent="0.35">
      <c r="A89" s="483"/>
      <c r="B89" s="483"/>
      <c r="C89" s="484"/>
      <c r="D89" s="484"/>
      <c r="E89" s="553"/>
      <c r="F89" s="482"/>
      <c r="G89" s="482"/>
      <c r="H89" s="63"/>
      <c r="I89" s="65"/>
    </row>
    <row r="90" spans="1:9" x14ac:dyDescent="0.35">
      <c r="A90" s="483"/>
      <c r="B90" s="483"/>
      <c r="C90" s="484"/>
      <c r="D90" s="484"/>
      <c r="E90" s="553"/>
      <c r="F90" s="482"/>
      <c r="G90" s="482"/>
      <c r="H90" s="63"/>
      <c r="I90" s="65"/>
    </row>
    <row r="91" spans="1:9" x14ac:dyDescent="0.35">
      <c r="A91" s="483"/>
      <c r="B91" s="483"/>
      <c r="C91" s="484"/>
      <c r="D91" s="484"/>
      <c r="E91" s="553"/>
      <c r="F91" s="482"/>
      <c r="G91" s="482"/>
      <c r="H91" s="63"/>
      <c r="I91" s="65"/>
    </row>
    <row r="92" spans="1:9" x14ac:dyDescent="0.35">
      <c r="A92" s="483"/>
      <c r="B92" s="483"/>
      <c r="C92" s="484"/>
      <c r="D92" s="484"/>
      <c r="E92" s="553"/>
      <c r="F92" s="482"/>
      <c r="G92" s="482"/>
      <c r="H92" s="63"/>
      <c r="I92" s="65"/>
    </row>
    <row r="93" spans="1:9" x14ac:dyDescent="0.35">
      <c r="A93" s="483"/>
      <c r="B93" s="483"/>
      <c r="C93" s="484"/>
      <c r="D93" s="484"/>
      <c r="E93" s="553"/>
      <c r="F93" s="482"/>
      <c r="G93" s="482"/>
      <c r="H93" s="63"/>
      <c r="I93" s="65"/>
    </row>
    <row r="94" spans="1:9" x14ac:dyDescent="0.35">
      <c r="A94" s="483"/>
      <c r="B94" s="483"/>
      <c r="C94" s="484"/>
      <c r="D94" s="484"/>
      <c r="E94" s="553"/>
      <c r="F94" s="482"/>
      <c r="G94" s="482"/>
      <c r="H94" s="63"/>
      <c r="I94" s="65"/>
    </row>
    <row r="95" spans="1:9" x14ac:dyDescent="0.35">
      <c r="A95" s="483"/>
      <c r="B95" s="483"/>
      <c r="C95" s="484"/>
      <c r="D95" s="484"/>
      <c r="E95" s="553"/>
      <c r="F95" s="482"/>
      <c r="G95" s="482"/>
      <c r="H95" s="63"/>
      <c r="I95" s="65"/>
    </row>
    <row r="96" spans="1:9" x14ac:dyDescent="0.35">
      <c r="A96" s="483"/>
      <c r="B96" s="483"/>
      <c r="C96" s="484"/>
      <c r="D96" s="484"/>
      <c r="E96" s="553"/>
      <c r="F96" s="482"/>
      <c r="G96" s="482"/>
      <c r="H96" s="63"/>
      <c r="I96" s="65"/>
    </row>
    <row r="97" spans="1:9" x14ac:dyDescent="0.35">
      <c r="A97" s="483"/>
      <c r="B97" s="483"/>
      <c r="C97" s="484"/>
      <c r="D97" s="484"/>
      <c r="E97" s="553"/>
      <c r="F97" s="482"/>
      <c r="G97" s="482"/>
      <c r="H97" s="63"/>
      <c r="I97" s="65"/>
    </row>
    <row r="98" spans="1:9" x14ac:dyDescent="0.35">
      <c r="A98" s="483"/>
      <c r="B98" s="483"/>
      <c r="C98" s="484"/>
      <c r="D98" s="484"/>
      <c r="E98" s="553"/>
      <c r="F98" s="482"/>
      <c r="G98" s="482"/>
      <c r="H98" s="63"/>
      <c r="I98" s="65"/>
    </row>
    <row r="99" spans="1:9" x14ac:dyDescent="0.35">
      <c r="A99" s="483"/>
      <c r="B99" s="483"/>
      <c r="C99" s="484"/>
      <c r="D99" s="484"/>
      <c r="E99" s="553"/>
      <c r="F99" s="482"/>
      <c r="G99" s="482"/>
      <c r="H99" s="63"/>
      <c r="I99" s="65"/>
    </row>
    <row r="100" spans="1:9" x14ac:dyDescent="0.35">
      <c r="A100" s="483"/>
      <c r="B100" s="483"/>
      <c r="C100" s="484"/>
      <c r="D100" s="484"/>
      <c r="E100" s="553"/>
      <c r="F100" s="482"/>
      <c r="G100" s="482"/>
      <c r="H100" s="63"/>
      <c r="I100" s="65"/>
    </row>
    <row r="101" spans="1:9" x14ac:dyDescent="0.35">
      <c r="A101" s="483"/>
      <c r="B101" s="483"/>
      <c r="C101" s="484"/>
      <c r="D101" s="484"/>
      <c r="E101" s="553"/>
      <c r="F101" s="482"/>
      <c r="G101" s="482"/>
      <c r="H101" s="63"/>
      <c r="I101" s="65"/>
    </row>
    <row r="102" spans="1:9" x14ac:dyDescent="0.35">
      <c r="A102" s="483"/>
      <c r="B102" s="483"/>
      <c r="C102" s="484"/>
      <c r="D102" s="484"/>
      <c r="E102" s="553"/>
      <c r="F102" s="482"/>
      <c r="G102" s="482"/>
      <c r="H102" s="63"/>
      <c r="I102" s="65"/>
    </row>
    <row r="103" spans="1:9" x14ac:dyDescent="0.35">
      <c r="A103" s="483"/>
      <c r="B103" s="483"/>
      <c r="C103" s="484"/>
      <c r="D103" s="484"/>
      <c r="E103" s="553"/>
      <c r="F103" s="482"/>
      <c r="G103" s="482"/>
      <c r="H103" s="63"/>
      <c r="I103" s="65"/>
    </row>
    <row r="104" spans="1:9" x14ac:dyDescent="0.35">
      <c r="A104" s="483"/>
      <c r="B104" s="483"/>
      <c r="C104" s="484"/>
      <c r="D104" s="484"/>
      <c r="E104" s="553"/>
      <c r="F104" s="482"/>
      <c r="G104" s="482"/>
      <c r="H104" s="63"/>
      <c r="I104" s="65"/>
    </row>
    <row r="105" spans="1:9" x14ac:dyDescent="0.35">
      <c r="A105" s="483"/>
      <c r="B105" s="483"/>
      <c r="C105" s="484"/>
      <c r="D105" s="484"/>
      <c r="E105" s="553"/>
      <c r="F105" s="482"/>
      <c r="G105" s="482"/>
      <c r="H105" s="63"/>
      <c r="I105" s="65"/>
    </row>
    <row r="106" spans="1:9" x14ac:dyDescent="0.35">
      <c r="A106" s="483"/>
      <c r="B106" s="483"/>
      <c r="C106" s="484"/>
      <c r="D106" s="484"/>
      <c r="E106" s="553"/>
      <c r="F106" s="482"/>
      <c r="G106" s="482"/>
      <c r="H106" s="63"/>
      <c r="I106" s="65"/>
    </row>
    <row r="107" spans="1:9" x14ac:dyDescent="0.35">
      <c r="A107" s="483"/>
      <c r="B107" s="483"/>
      <c r="C107" s="484"/>
      <c r="D107" s="484"/>
      <c r="E107" s="553"/>
      <c r="F107" s="482"/>
      <c r="G107" s="482"/>
      <c r="H107" s="63"/>
      <c r="I107" s="65"/>
    </row>
    <row r="108" spans="1:9" x14ac:dyDescent="0.35">
      <c r="A108" s="483"/>
      <c r="B108" s="483"/>
      <c r="C108" s="484"/>
      <c r="D108" s="484"/>
      <c r="E108" s="553"/>
      <c r="F108" s="482"/>
      <c r="G108" s="482"/>
      <c r="H108" s="63"/>
      <c r="I108" s="65"/>
    </row>
    <row r="109" spans="1:9" x14ac:dyDescent="0.35">
      <c r="A109" s="483"/>
      <c r="B109" s="483"/>
      <c r="C109" s="484"/>
      <c r="D109" s="484"/>
      <c r="E109" s="553"/>
      <c r="F109" s="482"/>
      <c r="G109" s="482"/>
      <c r="H109" s="63"/>
      <c r="I109" s="65"/>
    </row>
    <row r="110" spans="1:9" x14ac:dyDescent="0.35">
      <c r="A110" s="483"/>
      <c r="B110" s="483"/>
      <c r="C110" s="484"/>
      <c r="D110" s="484"/>
      <c r="E110" s="553"/>
      <c r="F110" s="482"/>
      <c r="G110" s="482"/>
      <c r="H110" s="63"/>
      <c r="I110" s="65"/>
    </row>
    <row r="111" spans="1:9" x14ac:dyDescent="0.35">
      <c r="A111" s="483"/>
      <c r="B111" s="483"/>
      <c r="C111" s="484"/>
      <c r="D111" s="484"/>
      <c r="E111" s="553"/>
      <c r="F111" s="482"/>
      <c r="G111" s="482"/>
      <c r="H111" s="63"/>
      <c r="I111" s="65"/>
    </row>
    <row r="112" spans="1:9" x14ac:dyDescent="0.35">
      <c r="A112" s="483"/>
      <c r="B112" s="483"/>
      <c r="C112" s="484"/>
      <c r="D112" s="484"/>
      <c r="E112" s="553"/>
      <c r="F112" s="482"/>
      <c r="G112" s="482"/>
      <c r="H112" s="63"/>
      <c r="I112" s="65"/>
    </row>
    <row r="113" spans="1:9" x14ac:dyDescent="0.35">
      <c r="A113" s="483"/>
      <c r="B113" s="483"/>
      <c r="C113" s="484"/>
      <c r="D113" s="484"/>
      <c r="E113" s="553"/>
      <c r="F113" s="482"/>
      <c r="G113" s="482"/>
      <c r="H113" s="63"/>
      <c r="I113" s="65"/>
    </row>
    <row r="114" spans="1:9" x14ac:dyDescent="0.35">
      <c r="A114" s="483"/>
      <c r="B114" s="483"/>
      <c r="C114" s="484"/>
      <c r="D114" s="484"/>
      <c r="E114" s="553"/>
      <c r="F114" s="482"/>
      <c r="G114" s="482"/>
      <c r="H114" s="63"/>
      <c r="I114" s="65"/>
    </row>
    <row r="115" spans="1:9" x14ac:dyDescent="0.35">
      <c r="A115" s="483"/>
      <c r="B115" s="483"/>
      <c r="C115" s="484"/>
      <c r="D115" s="484"/>
      <c r="E115" s="553"/>
      <c r="F115" s="482"/>
      <c r="G115" s="482"/>
      <c r="H115" s="63"/>
      <c r="I115" s="65"/>
    </row>
    <row r="116" spans="1:9" x14ac:dyDescent="0.35">
      <c r="A116" s="483"/>
      <c r="B116" s="483"/>
      <c r="C116" s="484"/>
      <c r="D116" s="484"/>
      <c r="E116" s="553"/>
      <c r="F116" s="482"/>
      <c r="G116" s="482"/>
      <c r="H116" s="63"/>
      <c r="I116" s="65"/>
    </row>
    <row r="117" spans="1:9" x14ac:dyDescent="0.35">
      <c r="A117" s="483"/>
      <c r="B117" s="483"/>
      <c r="C117" s="484"/>
      <c r="D117" s="484"/>
      <c r="E117" s="553"/>
      <c r="F117" s="482"/>
      <c r="G117" s="482"/>
      <c r="H117" s="63"/>
      <c r="I117" s="65"/>
    </row>
    <row r="118" spans="1:9" x14ac:dyDescent="0.35">
      <c r="A118" s="483"/>
      <c r="B118" s="483"/>
      <c r="C118" s="484"/>
      <c r="D118" s="484"/>
      <c r="E118" s="553"/>
      <c r="F118" s="482"/>
      <c r="G118" s="482"/>
      <c r="H118" s="63"/>
      <c r="I118" s="65"/>
    </row>
    <row r="119" spans="1:9" x14ac:dyDescent="0.35">
      <c r="A119" s="483"/>
      <c r="B119" s="483"/>
      <c r="C119" s="484"/>
      <c r="D119" s="484"/>
      <c r="E119" s="553"/>
      <c r="F119" s="482"/>
      <c r="G119" s="482"/>
      <c r="H119" s="63"/>
      <c r="I119" s="65"/>
    </row>
    <row r="120" spans="1:9" x14ac:dyDescent="0.35">
      <c r="A120" s="483"/>
      <c r="B120" s="483"/>
      <c r="C120" s="484"/>
      <c r="D120" s="484"/>
      <c r="E120" s="553"/>
      <c r="F120" s="482"/>
      <c r="G120" s="482"/>
      <c r="H120" s="63"/>
      <c r="I120" s="65"/>
    </row>
    <row r="121" spans="1:9" x14ac:dyDescent="0.35">
      <c r="A121" s="483"/>
      <c r="B121" s="483"/>
      <c r="C121" s="484"/>
      <c r="D121" s="484"/>
      <c r="E121" s="553"/>
      <c r="F121" s="482"/>
      <c r="G121" s="482"/>
      <c r="H121" s="63"/>
      <c r="I121" s="65"/>
    </row>
    <row r="122" spans="1:9" x14ac:dyDescent="0.35">
      <c r="A122" s="483"/>
      <c r="B122" s="483"/>
      <c r="C122" s="484"/>
      <c r="D122" s="484"/>
      <c r="E122" s="553"/>
      <c r="F122" s="482"/>
      <c r="G122" s="482"/>
      <c r="H122" s="63"/>
      <c r="I122" s="65"/>
    </row>
    <row r="123" spans="1:9" x14ac:dyDescent="0.35">
      <c r="A123" s="483"/>
      <c r="B123" s="483"/>
      <c r="C123" s="484"/>
      <c r="D123" s="484"/>
      <c r="E123" s="553"/>
      <c r="F123" s="482"/>
      <c r="G123" s="482"/>
      <c r="H123" s="63"/>
      <c r="I123" s="65"/>
    </row>
    <row r="124" spans="1:9" x14ac:dyDescent="0.35">
      <c r="A124" s="483"/>
      <c r="B124" s="483"/>
      <c r="C124" s="484"/>
      <c r="D124" s="484"/>
      <c r="E124" s="553"/>
      <c r="F124" s="482"/>
      <c r="G124" s="482"/>
      <c r="H124" s="63"/>
      <c r="I124" s="65"/>
    </row>
    <row r="125" spans="1:9" x14ac:dyDescent="0.35">
      <c r="A125" s="483"/>
      <c r="B125" s="483"/>
      <c r="C125" s="484"/>
      <c r="D125" s="484"/>
      <c r="E125" s="553"/>
      <c r="F125" s="482"/>
      <c r="G125" s="482"/>
      <c r="H125" s="63"/>
      <c r="I125" s="65"/>
    </row>
    <row r="126" spans="1:9" x14ac:dyDescent="0.35">
      <c r="A126" s="483"/>
      <c r="B126" s="483"/>
      <c r="C126" s="484"/>
      <c r="D126" s="484"/>
      <c r="E126" s="553"/>
      <c r="F126" s="482"/>
      <c r="G126" s="482"/>
      <c r="H126" s="63"/>
      <c r="I126" s="65"/>
    </row>
    <row r="127" spans="1:9" x14ac:dyDescent="0.35">
      <c r="A127" s="483"/>
      <c r="B127" s="483"/>
      <c r="C127" s="484"/>
      <c r="D127" s="484"/>
      <c r="E127" s="553"/>
      <c r="F127" s="482"/>
      <c r="G127" s="482"/>
      <c r="H127" s="63"/>
      <c r="I127" s="65"/>
    </row>
    <row r="128" spans="1:9" x14ac:dyDescent="0.35">
      <c r="A128" s="483"/>
      <c r="B128" s="483"/>
      <c r="C128" s="484"/>
      <c r="D128" s="484"/>
      <c r="E128" s="553"/>
      <c r="F128" s="482"/>
      <c r="G128" s="482"/>
      <c r="H128" s="63"/>
      <c r="I128" s="65"/>
    </row>
    <row r="129" spans="1:9" x14ac:dyDescent="0.35">
      <c r="A129" s="483"/>
      <c r="B129" s="483"/>
      <c r="C129" s="484"/>
      <c r="D129" s="484"/>
      <c r="E129" s="553"/>
      <c r="F129" s="482"/>
      <c r="G129" s="482"/>
      <c r="H129" s="63"/>
      <c r="I129" s="65"/>
    </row>
    <row r="130" spans="1:9" x14ac:dyDescent="0.35">
      <c r="A130" s="483"/>
      <c r="B130" s="483"/>
      <c r="C130" s="484"/>
      <c r="D130" s="484"/>
      <c r="E130" s="553"/>
      <c r="F130" s="482"/>
      <c r="G130" s="482"/>
      <c r="H130" s="63"/>
      <c r="I130" s="65"/>
    </row>
    <row r="131" spans="1:9" x14ac:dyDescent="0.35">
      <c r="A131" s="554"/>
      <c r="B131" s="554"/>
      <c r="C131" s="482"/>
      <c r="D131" s="482"/>
      <c r="E131" s="596"/>
      <c r="F131" s="597"/>
      <c r="G131" s="482"/>
      <c r="H131" s="482"/>
      <c r="I131" s="65"/>
    </row>
    <row r="132" spans="1:9" x14ac:dyDescent="0.35">
      <c r="A132" s="588" t="s">
        <v>172</v>
      </c>
      <c r="B132" s="589"/>
      <c r="C132" s="589"/>
      <c r="D132" s="589"/>
      <c r="E132" s="590"/>
      <c r="F132" s="591"/>
      <c r="G132" s="592"/>
      <c r="H132" s="593"/>
      <c r="I132" s="64">
        <f>SUM(I66:I131)</f>
        <v>20000</v>
      </c>
    </row>
    <row r="133" spans="1:9" x14ac:dyDescent="0.35">
      <c r="A133" s="627" t="s">
        <v>2447</v>
      </c>
      <c r="B133" s="627"/>
      <c r="C133" s="628"/>
      <c r="D133" s="628"/>
      <c r="E133" s="629" t="s">
        <v>12</v>
      </c>
      <c r="F133" s="472" t="s">
        <v>13</v>
      </c>
      <c r="G133" s="473" t="s">
        <v>14</v>
      </c>
      <c r="H133" s="114" t="s">
        <v>15</v>
      </c>
      <c r="I133" s="114" t="s">
        <v>16</v>
      </c>
    </row>
    <row r="134" spans="1:9" x14ac:dyDescent="0.35">
      <c r="A134" s="483"/>
      <c r="B134" s="483"/>
      <c r="C134" s="484"/>
      <c r="D134" s="484"/>
      <c r="E134" s="485"/>
      <c r="F134" s="481"/>
      <c r="G134" s="482"/>
      <c r="H134" s="63"/>
      <c r="I134" s="65"/>
    </row>
    <row r="135" spans="1:9" ht="26" x14ac:dyDescent="0.35">
      <c r="A135" s="526" t="s">
        <v>2662</v>
      </c>
      <c r="B135" s="483"/>
      <c r="C135" s="484"/>
      <c r="D135" s="484"/>
      <c r="E135" s="485" t="s">
        <v>2663</v>
      </c>
      <c r="F135" s="481"/>
      <c r="G135" s="482"/>
      <c r="H135" s="63"/>
      <c r="I135" s="65"/>
    </row>
    <row r="136" spans="1:9" x14ac:dyDescent="0.35">
      <c r="A136" s="483"/>
      <c r="B136" s="483"/>
      <c r="C136" s="484"/>
      <c r="D136" s="484"/>
      <c r="E136" s="485"/>
      <c r="F136" s="481"/>
      <c r="G136" s="482"/>
      <c r="H136" s="63"/>
      <c r="I136" s="65"/>
    </row>
    <row r="137" spans="1:9" x14ac:dyDescent="0.35">
      <c r="A137" s="483" t="s">
        <v>2664</v>
      </c>
      <c r="B137" s="483"/>
      <c r="C137" s="484"/>
      <c r="D137" s="484"/>
      <c r="E137" s="485" t="s">
        <v>2665</v>
      </c>
      <c r="F137" s="481"/>
      <c r="G137" s="482"/>
      <c r="H137" s="63"/>
      <c r="I137" s="65"/>
    </row>
    <row r="138" spans="1:9" x14ac:dyDescent="0.35">
      <c r="A138" s="483"/>
      <c r="B138" s="483"/>
      <c r="C138" s="484"/>
      <c r="D138" s="484"/>
      <c r="E138" s="485"/>
      <c r="F138" s="481"/>
      <c r="G138" s="482"/>
      <c r="H138" s="63"/>
      <c r="I138" s="65"/>
    </row>
    <row r="139" spans="1:9" x14ac:dyDescent="0.35">
      <c r="A139" s="483"/>
      <c r="B139" s="483" t="s">
        <v>2666</v>
      </c>
      <c r="C139" s="484"/>
      <c r="D139" s="484"/>
      <c r="E139" s="555" t="s">
        <v>2667</v>
      </c>
      <c r="F139" s="481"/>
      <c r="G139" s="482"/>
      <c r="H139" s="63"/>
      <c r="I139" s="65"/>
    </row>
    <row r="140" spans="1:9" x14ac:dyDescent="0.35">
      <c r="A140" s="483"/>
      <c r="B140" s="483"/>
      <c r="C140" s="484"/>
      <c r="D140" s="484"/>
      <c r="E140" s="555"/>
      <c r="F140" s="481"/>
      <c r="G140" s="482"/>
      <c r="H140" s="63"/>
      <c r="I140" s="65"/>
    </row>
    <row r="141" spans="1:9" x14ac:dyDescent="0.35">
      <c r="A141" s="483"/>
      <c r="B141" s="483"/>
      <c r="C141" s="484" t="s">
        <v>41</v>
      </c>
      <c r="D141" s="484"/>
      <c r="E141" s="555" t="s">
        <v>2920</v>
      </c>
      <c r="F141" s="481" t="s">
        <v>1764</v>
      </c>
      <c r="G141" s="482">
        <v>86</v>
      </c>
      <c r="H141" s="941"/>
      <c r="I141" s="67" t="str">
        <f>IF(G141*H141=0,"",G141*H141)</f>
        <v/>
      </c>
    </row>
    <row r="142" spans="1:9" x14ac:dyDescent="0.35">
      <c r="A142" s="483"/>
      <c r="B142" s="483"/>
      <c r="C142" s="484"/>
      <c r="D142" s="484"/>
      <c r="E142" s="555"/>
      <c r="F142" s="481"/>
      <c r="G142" s="482"/>
      <c r="H142" s="63"/>
      <c r="I142" s="67"/>
    </row>
    <row r="143" spans="1:9" x14ac:dyDescent="0.35">
      <c r="A143" s="483"/>
      <c r="B143" s="483"/>
      <c r="C143" s="484" t="s">
        <v>44</v>
      </c>
      <c r="D143" s="484"/>
      <c r="E143" s="555" t="s">
        <v>2921</v>
      </c>
      <c r="F143" s="481" t="s">
        <v>1764</v>
      </c>
      <c r="G143" s="482">
        <v>13</v>
      </c>
      <c r="H143" s="941"/>
      <c r="I143" s="67" t="str">
        <f>IF(G143*H143=0,"",G143*H143)</f>
        <v/>
      </c>
    </row>
    <row r="144" spans="1:9" x14ac:dyDescent="0.35">
      <c r="A144" s="483"/>
      <c r="B144" s="483"/>
      <c r="C144" s="484"/>
      <c r="D144" s="484"/>
      <c r="E144" s="555"/>
      <c r="F144" s="481"/>
      <c r="G144" s="482"/>
      <c r="H144" s="63"/>
      <c r="I144" s="65"/>
    </row>
    <row r="145" spans="1:9" x14ac:dyDescent="0.35">
      <c r="A145" s="483"/>
      <c r="B145" s="483"/>
      <c r="C145" s="484" t="s">
        <v>339</v>
      </c>
      <c r="D145" s="484"/>
      <c r="E145" s="555" t="s">
        <v>2922</v>
      </c>
      <c r="F145" s="481" t="s">
        <v>1764</v>
      </c>
      <c r="G145" s="482">
        <v>33</v>
      </c>
      <c r="H145" s="941"/>
      <c r="I145" s="67" t="str">
        <f>IF(G145*H145=0,"",G145*H145)</f>
        <v/>
      </c>
    </row>
    <row r="146" spans="1:9" x14ac:dyDescent="0.35">
      <c r="A146" s="483"/>
      <c r="B146" s="483"/>
      <c r="C146" s="484"/>
      <c r="D146" s="484"/>
      <c r="E146" s="555"/>
      <c r="F146" s="481"/>
      <c r="G146" s="482"/>
      <c r="H146" s="63"/>
      <c r="I146" s="65"/>
    </row>
    <row r="147" spans="1:9" x14ac:dyDescent="0.35">
      <c r="A147" s="483"/>
      <c r="B147" s="483" t="s">
        <v>2673</v>
      </c>
      <c r="C147" s="484"/>
      <c r="D147" s="484"/>
      <c r="E147" s="555" t="s">
        <v>2674</v>
      </c>
      <c r="F147" s="481"/>
      <c r="G147" s="482"/>
      <c r="H147" s="63"/>
      <c r="I147" s="65"/>
    </row>
    <row r="148" spans="1:9" x14ac:dyDescent="0.35">
      <c r="A148" s="483"/>
      <c r="B148" s="483"/>
      <c r="C148" s="484"/>
      <c r="D148" s="484"/>
      <c r="E148" s="555"/>
      <c r="F148" s="481"/>
      <c r="G148" s="482"/>
      <c r="H148" s="63"/>
      <c r="I148" s="65"/>
    </row>
    <row r="149" spans="1:9" x14ac:dyDescent="0.35">
      <c r="A149" s="483"/>
      <c r="B149" s="483"/>
      <c r="C149" s="484" t="s">
        <v>41</v>
      </c>
      <c r="D149" s="484"/>
      <c r="E149" s="555" t="s">
        <v>2923</v>
      </c>
      <c r="F149" s="481" t="s">
        <v>1764</v>
      </c>
      <c r="G149" s="482">
        <v>85</v>
      </c>
      <c r="H149" s="941"/>
      <c r="I149" s="67" t="str">
        <f>IF(G149*H149=0,"",G149*H149)</f>
        <v/>
      </c>
    </row>
    <row r="150" spans="1:9" x14ac:dyDescent="0.35">
      <c r="A150" s="483"/>
      <c r="B150" s="483"/>
      <c r="C150" s="484"/>
      <c r="D150" s="484"/>
      <c r="E150" s="555"/>
      <c r="F150" s="481"/>
      <c r="G150" s="482"/>
      <c r="H150" s="63"/>
      <c r="I150" s="65"/>
    </row>
    <row r="151" spans="1:9" x14ac:dyDescent="0.35">
      <c r="A151" s="483"/>
      <c r="B151" s="483"/>
      <c r="C151" s="484" t="s">
        <v>44</v>
      </c>
      <c r="D151" s="484"/>
      <c r="E151" s="555" t="s">
        <v>2922</v>
      </c>
      <c r="F151" s="481" t="s">
        <v>1764</v>
      </c>
      <c r="G151" s="482">
        <v>33</v>
      </c>
      <c r="H151" s="941"/>
      <c r="I151" s="67" t="str">
        <f>IF(G151*H151=0,"",G151*H151)</f>
        <v/>
      </c>
    </row>
    <row r="152" spans="1:9" x14ac:dyDescent="0.35">
      <c r="A152" s="483"/>
      <c r="B152" s="483"/>
      <c r="C152" s="484"/>
      <c r="D152" s="484"/>
      <c r="E152" s="555"/>
      <c r="F152" s="481"/>
      <c r="G152" s="482"/>
      <c r="H152" s="63"/>
      <c r="I152" s="65"/>
    </row>
    <row r="153" spans="1:9" ht="26" x14ac:dyDescent="0.35">
      <c r="A153" s="483" t="s">
        <v>2676</v>
      </c>
      <c r="B153" s="483"/>
      <c r="C153" s="484"/>
      <c r="D153" s="484"/>
      <c r="E153" s="485" t="s">
        <v>2924</v>
      </c>
      <c r="F153" s="481" t="s">
        <v>1764</v>
      </c>
      <c r="G153" s="482">
        <v>60</v>
      </c>
      <c r="H153" s="941"/>
      <c r="I153" s="67" t="str">
        <f>IF(G153*H153=0,"",G153*H153)</f>
        <v/>
      </c>
    </row>
    <row r="154" spans="1:9" x14ac:dyDescent="0.35">
      <c r="A154" s="483"/>
      <c r="B154" s="483"/>
      <c r="C154" s="484"/>
      <c r="D154" s="484"/>
      <c r="E154" s="485"/>
      <c r="F154" s="481"/>
      <c r="G154" s="482"/>
      <c r="H154" s="63"/>
      <c r="I154" s="65"/>
    </row>
    <row r="155" spans="1:9" ht="26" x14ac:dyDescent="0.35">
      <c r="A155" s="483" t="s">
        <v>2680</v>
      </c>
      <c r="B155" s="483"/>
      <c r="C155" s="484"/>
      <c r="D155" s="484"/>
      <c r="E155" s="485" t="s">
        <v>2925</v>
      </c>
      <c r="F155" s="481" t="s">
        <v>1764</v>
      </c>
      <c r="G155" s="482">
        <v>9</v>
      </c>
      <c r="H155" s="941"/>
      <c r="I155" s="67" t="str">
        <f>IF(G155*H155=0,"",G155*H155)</f>
        <v/>
      </c>
    </row>
    <row r="156" spans="1:9" x14ac:dyDescent="0.35">
      <c r="A156" s="483"/>
      <c r="B156" s="483"/>
      <c r="C156" s="484"/>
      <c r="D156" s="484"/>
      <c r="E156" s="485"/>
      <c r="F156" s="481"/>
      <c r="G156" s="482"/>
      <c r="H156" s="63"/>
      <c r="I156" s="65"/>
    </row>
    <row r="157" spans="1:9" ht="65" x14ac:dyDescent="0.35">
      <c r="A157" s="483" t="s">
        <v>2685</v>
      </c>
      <c r="B157" s="483"/>
      <c r="C157" s="484"/>
      <c r="D157" s="484"/>
      <c r="E157" s="485" t="s">
        <v>2926</v>
      </c>
      <c r="F157" s="481" t="s">
        <v>2512</v>
      </c>
      <c r="G157" s="482" t="s">
        <v>2472</v>
      </c>
      <c r="H157" s="63" t="s">
        <v>2473</v>
      </c>
      <c r="I157" s="866"/>
    </row>
    <row r="158" spans="1:9" x14ac:dyDescent="0.35">
      <c r="A158" s="483"/>
      <c r="B158" s="483"/>
      <c r="C158" s="484"/>
      <c r="D158" s="484"/>
      <c r="E158" s="555"/>
      <c r="F158" s="481"/>
      <c r="G158" s="482"/>
      <c r="H158" s="63"/>
      <c r="I158" s="65"/>
    </row>
    <row r="159" spans="1:9" ht="39" x14ac:dyDescent="0.35">
      <c r="A159" s="483" t="s">
        <v>2687</v>
      </c>
      <c r="B159" s="483"/>
      <c r="C159" s="484"/>
      <c r="D159" s="484"/>
      <c r="E159" s="485" t="s">
        <v>2927</v>
      </c>
      <c r="F159" s="481"/>
      <c r="G159" s="482"/>
      <c r="H159" s="63"/>
      <c r="I159" s="65"/>
    </row>
    <row r="160" spans="1:9" x14ac:dyDescent="0.35">
      <c r="A160" s="483"/>
      <c r="B160" s="483"/>
      <c r="C160" s="484"/>
      <c r="D160" s="484"/>
      <c r="E160" s="555"/>
      <c r="F160" s="481"/>
      <c r="G160" s="482"/>
      <c r="H160" s="63"/>
      <c r="I160" s="65"/>
    </row>
    <row r="161" spans="1:9" ht="25" x14ac:dyDescent="0.35">
      <c r="A161" s="483"/>
      <c r="B161" s="483"/>
      <c r="C161" s="484" t="s">
        <v>41</v>
      </c>
      <c r="D161" s="484"/>
      <c r="E161" s="555" t="s">
        <v>2928</v>
      </c>
      <c r="F161" s="481" t="s">
        <v>1764</v>
      </c>
      <c r="G161" s="482">
        <v>147</v>
      </c>
      <c r="H161" s="941"/>
      <c r="I161" s="67" t="str">
        <f>IF(G161*H161=0,"",G161*H161)</f>
        <v/>
      </c>
    </row>
    <row r="162" spans="1:9" x14ac:dyDescent="0.35">
      <c r="A162" s="483"/>
      <c r="B162" s="483"/>
      <c r="C162" s="484"/>
      <c r="D162" s="484"/>
      <c r="E162" s="555"/>
      <c r="F162" s="481"/>
      <c r="G162" s="482"/>
      <c r="H162" s="63"/>
      <c r="I162" s="65"/>
    </row>
    <row r="163" spans="1:9" x14ac:dyDescent="0.35">
      <c r="A163" s="483"/>
      <c r="B163" s="483"/>
      <c r="C163" s="484" t="s">
        <v>44</v>
      </c>
      <c r="D163" s="484"/>
      <c r="E163" s="555" t="s">
        <v>2929</v>
      </c>
      <c r="F163" s="481" t="s">
        <v>1764</v>
      </c>
      <c r="G163" s="482">
        <v>30</v>
      </c>
      <c r="H163" s="941"/>
      <c r="I163" s="67" t="str">
        <f>IF(G163*H163=0,"",G163*H163)</f>
        <v/>
      </c>
    </row>
    <row r="164" spans="1:9" x14ac:dyDescent="0.35">
      <c r="A164" s="483"/>
      <c r="B164" s="483"/>
      <c r="C164" s="484"/>
      <c r="D164" s="484"/>
      <c r="E164" s="555"/>
      <c r="F164" s="481"/>
      <c r="G164" s="482"/>
      <c r="H164" s="63"/>
      <c r="I164" s="65"/>
    </row>
    <row r="165" spans="1:9" x14ac:dyDescent="0.35">
      <c r="A165" s="483"/>
      <c r="B165" s="483"/>
      <c r="C165" s="484"/>
      <c r="D165" s="484"/>
      <c r="E165" s="555"/>
      <c r="F165" s="481"/>
      <c r="G165" s="482"/>
      <c r="H165" s="63"/>
      <c r="I165" s="65"/>
    </row>
    <row r="166" spans="1:9" x14ac:dyDescent="0.35">
      <c r="A166" s="483"/>
      <c r="B166" s="483"/>
      <c r="C166" s="484"/>
      <c r="D166" s="484"/>
      <c r="E166" s="555"/>
      <c r="F166" s="481"/>
      <c r="G166" s="482"/>
      <c r="H166" s="63"/>
      <c r="I166" s="65"/>
    </row>
    <row r="167" spans="1:9" x14ac:dyDescent="0.35">
      <c r="A167" s="483"/>
      <c r="B167" s="483"/>
      <c r="C167" s="484"/>
      <c r="D167" s="484"/>
      <c r="E167" s="555"/>
      <c r="F167" s="481"/>
      <c r="G167" s="482"/>
      <c r="H167" s="63"/>
      <c r="I167" s="65"/>
    </row>
    <row r="168" spans="1:9" x14ac:dyDescent="0.35">
      <c r="A168" s="483"/>
      <c r="B168" s="483"/>
      <c r="C168" s="484"/>
      <c r="D168" s="484"/>
      <c r="E168" s="555"/>
      <c r="F168" s="481"/>
      <c r="G168" s="482"/>
      <c r="H168" s="63"/>
      <c r="I168" s="65"/>
    </row>
    <row r="169" spans="1:9" x14ac:dyDescent="0.35">
      <c r="A169" s="483"/>
      <c r="B169" s="483"/>
      <c r="C169" s="484"/>
      <c r="D169" s="484"/>
      <c r="E169" s="555"/>
      <c r="F169" s="481"/>
      <c r="G169" s="482"/>
      <c r="H169" s="63"/>
      <c r="I169" s="65"/>
    </row>
    <row r="170" spans="1:9" x14ac:dyDescent="0.35">
      <c r="A170" s="483"/>
      <c r="B170" s="483"/>
      <c r="C170" s="484"/>
      <c r="D170" s="484"/>
      <c r="E170" s="555"/>
      <c r="F170" s="481"/>
      <c r="G170" s="482"/>
      <c r="H170" s="63"/>
      <c r="I170" s="65"/>
    </row>
    <row r="171" spans="1:9" x14ac:dyDescent="0.35">
      <c r="A171" s="483"/>
      <c r="B171" s="483"/>
      <c r="C171" s="484"/>
      <c r="D171" s="484"/>
      <c r="E171" s="555"/>
      <c r="F171" s="481"/>
      <c r="G171" s="482"/>
      <c r="H171" s="63"/>
      <c r="I171" s="65"/>
    </row>
    <row r="172" spans="1:9" x14ac:dyDescent="0.35">
      <c r="A172" s="483"/>
      <c r="B172" s="483"/>
      <c r="C172" s="484"/>
      <c r="D172" s="484"/>
      <c r="E172" s="555"/>
      <c r="F172" s="481"/>
      <c r="G172" s="482"/>
      <c r="H172" s="63"/>
      <c r="I172" s="65"/>
    </row>
    <row r="173" spans="1:9" x14ac:dyDescent="0.35">
      <c r="A173" s="483"/>
      <c r="B173" s="483"/>
      <c r="C173" s="484"/>
      <c r="D173" s="484"/>
      <c r="E173" s="555"/>
      <c r="F173" s="481"/>
      <c r="G173" s="482"/>
      <c r="H173" s="63"/>
      <c r="I173" s="65"/>
    </row>
    <row r="174" spans="1:9" x14ac:dyDescent="0.35">
      <c r="A174" s="483"/>
      <c r="B174" s="483"/>
      <c r="C174" s="484"/>
      <c r="D174" s="484"/>
      <c r="E174" s="555"/>
      <c r="F174" s="481"/>
      <c r="G174" s="482"/>
      <c r="H174" s="63"/>
      <c r="I174" s="65"/>
    </row>
    <row r="175" spans="1:9" x14ac:dyDescent="0.35">
      <c r="A175" s="483"/>
      <c r="B175" s="483"/>
      <c r="C175" s="484"/>
      <c r="D175" s="484"/>
      <c r="E175" s="555"/>
      <c r="F175" s="481"/>
      <c r="G175" s="482"/>
      <c r="H175" s="63"/>
      <c r="I175" s="65"/>
    </row>
    <row r="176" spans="1:9" x14ac:dyDescent="0.35">
      <c r="A176" s="483"/>
      <c r="B176" s="483"/>
      <c r="C176" s="484"/>
      <c r="D176" s="484"/>
      <c r="E176" s="555"/>
      <c r="F176" s="481"/>
      <c r="G176" s="482"/>
      <c r="H176" s="63"/>
      <c r="I176" s="65"/>
    </row>
    <row r="177" spans="1:9" x14ac:dyDescent="0.35">
      <c r="A177" s="483"/>
      <c r="B177" s="483"/>
      <c r="C177" s="484"/>
      <c r="D177" s="484"/>
      <c r="E177" s="555"/>
      <c r="F177" s="481"/>
      <c r="G177" s="482"/>
      <c r="H177" s="63"/>
      <c r="I177" s="65"/>
    </row>
    <row r="178" spans="1:9" x14ac:dyDescent="0.35">
      <c r="A178" s="483"/>
      <c r="B178" s="483"/>
      <c r="C178" s="484"/>
      <c r="D178" s="484"/>
      <c r="E178" s="555"/>
      <c r="F178" s="481"/>
      <c r="G178" s="482"/>
      <c r="H178" s="63"/>
      <c r="I178" s="65"/>
    </row>
    <row r="179" spans="1:9" x14ac:dyDescent="0.35">
      <c r="A179" s="483"/>
      <c r="B179" s="483"/>
      <c r="C179" s="484"/>
      <c r="D179" s="484"/>
      <c r="E179" s="555"/>
      <c r="F179" s="481"/>
      <c r="G179" s="482"/>
      <c r="H179" s="63"/>
      <c r="I179" s="65"/>
    </row>
    <row r="180" spans="1:9" x14ac:dyDescent="0.35">
      <c r="A180" s="483"/>
      <c r="B180" s="483"/>
      <c r="C180" s="484"/>
      <c r="D180" s="484"/>
      <c r="E180" s="555"/>
      <c r="F180" s="481"/>
      <c r="G180" s="482"/>
      <c r="H180" s="63"/>
      <c r="I180" s="65"/>
    </row>
    <row r="181" spans="1:9" x14ac:dyDescent="0.35">
      <c r="A181" s="483"/>
      <c r="B181" s="483"/>
      <c r="C181" s="484"/>
      <c r="D181" s="484"/>
      <c r="E181" s="555"/>
      <c r="F181" s="481"/>
      <c r="G181" s="482"/>
      <c r="H181" s="63"/>
      <c r="I181" s="65"/>
    </row>
    <row r="182" spans="1:9" x14ac:dyDescent="0.35">
      <c r="A182" s="483"/>
      <c r="B182" s="483"/>
      <c r="C182" s="484"/>
      <c r="D182" s="484"/>
      <c r="E182" s="555"/>
      <c r="F182" s="481"/>
      <c r="G182" s="482"/>
      <c r="H182" s="63"/>
      <c r="I182" s="65"/>
    </row>
    <row r="183" spans="1:9" x14ac:dyDescent="0.35">
      <c r="A183" s="483"/>
      <c r="B183" s="483"/>
      <c r="C183" s="484"/>
      <c r="D183" s="484"/>
      <c r="E183" s="555"/>
      <c r="F183" s="481"/>
      <c r="G183" s="482"/>
      <c r="H183" s="63"/>
      <c r="I183" s="65"/>
    </row>
    <row r="184" spans="1:9" x14ac:dyDescent="0.35">
      <c r="A184" s="483"/>
      <c r="B184" s="483"/>
      <c r="C184" s="484"/>
      <c r="D184" s="484"/>
      <c r="E184" s="555"/>
      <c r="F184" s="481"/>
      <c r="G184" s="482"/>
      <c r="H184" s="63"/>
      <c r="I184" s="65"/>
    </row>
    <row r="185" spans="1:9" x14ac:dyDescent="0.35">
      <c r="A185" s="483"/>
      <c r="B185" s="483"/>
      <c r="C185" s="484"/>
      <c r="D185" s="484"/>
      <c r="E185" s="555"/>
      <c r="F185" s="481"/>
      <c r="G185" s="482"/>
      <c r="H185" s="63"/>
      <c r="I185" s="65"/>
    </row>
    <row r="186" spans="1:9" x14ac:dyDescent="0.35">
      <c r="A186" s="483"/>
      <c r="B186" s="483"/>
      <c r="C186" s="484"/>
      <c r="D186" s="484"/>
      <c r="E186" s="555"/>
      <c r="F186" s="481"/>
      <c r="G186" s="482"/>
      <c r="H186" s="63"/>
      <c r="I186" s="65"/>
    </row>
    <row r="187" spans="1:9" x14ac:dyDescent="0.35">
      <c r="A187" s="483"/>
      <c r="B187" s="483"/>
      <c r="C187" s="484"/>
      <c r="D187" s="484"/>
      <c r="E187" s="555"/>
      <c r="F187" s="481"/>
      <c r="G187" s="482"/>
      <c r="H187" s="63"/>
      <c r="I187" s="65"/>
    </row>
    <row r="188" spans="1:9" x14ac:dyDescent="0.35">
      <c r="A188" s="483"/>
      <c r="B188" s="483"/>
      <c r="C188" s="484"/>
      <c r="D188" s="484"/>
      <c r="E188" s="555"/>
      <c r="F188" s="481"/>
      <c r="G188" s="482"/>
      <c r="H188" s="63"/>
      <c r="I188" s="65"/>
    </row>
    <row r="189" spans="1:9" x14ac:dyDescent="0.35">
      <c r="A189" s="483"/>
      <c r="B189" s="483"/>
      <c r="C189" s="484"/>
      <c r="D189" s="484"/>
      <c r="E189" s="555"/>
      <c r="F189" s="481"/>
      <c r="G189" s="482"/>
      <c r="H189" s="63"/>
      <c r="I189" s="65"/>
    </row>
    <row r="190" spans="1:9" x14ac:dyDescent="0.35">
      <c r="A190" s="483"/>
      <c r="B190" s="483"/>
      <c r="C190" s="484"/>
      <c r="D190" s="484"/>
      <c r="E190" s="555"/>
      <c r="F190" s="481"/>
      <c r="G190" s="482"/>
      <c r="H190" s="63"/>
      <c r="I190" s="65"/>
    </row>
    <row r="191" spans="1:9" x14ac:dyDescent="0.35">
      <c r="A191" s="483"/>
      <c r="B191" s="483"/>
      <c r="C191" s="484"/>
      <c r="D191" s="484"/>
      <c r="E191" s="555"/>
      <c r="F191" s="481"/>
      <c r="G191" s="482"/>
      <c r="H191" s="63"/>
      <c r="I191" s="65"/>
    </row>
    <row r="192" spans="1:9" x14ac:dyDescent="0.35">
      <c r="A192" s="483"/>
      <c r="B192" s="483"/>
      <c r="C192" s="484"/>
      <c r="D192" s="484"/>
      <c r="E192" s="555"/>
      <c r="F192" s="481"/>
      <c r="G192" s="482"/>
      <c r="H192" s="63"/>
      <c r="I192" s="65"/>
    </row>
    <row r="193" spans="1:9" x14ac:dyDescent="0.35">
      <c r="A193" s="483"/>
      <c r="B193" s="483"/>
      <c r="C193" s="484"/>
      <c r="D193" s="484"/>
      <c r="E193" s="555"/>
      <c r="F193" s="481"/>
      <c r="G193" s="482"/>
      <c r="H193" s="63"/>
      <c r="I193" s="65"/>
    </row>
    <row r="194" spans="1:9" x14ac:dyDescent="0.35">
      <c r="A194" s="588" t="s">
        <v>172</v>
      </c>
      <c r="B194" s="589"/>
      <c r="C194" s="589"/>
      <c r="D194" s="589"/>
      <c r="E194" s="590"/>
      <c r="F194" s="591"/>
      <c r="G194" s="592"/>
      <c r="H194" s="593"/>
      <c r="I194" s="64">
        <f>SUM(I134:I193)</f>
        <v>0</v>
      </c>
    </row>
    <row r="195" spans="1:9" x14ac:dyDescent="0.35">
      <c r="A195" s="627" t="s">
        <v>2447</v>
      </c>
      <c r="B195" s="627"/>
      <c r="C195" s="628"/>
      <c r="D195" s="628"/>
      <c r="E195" s="629" t="s">
        <v>12</v>
      </c>
      <c r="F195" s="472" t="s">
        <v>13</v>
      </c>
      <c r="G195" s="473" t="s">
        <v>14</v>
      </c>
      <c r="H195" s="114" t="s">
        <v>15</v>
      </c>
      <c r="I195" s="114" t="s">
        <v>16</v>
      </c>
    </row>
    <row r="196" spans="1:9" x14ac:dyDescent="0.35">
      <c r="A196" s="483"/>
      <c r="B196" s="483"/>
      <c r="C196" s="484"/>
      <c r="D196" s="484"/>
      <c r="E196" s="485"/>
      <c r="F196" s="481"/>
      <c r="G196" s="482"/>
      <c r="H196" s="63"/>
      <c r="I196" s="65"/>
    </row>
    <row r="197" spans="1:9" x14ac:dyDescent="0.35">
      <c r="A197" s="526" t="s">
        <v>2698</v>
      </c>
      <c r="B197" s="483"/>
      <c r="C197" s="484"/>
      <c r="D197" s="484"/>
      <c r="E197" s="485" t="s">
        <v>2699</v>
      </c>
      <c r="F197" s="481"/>
      <c r="G197" s="482"/>
      <c r="H197" s="63"/>
      <c r="I197" s="65"/>
    </row>
    <row r="198" spans="1:9" x14ac:dyDescent="0.35">
      <c r="A198" s="483"/>
      <c r="B198" s="483"/>
      <c r="C198" s="484"/>
      <c r="D198" s="484"/>
      <c r="E198" s="555"/>
      <c r="F198" s="481"/>
      <c r="G198" s="482"/>
      <c r="H198" s="63"/>
      <c r="I198" s="65"/>
    </row>
    <row r="199" spans="1:9" x14ac:dyDescent="0.35">
      <c r="A199" s="483" t="s">
        <v>2700</v>
      </c>
      <c r="B199" s="483"/>
      <c r="C199" s="484"/>
      <c r="D199" s="484"/>
      <c r="E199" s="556" t="s">
        <v>2701</v>
      </c>
      <c r="F199" s="482"/>
      <c r="G199" s="482"/>
      <c r="H199" s="63"/>
      <c r="I199" s="65"/>
    </row>
    <row r="200" spans="1:9" x14ac:dyDescent="0.35">
      <c r="A200" s="483"/>
      <c r="B200" s="483"/>
      <c r="C200" s="484"/>
      <c r="D200" s="484"/>
      <c r="E200" s="556"/>
      <c r="F200" s="482"/>
      <c r="G200" s="482"/>
      <c r="H200" s="63"/>
      <c r="I200" s="65"/>
    </row>
    <row r="201" spans="1:9" x14ac:dyDescent="0.35">
      <c r="A201" s="483"/>
      <c r="B201" s="483" t="s">
        <v>2702</v>
      </c>
      <c r="C201" s="484"/>
      <c r="D201" s="484"/>
      <c r="E201" s="555" t="s">
        <v>2920</v>
      </c>
      <c r="F201" s="482"/>
      <c r="G201" s="482"/>
      <c r="H201" s="63"/>
      <c r="I201" s="65"/>
    </row>
    <row r="202" spans="1:9" x14ac:dyDescent="0.35">
      <c r="A202" s="483"/>
      <c r="B202" s="483"/>
      <c r="C202" s="484"/>
      <c r="D202" s="484"/>
      <c r="E202" s="555"/>
      <c r="F202" s="482"/>
      <c r="G202" s="482"/>
      <c r="H202" s="63"/>
      <c r="I202" s="65"/>
    </row>
    <row r="203" spans="1:9" x14ac:dyDescent="0.35">
      <c r="A203" s="483"/>
      <c r="B203" s="483"/>
      <c r="C203" s="484" t="s">
        <v>41</v>
      </c>
      <c r="D203" s="484"/>
      <c r="E203" s="555" t="s">
        <v>2704</v>
      </c>
      <c r="F203" s="482" t="s">
        <v>522</v>
      </c>
      <c r="G203" s="482">
        <v>1</v>
      </c>
      <c r="H203" s="941"/>
      <c r="I203" s="67" t="str">
        <f>IF(G203*H203=0,"",G203*H203)</f>
        <v/>
      </c>
    </row>
    <row r="204" spans="1:9" x14ac:dyDescent="0.35">
      <c r="A204" s="483"/>
      <c r="B204" s="483"/>
      <c r="C204" s="484"/>
      <c r="D204" s="484"/>
      <c r="E204" s="555"/>
      <c r="F204" s="482"/>
      <c r="G204" s="482"/>
      <c r="H204" s="63"/>
      <c r="I204" s="65"/>
    </row>
    <row r="205" spans="1:9" x14ac:dyDescent="0.35">
      <c r="A205" s="483"/>
      <c r="B205" s="483"/>
      <c r="C205" s="484" t="s">
        <v>44</v>
      </c>
      <c r="D205" s="484"/>
      <c r="E205" s="555" t="s">
        <v>2705</v>
      </c>
      <c r="F205" s="482" t="s">
        <v>522</v>
      </c>
      <c r="G205" s="482">
        <v>12</v>
      </c>
      <c r="H205" s="941"/>
      <c r="I205" s="67" t="str">
        <f>IF(G205*H205=0,"",G205*H205)</f>
        <v/>
      </c>
    </row>
    <row r="206" spans="1:9" x14ac:dyDescent="0.35">
      <c r="A206" s="483"/>
      <c r="B206" s="483"/>
      <c r="C206" s="484"/>
      <c r="D206" s="484"/>
      <c r="E206" s="555"/>
      <c r="F206" s="482"/>
      <c r="G206" s="482"/>
      <c r="H206" s="63"/>
      <c r="I206" s="65"/>
    </row>
    <row r="207" spans="1:9" x14ac:dyDescent="0.35">
      <c r="A207" s="483"/>
      <c r="B207" s="483" t="s">
        <v>2706</v>
      </c>
      <c r="C207" s="484"/>
      <c r="D207" s="484"/>
      <c r="E207" s="555" t="s">
        <v>2930</v>
      </c>
      <c r="F207" s="482"/>
      <c r="G207" s="482"/>
      <c r="H207" s="63"/>
      <c r="I207" s="67" t="str">
        <f>IF(G207*H207=0,"",G207*H207)</f>
        <v/>
      </c>
    </row>
    <row r="208" spans="1:9" x14ac:dyDescent="0.35">
      <c r="A208" s="483"/>
      <c r="B208" s="483"/>
      <c r="C208" s="484"/>
      <c r="D208" s="484"/>
      <c r="E208" s="555"/>
      <c r="F208" s="482"/>
      <c r="G208" s="482"/>
      <c r="H208" s="63"/>
      <c r="I208" s="65"/>
    </row>
    <row r="209" spans="1:9" x14ac:dyDescent="0.35">
      <c r="A209" s="483"/>
      <c r="B209" s="483"/>
      <c r="C209" s="484" t="s">
        <v>41</v>
      </c>
      <c r="D209" s="484"/>
      <c r="E209" s="555" t="s">
        <v>2704</v>
      </c>
      <c r="F209" s="482" t="s">
        <v>522</v>
      </c>
      <c r="G209" s="482">
        <v>1</v>
      </c>
      <c r="H209" s="941"/>
      <c r="I209" s="67" t="str">
        <f>IF(G209*H209=0,"",G209*H209)</f>
        <v/>
      </c>
    </row>
    <row r="210" spans="1:9" x14ac:dyDescent="0.35">
      <c r="A210" s="483"/>
      <c r="B210" s="483"/>
      <c r="C210" s="484"/>
      <c r="D210" s="484"/>
      <c r="E210" s="555"/>
      <c r="F210" s="482"/>
      <c r="G210" s="482"/>
      <c r="H210" s="63"/>
      <c r="I210" s="65"/>
    </row>
    <row r="211" spans="1:9" x14ac:dyDescent="0.35">
      <c r="A211" s="483"/>
      <c r="B211" s="483"/>
      <c r="C211" s="484" t="s">
        <v>44</v>
      </c>
      <c r="D211" s="484"/>
      <c r="E211" s="555" t="s">
        <v>2705</v>
      </c>
      <c r="F211" s="482" t="s">
        <v>522</v>
      </c>
      <c r="G211" s="482">
        <v>3</v>
      </c>
      <c r="H211" s="941"/>
      <c r="I211" s="67" t="str">
        <f>IF(G211*H211=0,"",G211*H211)</f>
        <v/>
      </c>
    </row>
    <row r="212" spans="1:9" x14ac:dyDescent="0.35">
      <c r="A212" s="483"/>
      <c r="B212" s="483"/>
      <c r="C212" s="484"/>
      <c r="D212" s="484"/>
      <c r="E212" s="555"/>
      <c r="F212" s="482"/>
      <c r="G212" s="482"/>
      <c r="H212" s="63"/>
      <c r="I212" s="65"/>
    </row>
    <row r="213" spans="1:9" x14ac:dyDescent="0.35">
      <c r="A213" s="483"/>
      <c r="B213" s="483"/>
      <c r="C213" s="484"/>
      <c r="D213" s="484"/>
      <c r="E213" s="555"/>
      <c r="F213" s="482"/>
      <c r="G213" s="482"/>
      <c r="H213" s="63"/>
      <c r="I213" s="65"/>
    </row>
    <row r="214" spans="1:9" x14ac:dyDescent="0.35">
      <c r="A214" s="483"/>
      <c r="B214" s="483"/>
      <c r="C214" s="484"/>
      <c r="D214" s="484"/>
      <c r="E214" s="555"/>
      <c r="F214" s="482"/>
      <c r="G214" s="482"/>
      <c r="H214" s="63"/>
      <c r="I214" s="65"/>
    </row>
    <row r="215" spans="1:9" x14ac:dyDescent="0.35">
      <c r="A215" s="483"/>
      <c r="B215" s="483"/>
      <c r="C215" s="484"/>
      <c r="D215" s="484"/>
      <c r="E215" s="555"/>
      <c r="F215" s="482"/>
      <c r="G215" s="482"/>
      <c r="H215" s="63"/>
      <c r="I215" s="65"/>
    </row>
    <row r="216" spans="1:9" x14ac:dyDescent="0.35">
      <c r="A216" s="483"/>
      <c r="B216" s="483"/>
      <c r="C216" s="484"/>
      <c r="D216" s="484"/>
      <c r="E216" s="555"/>
      <c r="F216" s="482"/>
      <c r="G216" s="482"/>
      <c r="H216" s="63"/>
      <c r="I216" s="65"/>
    </row>
    <row r="217" spans="1:9" x14ac:dyDescent="0.35">
      <c r="A217" s="483"/>
      <c r="B217" s="483"/>
      <c r="C217" s="484"/>
      <c r="D217" s="484"/>
      <c r="E217" s="555"/>
      <c r="F217" s="482"/>
      <c r="G217" s="482"/>
      <c r="H217" s="63"/>
      <c r="I217" s="65"/>
    </row>
    <row r="218" spans="1:9" x14ac:dyDescent="0.35">
      <c r="A218" s="483"/>
      <c r="B218" s="483"/>
      <c r="C218" s="484"/>
      <c r="D218" s="484"/>
      <c r="E218" s="555"/>
      <c r="F218" s="482"/>
      <c r="G218" s="482"/>
      <c r="H218" s="63"/>
      <c r="I218" s="65"/>
    </row>
    <row r="219" spans="1:9" x14ac:dyDescent="0.35">
      <c r="A219" s="483"/>
      <c r="B219" s="483"/>
      <c r="C219" s="484"/>
      <c r="D219" s="484"/>
      <c r="E219" s="555"/>
      <c r="F219" s="482"/>
      <c r="G219" s="482"/>
      <c r="H219" s="63"/>
      <c r="I219" s="65"/>
    </row>
    <row r="220" spans="1:9" x14ac:dyDescent="0.35">
      <c r="A220" s="483"/>
      <c r="B220" s="483"/>
      <c r="C220" s="484"/>
      <c r="D220" s="484"/>
      <c r="E220" s="555"/>
      <c r="F220" s="482"/>
      <c r="G220" s="482"/>
      <c r="H220" s="63"/>
      <c r="I220" s="65"/>
    </row>
    <row r="221" spans="1:9" x14ac:dyDescent="0.35">
      <c r="A221" s="483"/>
      <c r="B221" s="483"/>
      <c r="C221" s="484"/>
      <c r="D221" s="484"/>
      <c r="E221" s="555"/>
      <c r="F221" s="482"/>
      <c r="G221" s="482"/>
      <c r="H221" s="63"/>
      <c r="I221" s="65"/>
    </row>
    <row r="222" spans="1:9" x14ac:dyDescent="0.35">
      <c r="A222" s="483"/>
      <c r="B222" s="483"/>
      <c r="C222" s="484"/>
      <c r="D222" s="484"/>
      <c r="E222" s="555"/>
      <c r="F222" s="482"/>
      <c r="G222" s="482"/>
      <c r="H222" s="63"/>
      <c r="I222" s="65"/>
    </row>
    <row r="223" spans="1:9" x14ac:dyDescent="0.35">
      <c r="A223" s="483"/>
      <c r="B223" s="483"/>
      <c r="C223" s="484"/>
      <c r="D223" s="484"/>
      <c r="E223" s="555"/>
      <c r="F223" s="482"/>
      <c r="G223" s="482"/>
      <c r="H223" s="63"/>
      <c r="I223" s="65"/>
    </row>
    <row r="224" spans="1:9" x14ac:dyDescent="0.35">
      <c r="A224" s="483"/>
      <c r="B224" s="483"/>
      <c r="C224" s="484"/>
      <c r="D224" s="484"/>
      <c r="E224" s="555"/>
      <c r="F224" s="482"/>
      <c r="G224" s="482"/>
      <c r="H224" s="63"/>
      <c r="I224" s="65"/>
    </row>
    <row r="225" spans="1:9" x14ac:dyDescent="0.35">
      <c r="A225" s="483"/>
      <c r="B225" s="483"/>
      <c r="C225" s="484"/>
      <c r="D225" s="484"/>
      <c r="E225" s="555"/>
      <c r="F225" s="482"/>
      <c r="G225" s="482"/>
      <c r="H225" s="63"/>
      <c r="I225" s="65"/>
    </row>
    <row r="226" spans="1:9" x14ac:dyDescent="0.35">
      <c r="A226" s="483"/>
      <c r="B226" s="483"/>
      <c r="C226" s="484"/>
      <c r="D226" s="484"/>
      <c r="E226" s="555"/>
      <c r="F226" s="482"/>
      <c r="G226" s="482"/>
      <c r="H226" s="63"/>
      <c r="I226" s="65"/>
    </row>
    <row r="227" spans="1:9" x14ac:dyDescent="0.35">
      <c r="A227" s="483"/>
      <c r="B227" s="483"/>
      <c r="C227" s="484"/>
      <c r="D227" s="484"/>
      <c r="E227" s="555"/>
      <c r="F227" s="482"/>
      <c r="G227" s="482"/>
      <c r="H227" s="63"/>
      <c r="I227" s="65"/>
    </row>
    <row r="228" spans="1:9" x14ac:dyDescent="0.35">
      <c r="A228" s="483"/>
      <c r="B228" s="483"/>
      <c r="C228" s="484"/>
      <c r="D228" s="484"/>
      <c r="E228" s="555"/>
      <c r="F228" s="482"/>
      <c r="G228" s="482"/>
      <c r="H228" s="63"/>
      <c r="I228" s="65"/>
    </row>
    <row r="229" spans="1:9" x14ac:dyDescent="0.35">
      <c r="A229" s="483"/>
      <c r="B229" s="483"/>
      <c r="C229" s="484"/>
      <c r="D229" s="484"/>
      <c r="E229" s="555"/>
      <c r="F229" s="482"/>
      <c r="G229" s="482"/>
      <c r="H229" s="63"/>
      <c r="I229" s="65"/>
    </row>
    <row r="230" spans="1:9" x14ac:dyDescent="0.35">
      <c r="A230" s="483"/>
      <c r="B230" s="483"/>
      <c r="C230" s="484"/>
      <c r="D230" s="484"/>
      <c r="E230" s="555"/>
      <c r="F230" s="482"/>
      <c r="G230" s="482"/>
      <c r="H230" s="63"/>
      <c r="I230" s="65"/>
    </row>
    <row r="231" spans="1:9" x14ac:dyDescent="0.35">
      <c r="A231" s="483"/>
      <c r="B231" s="483"/>
      <c r="C231" s="484"/>
      <c r="D231" s="484"/>
      <c r="E231" s="555"/>
      <c r="F231" s="482"/>
      <c r="G231" s="482"/>
      <c r="H231" s="63"/>
      <c r="I231" s="65"/>
    </row>
    <row r="232" spans="1:9" x14ac:dyDescent="0.35">
      <c r="A232" s="483"/>
      <c r="B232" s="483"/>
      <c r="C232" s="484"/>
      <c r="D232" s="484"/>
      <c r="E232" s="555"/>
      <c r="F232" s="482"/>
      <c r="G232" s="482"/>
      <c r="H232" s="63"/>
      <c r="I232" s="65"/>
    </row>
    <row r="233" spans="1:9" x14ac:dyDescent="0.35">
      <c r="A233" s="483"/>
      <c r="B233" s="483"/>
      <c r="C233" s="484"/>
      <c r="D233" s="484"/>
      <c r="E233" s="555"/>
      <c r="F233" s="482"/>
      <c r="G233" s="482"/>
      <c r="H233" s="63"/>
      <c r="I233" s="65"/>
    </row>
    <row r="234" spans="1:9" x14ac:dyDescent="0.35">
      <c r="A234" s="483"/>
      <c r="B234" s="483"/>
      <c r="C234" s="484"/>
      <c r="D234" s="484"/>
      <c r="E234" s="555"/>
      <c r="F234" s="482"/>
      <c r="G234" s="482"/>
      <c r="H234" s="63"/>
      <c r="I234" s="65"/>
    </row>
    <row r="235" spans="1:9" x14ac:dyDescent="0.35">
      <c r="A235" s="483"/>
      <c r="B235" s="483"/>
      <c r="C235" s="484"/>
      <c r="D235" s="484"/>
      <c r="E235" s="555"/>
      <c r="F235" s="482"/>
      <c r="G235" s="482"/>
      <c r="H235" s="63"/>
      <c r="I235" s="65"/>
    </row>
    <row r="236" spans="1:9" x14ac:dyDescent="0.35">
      <c r="A236" s="483"/>
      <c r="B236" s="483"/>
      <c r="C236" s="484"/>
      <c r="D236" s="484"/>
      <c r="E236" s="555"/>
      <c r="F236" s="482"/>
      <c r="G236" s="482"/>
      <c r="H236" s="63"/>
      <c r="I236" s="65"/>
    </row>
    <row r="237" spans="1:9" x14ac:dyDescent="0.35">
      <c r="A237" s="483"/>
      <c r="B237" s="483"/>
      <c r="C237" s="484"/>
      <c r="D237" s="484"/>
      <c r="E237" s="555"/>
      <c r="F237" s="482"/>
      <c r="G237" s="482"/>
      <c r="H237" s="63"/>
      <c r="I237" s="65"/>
    </row>
    <row r="238" spans="1:9" x14ac:dyDescent="0.35">
      <c r="A238" s="483"/>
      <c r="B238" s="483"/>
      <c r="C238" s="484"/>
      <c r="D238" s="484"/>
      <c r="E238" s="555"/>
      <c r="F238" s="482"/>
      <c r="G238" s="482"/>
      <c r="H238" s="63"/>
      <c r="I238" s="65"/>
    </row>
    <row r="239" spans="1:9" x14ac:dyDescent="0.35">
      <c r="A239" s="483"/>
      <c r="B239" s="483"/>
      <c r="C239" s="484"/>
      <c r="D239" s="484"/>
      <c r="E239" s="555"/>
      <c r="F239" s="482"/>
      <c r="G239" s="482"/>
      <c r="H239" s="63"/>
      <c r="I239" s="65"/>
    </row>
    <row r="240" spans="1:9" x14ac:dyDescent="0.35">
      <c r="A240" s="483"/>
      <c r="B240" s="483"/>
      <c r="C240" s="484"/>
      <c r="D240" s="484"/>
      <c r="E240" s="555"/>
      <c r="F240" s="482"/>
      <c r="G240" s="482"/>
      <c r="H240" s="63"/>
      <c r="I240" s="65"/>
    </row>
    <row r="241" spans="1:9" x14ac:dyDescent="0.35">
      <c r="A241" s="483"/>
      <c r="B241" s="483"/>
      <c r="C241" s="484"/>
      <c r="D241" s="484"/>
      <c r="E241" s="555"/>
      <c r="F241" s="482"/>
      <c r="G241" s="482"/>
      <c r="H241" s="63"/>
      <c r="I241" s="65"/>
    </row>
    <row r="242" spans="1:9" x14ac:dyDescent="0.35">
      <c r="A242" s="483"/>
      <c r="B242" s="483"/>
      <c r="C242" s="484"/>
      <c r="D242" s="484"/>
      <c r="E242" s="555"/>
      <c r="F242" s="482"/>
      <c r="G242" s="482"/>
      <c r="H242" s="63"/>
      <c r="I242" s="65"/>
    </row>
    <row r="243" spans="1:9" x14ac:dyDescent="0.35">
      <c r="A243" s="483"/>
      <c r="B243" s="483"/>
      <c r="C243" s="484"/>
      <c r="D243" s="484"/>
      <c r="E243" s="555"/>
      <c r="F243" s="482"/>
      <c r="G243" s="482"/>
      <c r="H243" s="63"/>
      <c r="I243" s="65"/>
    </row>
    <row r="244" spans="1:9" x14ac:dyDescent="0.35">
      <c r="A244" s="483"/>
      <c r="B244" s="483"/>
      <c r="C244" s="484"/>
      <c r="D244" s="484"/>
      <c r="E244" s="555"/>
      <c r="F244" s="482"/>
      <c r="G244" s="482"/>
      <c r="H244" s="63"/>
      <c r="I244" s="65"/>
    </row>
    <row r="245" spans="1:9" x14ac:dyDescent="0.35">
      <c r="A245" s="483"/>
      <c r="B245" s="483"/>
      <c r="C245" s="484"/>
      <c r="D245" s="484"/>
      <c r="E245" s="555"/>
      <c r="F245" s="482"/>
      <c r="G245" s="482"/>
      <c r="H245" s="63"/>
      <c r="I245" s="65"/>
    </row>
    <row r="246" spans="1:9" x14ac:dyDescent="0.35">
      <c r="A246" s="483"/>
      <c r="B246" s="483"/>
      <c r="C246" s="484"/>
      <c r="D246" s="484"/>
      <c r="E246" s="555"/>
      <c r="F246" s="482"/>
      <c r="G246" s="482"/>
      <c r="H246" s="63"/>
      <c r="I246" s="65"/>
    </row>
    <row r="247" spans="1:9" x14ac:dyDescent="0.35">
      <c r="A247" s="483"/>
      <c r="B247" s="483"/>
      <c r="C247" s="484"/>
      <c r="D247" s="484"/>
      <c r="E247" s="555"/>
      <c r="F247" s="482"/>
      <c r="G247" s="482"/>
      <c r="H247" s="63"/>
      <c r="I247" s="65"/>
    </row>
    <row r="248" spans="1:9" x14ac:dyDescent="0.35">
      <c r="A248" s="483"/>
      <c r="B248" s="483"/>
      <c r="C248" s="484"/>
      <c r="D248" s="484"/>
      <c r="E248" s="555"/>
      <c r="F248" s="482"/>
      <c r="G248" s="482"/>
      <c r="H248" s="63"/>
      <c r="I248" s="65"/>
    </row>
    <row r="249" spans="1:9" x14ac:dyDescent="0.35">
      <c r="A249" s="483"/>
      <c r="B249" s="483"/>
      <c r="C249" s="484"/>
      <c r="D249" s="484"/>
      <c r="E249" s="555"/>
      <c r="F249" s="482"/>
      <c r="G249" s="482"/>
      <c r="H249" s="63"/>
      <c r="I249" s="65"/>
    </row>
    <row r="250" spans="1:9" x14ac:dyDescent="0.35">
      <c r="A250" s="483"/>
      <c r="B250" s="483"/>
      <c r="C250" s="484"/>
      <c r="D250" s="484"/>
      <c r="E250" s="555"/>
      <c r="F250" s="482"/>
      <c r="G250" s="482"/>
      <c r="H250" s="63"/>
      <c r="I250" s="65"/>
    </row>
    <row r="251" spans="1:9" x14ac:dyDescent="0.35">
      <c r="A251" s="483"/>
      <c r="B251" s="483"/>
      <c r="C251" s="484"/>
      <c r="D251" s="484"/>
      <c r="E251" s="555"/>
      <c r="F251" s="482"/>
      <c r="G251" s="482"/>
      <c r="H251" s="63"/>
      <c r="I251" s="65"/>
    </row>
    <row r="252" spans="1:9" x14ac:dyDescent="0.35">
      <c r="A252" s="483"/>
      <c r="B252" s="483"/>
      <c r="C252" s="484"/>
      <c r="D252" s="484"/>
      <c r="E252" s="555"/>
      <c r="F252" s="482"/>
      <c r="G252" s="482"/>
      <c r="H252" s="63"/>
      <c r="I252" s="65"/>
    </row>
    <row r="253" spans="1:9" x14ac:dyDescent="0.35">
      <c r="A253" s="483"/>
      <c r="B253" s="483"/>
      <c r="C253" s="484"/>
      <c r="D253" s="484"/>
      <c r="E253" s="555"/>
      <c r="F253" s="482"/>
      <c r="G253" s="482"/>
      <c r="H253" s="63"/>
      <c r="I253" s="65"/>
    </row>
    <row r="254" spans="1:9" x14ac:dyDescent="0.35">
      <c r="A254" s="483"/>
      <c r="B254" s="483"/>
      <c r="C254" s="484"/>
      <c r="D254" s="484"/>
      <c r="E254" s="555"/>
      <c r="F254" s="482"/>
      <c r="G254" s="482"/>
      <c r="H254" s="63"/>
      <c r="I254" s="65"/>
    </row>
    <row r="255" spans="1:9" x14ac:dyDescent="0.35">
      <c r="A255" s="483"/>
      <c r="B255" s="483"/>
      <c r="C255" s="484"/>
      <c r="D255" s="484"/>
      <c r="E255" s="555"/>
      <c r="F255" s="482"/>
      <c r="G255" s="482"/>
      <c r="H255" s="63"/>
      <c r="I255" s="65"/>
    </row>
    <row r="256" spans="1:9" x14ac:dyDescent="0.35">
      <c r="A256" s="483"/>
      <c r="B256" s="483"/>
      <c r="C256" s="484"/>
      <c r="D256" s="484"/>
      <c r="E256" s="555"/>
      <c r="F256" s="482"/>
      <c r="G256" s="482"/>
      <c r="H256" s="63"/>
      <c r="I256" s="65"/>
    </row>
    <row r="257" spans="1:9" x14ac:dyDescent="0.35">
      <c r="A257" s="483"/>
      <c r="B257" s="483"/>
      <c r="C257" s="484"/>
      <c r="D257" s="484"/>
      <c r="E257" s="555"/>
      <c r="F257" s="482"/>
      <c r="G257" s="482"/>
      <c r="H257" s="63"/>
      <c r="I257" s="65"/>
    </row>
    <row r="258" spans="1:9" x14ac:dyDescent="0.35">
      <c r="A258" s="483"/>
      <c r="B258" s="483"/>
      <c r="C258" s="484"/>
      <c r="D258" s="484"/>
      <c r="E258" s="555"/>
      <c r="F258" s="482"/>
      <c r="G258" s="482"/>
      <c r="H258" s="63"/>
      <c r="I258" s="65"/>
    </row>
    <row r="259" spans="1:9" x14ac:dyDescent="0.35">
      <c r="A259" s="483"/>
      <c r="B259" s="483"/>
      <c r="C259" s="484"/>
      <c r="D259" s="484"/>
      <c r="E259" s="555"/>
      <c r="F259" s="482"/>
      <c r="G259" s="482"/>
      <c r="H259" s="63"/>
      <c r="I259" s="65"/>
    </row>
    <row r="260" spans="1:9" x14ac:dyDescent="0.35">
      <c r="A260" s="483"/>
      <c r="B260" s="483"/>
      <c r="C260" s="484"/>
      <c r="D260" s="484"/>
      <c r="E260" s="555"/>
      <c r="F260" s="482"/>
      <c r="G260" s="482"/>
      <c r="H260" s="63"/>
      <c r="I260" s="65"/>
    </row>
    <row r="261" spans="1:9" x14ac:dyDescent="0.35">
      <c r="A261" s="483"/>
      <c r="B261" s="483"/>
      <c r="C261" s="484"/>
      <c r="D261" s="484"/>
      <c r="E261" s="555"/>
      <c r="F261" s="482"/>
      <c r="G261" s="482"/>
      <c r="H261" s="63"/>
      <c r="I261" s="65"/>
    </row>
    <row r="262" spans="1:9" x14ac:dyDescent="0.35">
      <c r="A262" s="483"/>
      <c r="B262" s="483"/>
      <c r="C262" s="484"/>
      <c r="D262" s="484"/>
      <c r="E262" s="555"/>
      <c r="F262" s="482"/>
      <c r="G262" s="482"/>
      <c r="H262" s="63"/>
      <c r="I262" s="65"/>
    </row>
    <row r="263" spans="1:9" x14ac:dyDescent="0.35">
      <c r="A263" s="554"/>
      <c r="B263" s="554"/>
      <c r="C263" s="482"/>
      <c r="D263" s="482"/>
      <c r="E263" s="596"/>
      <c r="F263" s="597"/>
      <c r="G263" s="482"/>
      <c r="H263" s="63"/>
      <c r="I263" s="65"/>
    </row>
    <row r="264" spans="1:9" x14ac:dyDescent="0.35">
      <c r="A264" s="588" t="s">
        <v>172</v>
      </c>
      <c r="B264" s="589"/>
      <c r="C264" s="589"/>
      <c r="D264" s="589"/>
      <c r="E264" s="590"/>
      <c r="F264" s="591"/>
      <c r="G264" s="592"/>
      <c r="H264" s="593"/>
      <c r="I264" s="64">
        <f>SUM(I196:I263)</f>
        <v>0</v>
      </c>
    </row>
    <row r="265" spans="1:9" x14ac:dyDescent="0.35">
      <c r="A265" s="627" t="s">
        <v>2447</v>
      </c>
      <c r="B265" s="627"/>
      <c r="C265" s="628"/>
      <c r="D265" s="628"/>
      <c r="E265" s="629" t="s">
        <v>12</v>
      </c>
      <c r="F265" s="472" t="s">
        <v>13</v>
      </c>
      <c r="G265" s="473" t="s">
        <v>14</v>
      </c>
      <c r="H265" s="114" t="s">
        <v>15</v>
      </c>
      <c r="I265" s="114" t="s">
        <v>16</v>
      </c>
    </row>
    <row r="266" spans="1:9" x14ac:dyDescent="0.35">
      <c r="A266" s="508"/>
      <c r="B266" s="508"/>
      <c r="C266" s="509"/>
      <c r="D266" s="509"/>
      <c r="E266" s="510"/>
      <c r="F266" s="511"/>
      <c r="G266" s="512"/>
      <c r="H266" s="116"/>
      <c r="I266" s="121"/>
    </row>
    <row r="267" spans="1:9" x14ac:dyDescent="0.35">
      <c r="A267" s="526" t="s">
        <v>2714</v>
      </c>
      <c r="B267" s="483"/>
      <c r="C267" s="484"/>
      <c r="D267" s="484"/>
      <c r="E267" s="485" t="s">
        <v>2715</v>
      </c>
      <c r="F267" s="481"/>
      <c r="G267" s="482"/>
      <c r="H267" s="63"/>
      <c r="I267" s="65"/>
    </row>
    <row r="268" spans="1:9" x14ac:dyDescent="0.35">
      <c r="A268" s="483"/>
      <c r="B268" s="483"/>
      <c r="C268" s="484"/>
      <c r="D268" s="484"/>
      <c r="E268" s="555"/>
      <c r="F268" s="481"/>
      <c r="G268" s="482"/>
      <c r="H268" s="63"/>
      <c r="I268" s="65"/>
    </row>
    <row r="269" spans="1:9" x14ac:dyDescent="0.35">
      <c r="A269" s="483" t="s">
        <v>2716</v>
      </c>
      <c r="B269" s="483"/>
      <c r="C269" s="484"/>
      <c r="D269" s="484"/>
      <c r="E269" s="485" t="s">
        <v>2717</v>
      </c>
      <c r="F269" s="482"/>
      <c r="G269" s="482"/>
      <c r="H269" s="63"/>
      <c r="I269" s="65"/>
    </row>
    <row r="270" spans="1:9" x14ac:dyDescent="0.35">
      <c r="A270" s="483"/>
      <c r="B270" s="483"/>
      <c r="C270" s="484"/>
      <c r="D270" s="484"/>
      <c r="E270" s="485"/>
      <c r="F270" s="482"/>
      <c r="G270" s="482"/>
      <c r="H270" s="63"/>
      <c r="I270" s="65"/>
    </row>
    <row r="271" spans="1:9" x14ac:dyDescent="0.35">
      <c r="A271" s="483"/>
      <c r="B271" s="483" t="s">
        <v>2718</v>
      </c>
      <c r="C271" s="484"/>
      <c r="D271" s="484"/>
      <c r="E271" s="555" t="s">
        <v>2931</v>
      </c>
      <c r="F271" s="482"/>
      <c r="G271" s="482"/>
      <c r="H271" s="63"/>
      <c r="I271" s="65"/>
    </row>
    <row r="272" spans="1:9" x14ac:dyDescent="0.35">
      <c r="A272" s="483"/>
      <c r="B272" s="483"/>
      <c r="C272" s="484"/>
      <c r="D272" s="484"/>
      <c r="E272" s="485"/>
      <c r="F272" s="482"/>
      <c r="G272" s="482"/>
      <c r="H272" s="63"/>
      <c r="I272" s="65"/>
    </row>
    <row r="273" spans="1:9" x14ac:dyDescent="0.35">
      <c r="A273" s="483"/>
      <c r="B273" s="483"/>
      <c r="C273" s="484" t="s">
        <v>41</v>
      </c>
      <c r="D273" s="484"/>
      <c r="E273" s="553" t="s">
        <v>2932</v>
      </c>
      <c r="F273" s="482" t="s">
        <v>660</v>
      </c>
      <c r="G273" s="482">
        <v>17</v>
      </c>
      <c r="H273" s="941"/>
      <c r="I273" s="67" t="str">
        <f>IF(G273*H273=0,"",G273*H273)</f>
        <v/>
      </c>
    </row>
    <row r="274" spans="1:9" x14ac:dyDescent="0.35">
      <c r="A274" s="483"/>
      <c r="B274" s="483"/>
      <c r="C274" s="484"/>
      <c r="D274" s="484"/>
      <c r="E274" s="553"/>
      <c r="F274" s="482"/>
      <c r="G274" s="482"/>
      <c r="H274" s="63"/>
      <c r="I274" s="67"/>
    </row>
    <row r="275" spans="1:9" x14ac:dyDescent="0.35">
      <c r="A275" s="483"/>
      <c r="B275" s="483" t="s">
        <v>2722</v>
      </c>
      <c r="C275" s="484"/>
      <c r="D275" s="484"/>
      <c r="E275" s="553" t="s">
        <v>2723</v>
      </c>
      <c r="F275" s="482"/>
      <c r="G275" s="482"/>
      <c r="H275" s="63"/>
      <c r="I275" s="65"/>
    </row>
    <row r="276" spans="1:9" x14ac:dyDescent="0.35">
      <c r="A276" s="483"/>
      <c r="B276" s="483"/>
      <c r="C276" s="484"/>
      <c r="D276" s="484"/>
      <c r="E276" s="553"/>
      <c r="F276" s="482"/>
      <c r="G276" s="482"/>
      <c r="H276" s="63"/>
      <c r="I276" s="65"/>
    </row>
    <row r="277" spans="1:9" x14ac:dyDescent="0.35">
      <c r="A277" s="483"/>
      <c r="B277" s="483"/>
      <c r="C277" s="484" t="s">
        <v>41</v>
      </c>
      <c r="D277" s="484"/>
      <c r="E277" s="553" t="s">
        <v>2933</v>
      </c>
      <c r="F277" s="482" t="s">
        <v>660</v>
      </c>
      <c r="G277" s="482">
        <v>110</v>
      </c>
      <c r="H277" s="941"/>
      <c r="I277" s="67" t="str">
        <f>IF(G277*H277=0,"",G277*H277)</f>
        <v/>
      </c>
    </row>
    <row r="278" spans="1:9" x14ac:dyDescent="0.35">
      <c r="A278" s="483"/>
      <c r="B278" s="483"/>
      <c r="C278" s="484"/>
      <c r="D278" s="484"/>
      <c r="E278" s="553"/>
      <c r="F278" s="482"/>
      <c r="G278" s="482"/>
      <c r="H278" s="63"/>
      <c r="I278" s="65"/>
    </row>
    <row r="279" spans="1:9" x14ac:dyDescent="0.35">
      <c r="A279" s="483"/>
      <c r="B279" s="483"/>
      <c r="C279" s="484" t="s">
        <v>44</v>
      </c>
      <c r="D279" s="484"/>
      <c r="E279" s="553" t="s">
        <v>2934</v>
      </c>
      <c r="F279" s="482" t="s">
        <v>660</v>
      </c>
      <c r="G279" s="482">
        <v>11</v>
      </c>
      <c r="H279" s="941"/>
      <c r="I279" s="67" t="str">
        <f>IF(G279*H279=0,"",G279*H279)</f>
        <v/>
      </c>
    </row>
    <row r="280" spans="1:9" x14ac:dyDescent="0.35">
      <c r="A280" s="483"/>
      <c r="B280" s="483"/>
      <c r="C280" s="484"/>
      <c r="D280" s="484"/>
      <c r="E280" s="555"/>
      <c r="F280" s="481"/>
      <c r="G280" s="482"/>
      <c r="H280" s="63"/>
      <c r="I280" s="65"/>
    </row>
    <row r="281" spans="1:9" ht="26" x14ac:dyDescent="0.35">
      <c r="A281" s="483" t="s">
        <v>2729</v>
      </c>
      <c r="B281" s="483"/>
      <c r="C281" s="484"/>
      <c r="D281" s="484"/>
      <c r="E281" s="485" t="s">
        <v>2730</v>
      </c>
      <c r="F281" s="481"/>
      <c r="G281" s="482"/>
      <c r="H281" s="63"/>
      <c r="I281" s="67"/>
    </row>
    <row r="282" spans="1:9" x14ac:dyDescent="0.35">
      <c r="A282" s="483"/>
      <c r="B282" s="483"/>
      <c r="C282" s="484"/>
      <c r="D282" s="484"/>
      <c r="E282" s="555"/>
      <c r="F282" s="481"/>
      <c r="G282" s="482"/>
      <c r="H282" s="63"/>
      <c r="I282" s="65"/>
    </row>
    <row r="283" spans="1:9" x14ac:dyDescent="0.35">
      <c r="A283" s="483"/>
      <c r="B283" s="483" t="s">
        <v>2731</v>
      </c>
      <c r="C283" s="484"/>
      <c r="D283" s="484"/>
      <c r="E283" s="555" t="s">
        <v>2935</v>
      </c>
      <c r="F283" s="481" t="s">
        <v>1764</v>
      </c>
      <c r="G283" s="482">
        <v>325</v>
      </c>
      <c r="H283" s="941"/>
      <c r="I283" s="67" t="str">
        <f>IF(G283*H283=0,"",G283*H283)</f>
        <v/>
      </c>
    </row>
    <row r="284" spans="1:9" x14ac:dyDescent="0.35">
      <c r="A284" s="483"/>
      <c r="B284" s="483"/>
      <c r="C284" s="484"/>
      <c r="D284" s="484"/>
      <c r="E284" s="555"/>
      <c r="F284" s="481"/>
      <c r="G284" s="482"/>
      <c r="H284" s="63"/>
      <c r="I284" s="65"/>
    </row>
    <row r="285" spans="1:9" x14ac:dyDescent="0.35">
      <c r="A285" s="483"/>
      <c r="B285" s="483" t="s">
        <v>2733</v>
      </c>
      <c r="C285" s="484"/>
      <c r="D285" s="484"/>
      <c r="E285" s="555" t="s">
        <v>2936</v>
      </c>
      <c r="F285" s="481" t="s">
        <v>1764</v>
      </c>
      <c r="G285" s="482">
        <v>109</v>
      </c>
      <c r="H285" s="941"/>
      <c r="I285" s="67" t="str">
        <f>IF(G285*H285=0,"",G285*H285)</f>
        <v/>
      </c>
    </row>
    <row r="286" spans="1:9" x14ac:dyDescent="0.35">
      <c r="A286" s="483"/>
      <c r="B286" s="483"/>
      <c r="C286" s="484"/>
      <c r="D286" s="484"/>
      <c r="E286" s="555"/>
      <c r="F286" s="481"/>
      <c r="G286" s="482"/>
      <c r="H286" s="63"/>
      <c r="I286" s="65"/>
    </row>
    <row r="287" spans="1:9" ht="39" x14ac:dyDescent="0.35">
      <c r="A287" s="483" t="s">
        <v>2745</v>
      </c>
      <c r="B287" s="483"/>
      <c r="C287" s="484"/>
      <c r="D287" s="484"/>
      <c r="E287" s="556" t="s">
        <v>2937</v>
      </c>
      <c r="F287" s="482"/>
      <c r="G287" s="482"/>
      <c r="H287" s="63"/>
      <c r="I287" s="65"/>
    </row>
    <row r="288" spans="1:9" x14ac:dyDescent="0.35">
      <c r="A288" s="483"/>
      <c r="B288" s="483"/>
      <c r="C288" s="484"/>
      <c r="D288" s="484"/>
      <c r="E288" s="556"/>
      <c r="F288" s="482"/>
      <c r="G288" s="482"/>
      <c r="H288" s="63"/>
      <c r="I288" s="65"/>
    </row>
    <row r="289" spans="1:10" x14ac:dyDescent="0.35">
      <c r="A289" s="483"/>
      <c r="B289" s="483" t="s">
        <v>2747</v>
      </c>
      <c r="C289" s="484"/>
      <c r="D289" s="484"/>
      <c r="E289" s="555" t="s">
        <v>2938</v>
      </c>
      <c r="F289" s="482" t="s">
        <v>660</v>
      </c>
      <c r="G289" s="482">
        <v>19</v>
      </c>
      <c r="H289" s="941"/>
      <c r="I289" s="65">
        <f>G289*H289</f>
        <v>0</v>
      </c>
      <c r="J289" s="594"/>
    </row>
    <row r="290" spans="1:10" x14ac:dyDescent="0.35">
      <c r="A290" s="483"/>
      <c r="B290" s="483"/>
      <c r="C290" s="484"/>
      <c r="D290" s="484"/>
      <c r="E290" s="485"/>
      <c r="F290" s="481"/>
      <c r="G290" s="482"/>
      <c r="H290" s="63"/>
      <c r="I290" s="65"/>
    </row>
    <row r="291" spans="1:10" x14ac:dyDescent="0.35">
      <c r="A291" s="483" t="s">
        <v>2939</v>
      </c>
      <c r="B291" s="483"/>
      <c r="C291" s="484"/>
      <c r="D291" s="484"/>
      <c r="E291" s="556" t="s">
        <v>2940</v>
      </c>
      <c r="F291" s="482"/>
      <c r="G291" s="482"/>
      <c r="H291" s="63"/>
      <c r="I291" s="65"/>
    </row>
    <row r="292" spans="1:10" x14ac:dyDescent="0.35">
      <c r="A292" s="483"/>
      <c r="B292" s="483"/>
      <c r="C292" s="484"/>
      <c r="D292" s="484"/>
      <c r="E292" s="555"/>
      <c r="F292" s="481"/>
      <c r="G292" s="482"/>
      <c r="H292" s="63"/>
      <c r="I292" s="65"/>
    </row>
    <row r="293" spans="1:10" ht="25" x14ac:dyDescent="0.35">
      <c r="A293" s="483"/>
      <c r="B293" s="483" t="s">
        <v>2941</v>
      </c>
      <c r="C293" s="484"/>
      <c r="D293" s="484"/>
      <c r="E293" s="555" t="s">
        <v>2942</v>
      </c>
      <c r="F293" s="482" t="s">
        <v>57</v>
      </c>
      <c r="G293" s="482">
        <v>30</v>
      </c>
      <c r="H293" s="941"/>
      <c r="I293" s="67" t="str">
        <f>IF(G293*H293=0,"",G293*H293)</f>
        <v/>
      </c>
    </row>
    <row r="294" spans="1:10" x14ac:dyDescent="0.35">
      <c r="A294" s="483"/>
      <c r="B294" s="483"/>
      <c r="C294" s="484"/>
      <c r="D294" s="484"/>
      <c r="E294" s="555"/>
      <c r="F294" s="481"/>
      <c r="G294" s="482"/>
      <c r="H294" s="63"/>
      <c r="I294" s="65"/>
    </row>
    <row r="295" spans="1:10" x14ac:dyDescent="0.35">
      <c r="A295" s="483"/>
      <c r="B295" s="483"/>
      <c r="C295" s="484"/>
      <c r="D295" s="484"/>
      <c r="E295" s="555"/>
      <c r="F295" s="481"/>
      <c r="G295" s="482"/>
      <c r="H295" s="63"/>
      <c r="I295" s="65"/>
    </row>
    <row r="296" spans="1:10" x14ac:dyDescent="0.35">
      <c r="A296" s="483"/>
      <c r="B296" s="483"/>
      <c r="C296" s="484"/>
      <c r="D296" s="484"/>
      <c r="E296" s="555"/>
      <c r="F296" s="481"/>
      <c r="G296" s="482"/>
      <c r="H296" s="63"/>
      <c r="I296" s="65"/>
    </row>
    <row r="297" spans="1:10" x14ac:dyDescent="0.35">
      <c r="A297" s="483"/>
      <c r="B297" s="483"/>
      <c r="C297" s="484"/>
      <c r="D297" s="484"/>
      <c r="E297" s="555"/>
      <c r="F297" s="481"/>
      <c r="G297" s="482"/>
      <c r="H297" s="63"/>
      <c r="I297" s="65"/>
    </row>
    <row r="298" spans="1:10" x14ac:dyDescent="0.35">
      <c r="A298" s="483"/>
      <c r="B298" s="483"/>
      <c r="C298" s="484"/>
      <c r="D298" s="484"/>
      <c r="E298" s="555"/>
      <c r="F298" s="481"/>
      <c r="G298" s="482"/>
      <c r="H298" s="63"/>
      <c r="I298" s="65"/>
    </row>
    <row r="299" spans="1:10" x14ac:dyDescent="0.35">
      <c r="A299" s="483"/>
      <c r="B299" s="483"/>
      <c r="C299" s="484"/>
      <c r="D299" s="484"/>
      <c r="E299" s="555"/>
      <c r="F299" s="481"/>
      <c r="G299" s="482"/>
      <c r="H299" s="63"/>
      <c r="I299" s="65"/>
    </row>
    <row r="300" spans="1:10" x14ac:dyDescent="0.35">
      <c r="A300" s="483"/>
      <c r="B300" s="483"/>
      <c r="C300" s="484"/>
      <c r="D300" s="484"/>
      <c r="E300" s="555"/>
      <c r="F300" s="481"/>
      <c r="G300" s="482"/>
      <c r="H300" s="63"/>
      <c r="I300" s="65"/>
    </row>
    <row r="301" spans="1:10" x14ac:dyDescent="0.35">
      <c r="A301" s="483"/>
      <c r="B301" s="483"/>
      <c r="C301" s="484"/>
      <c r="D301" s="484"/>
      <c r="E301" s="555"/>
      <c r="F301" s="481"/>
      <c r="G301" s="482"/>
      <c r="H301" s="63"/>
      <c r="I301" s="65"/>
    </row>
    <row r="302" spans="1:10" x14ac:dyDescent="0.35">
      <c r="A302" s="483"/>
      <c r="B302" s="483"/>
      <c r="C302" s="484"/>
      <c r="D302" s="484"/>
      <c r="E302" s="555"/>
      <c r="F302" s="481"/>
      <c r="G302" s="482"/>
      <c r="H302" s="63"/>
      <c r="I302" s="65"/>
    </row>
    <row r="303" spans="1:10" x14ac:dyDescent="0.35">
      <c r="A303" s="483"/>
      <c r="B303" s="483"/>
      <c r="C303" s="484"/>
      <c r="D303" s="484"/>
      <c r="E303" s="555"/>
      <c r="F303" s="481"/>
      <c r="G303" s="482"/>
      <c r="H303" s="63"/>
      <c r="I303" s="65"/>
    </row>
    <row r="304" spans="1:10" x14ac:dyDescent="0.35">
      <c r="A304" s="483"/>
      <c r="B304" s="483"/>
      <c r="C304" s="484"/>
      <c r="D304" s="484"/>
      <c r="E304" s="555"/>
      <c r="F304" s="481"/>
      <c r="G304" s="482"/>
      <c r="H304" s="63"/>
      <c r="I304" s="65"/>
    </row>
    <row r="305" spans="1:9" x14ac:dyDescent="0.35">
      <c r="A305" s="483"/>
      <c r="B305" s="483"/>
      <c r="C305" s="484"/>
      <c r="D305" s="484"/>
      <c r="E305" s="555"/>
      <c r="F305" s="481"/>
      <c r="G305" s="482"/>
      <c r="H305" s="63"/>
      <c r="I305" s="65"/>
    </row>
    <row r="306" spans="1:9" x14ac:dyDescent="0.35">
      <c r="A306" s="483"/>
      <c r="B306" s="483"/>
      <c r="C306" s="484"/>
      <c r="D306" s="484"/>
      <c r="E306" s="555"/>
      <c r="F306" s="481"/>
      <c r="G306" s="482"/>
      <c r="H306" s="63"/>
      <c r="I306" s="65"/>
    </row>
    <row r="307" spans="1:9" x14ac:dyDescent="0.35">
      <c r="A307" s="483"/>
      <c r="B307" s="483"/>
      <c r="C307" s="484"/>
      <c r="D307" s="484"/>
      <c r="E307" s="555"/>
      <c r="F307" s="481"/>
      <c r="G307" s="482"/>
      <c r="H307" s="63"/>
      <c r="I307" s="65"/>
    </row>
    <row r="308" spans="1:9" x14ac:dyDescent="0.35">
      <c r="A308" s="483"/>
      <c r="B308" s="483"/>
      <c r="C308" s="484"/>
      <c r="D308" s="484"/>
      <c r="E308" s="555"/>
      <c r="F308" s="481"/>
      <c r="G308" s="482"/>
      <c r="H308" s="63"/>
      <c r="I308" s="65"/>
    </row>
    <row r="309" spans="1:9" x14ac:dyDescent="0.35">
      <c r="A309" s="483"/>
      <c r="B309" s="483"/>
      <c r="C309" s="484"/>
      <c r="D309" s="484"/>
      <c r="E309" s="555"/>
      <c r="F309" s="481"/>
      <c r="G309" s="482"/>
      <c r="H309" s="63"/>
      <c r="I309" s="65"/>
    </row>
    <row r="310" spans="1:9" x14ac:dyDescent="0.35">
      <c r="A310" s="483"/>
      <c r="B310" s="483"/>
      <c r="C310" s="484"/>
      <c r="D310" s="484"/>
      <c r="E310" s="555"/>
      <c r="F310" s="481"/>
      <c r="G310" s="482"/>
      <c r="H310" s="63"/>
      <c r="I310" s="65"/>
    </row>
    <row r="311" spans="1:9" x14ac:dyDescent="0.35">
      <c r="A311" s="483"/>
      <c r="B311" s="483"/>
      <c r="C311" s="484"/>
      <c r="D311" s="484"/>
      <c r="E311" s="555"/>
      <c r="F311" s="481"/>
      <c r="G311" s="482"/>
      <c r="H311" s="63"/>
      <c r="I311" s="65"/>
    </row>
    <row r="312" spans="1:9" x14ac:dyDescent="0.35">
      <c r="A312" s="483"/>
      <c r="B312" s="483"/>
      <c r="C312" s="484"/>
      <c r="D312" s="484"/>
      <c r="E312" s="555"/>
      <c r="F312" s="481"/>
      <c r="G312" s="482"/>
      <c r="H312" s="63"/>
      <c r="I312" s="65"/>
    </row>
    <row r="313" spans="1:9" x14ac:dyDescent="0.35">
      <c r="A313" s="483"/>
      <c r="B313" s="483"/>
      <c r="C313" s="484"/>
      <c r="D313" s="484"/>
      <c r="E313" s="555"/>
      <c r="F313" s="481"/>
      <c r="G313" s="482"/>
      <c r="H313" s="63"/>
      <c r="I313" s="65"/>
    </row>
    <row r="314" spans="1:9" x14ac:dyDescent="0.35">
      <c r="A314" s="483"/>
      <c r="B314" s="483"/>
      <c r="C314" s="484"/>
      <c r="D314" s="484"/>
      <c r="E314" s="555"/>
      <c r="F314" s="481"/>
      <c r="G314" s="482"/>
      <c r="H314" s="63"/>
      <c r="I314" s="65"/>
    </row>
    <row r="315" spans="1:9" x14ac:dyDescent="0.35">
      <c r="A315" s="483"/>
      <c r="B315" s="483"/>
      <c r="C315" s="484"/>
      <c r="D315" s="484"/>
      <c r="E315" s="555"/>
      <c r="F315" s="481"/>
      <c r="G315" s="482"/>
      <c r="H315" s="63"/>
      <c r="I315" s="65"/>
    </row>
    <row r="316" spans="1:9" x14ac:dyDescent="0.35">
      <c r="A316" s="483"/>
      <c r="B316" s="483"/>
      <c r="C316" s="484"/>
      <c r="D316" s="484"/>
      <c r="E316" s="555"/>
      <c r="F316" s="481"/>
      <c r="G316" s="482"/>
      <c r="H316" s="63"/>
      <c r="I316" s="65"/>
    </row>
    <row r="317" spans="1:9" x14ac:dyDescent="0.35">
      <c r="A317" s="483"/>
      <c r="B317" s="483"/>
      <c r="C317" s="484"/>
      <c r="D317" s="484"/>
      <c r="E317" s="555"/>
      <c r="F317" s="481"/>
      <c r="G317" s="482"/>
      <c r="H317" s="63"/>
      <c r="I317" s="65"/>
    </row>
    <row r="318" spans="1:9" x14ac:dyDescent="0.35">
      <c r="A318" s="483"/>
      <c r="B318" s="483"/>
      <c r="C318" s="484"/>
      <c r="D318" s="484"/>
      <c r="E318" s="555"/>
      <c r="F318" s="481"/>
      <c r="G318" s="482"/>
      <c r="H318" s="63"/>
      <c r="I318" s="65"/>
    </row>
    <row r="319" spans="1:9" x14ac:dyDescent="0.35">
      <c r="A319" s="483"/>
      <c r="B319" s="483"/>
      <c r="C319" s="484"/>
      <c r="D319" s="484"/>
      <c r="E319" s="555"/>
      <c r="F319" s="481"/>
      <c r="G319" s="482"/>
      <c r="H319" s="63"/>
      <c r="I319" s="65"/>
    </row>
    <row r="320" spans="1:9" x14ac:dyDescent="0.35">
      <c r="A320" s="483"/>
      <c r="B320" s="483"/>
      <c r="C320" s="484"/>
      <c r="D320" s="484"/>
      <c r="E320" s="555"/>
      <c r="F320" s="481"/>
      <c r="G320" s="482"/>
      <c r="H320" s="63"/>
      <c r="I320" s="65"/>
    </row>
    <row r="321" spans="1:9" x14ac:dyDescent="0.35">
      <c r="A321" s="483"/>
      <c r="B321" s="483"/>
      <c r="C321" s="484"/>
      <c r="D321" s="484"/>
      <c r="E321" s="555"/>
      <c r="F321" s="481"/>
      <c r="G321" s="482"/>
      <c r="H321" s="63"/>
      <c r="I321" s="65"/>
    </row>
    <row r="322" spans="1:9" x14ac:dyDescent="0.35">
      <c r="A322" s="483"/>
      <c r="B322" s="483"/>
      <c r="C322" s="484"/>
      <c r="D322" s="484"/>
      <c r="E322" s="555"/>
      <c r="F322" s="481"/>
      <c r="G322" s="482"/>
      <c r="H322" s="63"/>
      <c r="I322" s="65"/>
    </row>
    <row r="323" spans="1:9" x14ac:dyDescent="0.35">
      <c r="A323" s="483"/>
      <c r="B323" s="483"/>
      <c r="C323" s="484"/>
      <c r="D323" s="484"/>
      <c r="E323" s="555"/>
      <c r="F323" s="481"/>
      <c r="G323" s="482"/>
      <c r="H323" s="63"/>
      <c r="I323" s="65"/>
    </row>
    <row r="324" spans="1:9" x14ac:dyDescent="0.35">
      <c r="A324" s="483"/>
      <c r="B324" s="483"/>
      <c r="C324" s="484"/>
      <c r="D324" s="484"/>
      <c r="E324" s="555"/>
      <c r="F324" s="481"/>
      <c r="G324" s="482"/>
      <c r="H324" s="63"/>
      <c r="I324" s="65"/>
    </row>
    <row r="325" spans="1:9" x14ac:dyDescent="0.35">
      <c r="A325" s="483"/>
      <c r="B325" s="483"/>
      <c r="C325" s="484"/>
      <c r="D325" s="484"/>
      <c r="E325" s="555"/>
      <c r="F325" s="481"/>
      <c r="G325" s="482"/>
      <c r="H325" s="63"/>
      <c r="I325" s="65"/>
    </row>
    <row r="326" spans="1:9" x14ac:dyDescent="0.35">
      <c r="A326" s="483"/>
      <c r="B326" s="483"/>
      <c r="C326" s="484"/>
      <c r="D326" s="484"/>
      <c r="E326" s="555"/>
      <c r="F326" s="481"/>
      <c r="G326" s="482"/>
      <c r="H326" s="63"/>
      <c r="I326" s="65"/>
    </row>
    <row r="327" spans="1:9" x14ac:dyDescent="0.35">
      <c r="A327" s="483"/>
      <c r="B327" s="483"/>
      <c r="C327" s="484"/>
      <c r="D327" s="484"/>
      <c r="E327" s="555"/>
      <c r="F327" s="481"/>
      <c r="G327" s="482"/>
      <c r="H327" s="63"/>
      <c r="I327" s="65"/>
    </row>
    <row r="328" spans="1:9" x14ac:dyDescent="0.35">
      <c r="A328" s="483"/>
      <c r="B328" s="483"/>
      <c r="C328" s="484"/>
      <c r="D328" s="484"/>
      <c r="E328" s="555"/>
      <c r="F328" s="481"/>
      <c r="G328" s="482"/>
      <c r="H328" s="63"/>
      <c r="I328" s="65"/>
    </row>
    <row r="329" spans="1:9" x14ac:dyDescent="0.35">
      <c r="A329" s="483"/>
      <c r="B329" s="483"/>
      <c r="C329" s="484"/>
      <c r="D329" s="484"/>
      <c r="E329" s="555"/>
      <c r="F329" s="481"/>
      <c r="G329" s="482"/>
      <c r="H329" s="63"/>
      <c r="I329" s="65"/>
    </row>
    <row r="330" spans="1:9" x14ac:dyDescent="0.35">
      <c r="A330" s="494"/>
      <c r="B330" s="494"/>
      <c r="C330" s="495"/>
      <c r="D330" s="495"/>
      <c r="E330" s="563"/>
      <c r="F330" s="497"/>
      <c r="G330" s="498"/>
      <c r="H330" s="115"/>
      <c r="I330" s="122"/>
    </row>
    <row r="331" spans="1:9" x14ac:dyDescent="0.35">
      <c r="A331" s="588" t="s">
        <v>172</v>
      </c>
      <c r="B331" s="589"/>
      <c r="C331" s="589"/>
      <c r="D331" s="589"/>
      <c r="E331" s="590"/>
      <c r="F331" s="591"/>
      <c r="G331" s="592"/>
      <c r="H331" s="593"/>
      <c r="I331" s="64">
        <f>SUM(I267:I330)</f>
        <v>0</v>
      </c>
    </row>
    <row r="332" spans="1:9" x14ac:dyDescent="0.35">
      <c r="A332" s="503" t="s">
        <v>2447</v>
      </c>
      <c r="B332" s="503"/>
      <c r="C332" s="504"/>
      <c r="D332" s="504"/>
      <c r="E332" s="505" t="s">
        <v>12</v>
      </c>
      <c r="F332" s="506" t="s">
        <v>13</v>
      </c>
      <c r="G332" s="507" t="s">
        <v>14</v>
      </c>
      <c r="H332" s="68" t="s">
        <v>15</v>
      </c>
      <c r="I332" s="68" t="s">
        <v>16</v>
      </c>
    </row>
    <row r="333" spans="1:9" x14ac:dyDescent="0.35">
      <c r="A333" s="508"/>
      <c r="B333" s="508"/>
      <c r="C333" s="509"/>
      <c r="D333" s="509"/>
      <c r="E333" s="510"/>
      <c r="F333" s="511"/>
      <c r="G333" s="512"/>
      <c r="H333" s="116"/>
      <c r="I333" s="121"/>
    </row>
    <row r="334" spans="1:9" x14ac:dyDescent="0.35">
      <c r="A334" s="526" t="s">
        <v>2448</v>
      </c>
      <c r="B334" s="483"/>
      <c r="C334" s="484"/>
      <c r="D334" s="484"/>
      <c r="E334" s="485" t="s">
        <v>2449</v>
      </c>
      <c r="F334" s="481"/>
      <c r="G334" s="482"/>
      <c r="H334" s="63"/>
      <c r="I334" s="65"/>
    </row>
    <row r="335" spans="1:9" x14ac:dyDescent="0.35">
      <c r="A335" s="483"/>
      <c r="B335" s="483"/>
      <c r="C335" s="484"/>
      <c r="D335" s="484"/>
      <c r="E335" s="555"/>
      <c r="F335" s="481"/>
      <c r="G335" s="482"/>
      <c r="H335" s="63"/>
      <c r="I335" s="65"/>
    </row>
    <row r="336" spans="1:9" x14ac:dyDescent="0.35">
      <c r="A336" s="483" t="s">
        <v>2777</v>
      </c>
      <c r="B336" s="483"/>
      <c r="C336" s="484"/>
      <c r="D336" s="484"/>
      <c r="E336" s="556" t="s">
        <v>2778</v>
      </c>
      <c r="F336" s="554"/>
      <c r="G336" s="482"/>
      <c r="H336" s="482"/>
      <c r="I336" s="65"/>
    </row>
    <row r="337" spans="1:9" x14ac:dyDescent="0.35">
      <c r="A337" s="483"/>
      <c r="B337" s="483"/>
      <c r="C337" s="484"/>
      <c r="D337" s="484"/>
      <c r="E337" s="555"/>
      <c r="F337" s="482"/>
      <c r="G337" s="482"/>
      <c r="H337" s="482"/>
      <c r="I337" s="65"/>
    </row>
    <row r="338" spans="1:9" ht="25" x14ac:dyDescent="0.35">
      <c r="A338" s="483"/>
      <c r="B338" s="483" t="s">
        <v>2779</v>
      </c>
      <c r="C338" s="484"/>
      <c r="D338" s="484"/>
      <c r="E338" s="555" t="s">
        <v>2780</v>
      </c>
      <c r="F338" s="482" t="s">
        <v>1764</v>
      </c>
      <c r="G338" s="482">
        <v>25</v>
      </c>
      <c r="H338" s="941"/>
      <c r="I338" s="67" t="str">
        <f>IF(G338*H338=0,"",G338*H338)</f>
        <v/>
      </c>
    </row>
    <row r="339" spans="1:9" x14ac:dyDescent="0.35">
      <c r="A339" s="483"/>
      <c r="B339" s="483"/>
      <c r="C339" s="484"/>
      <c r="D339" s="484"/>
      <c r="E339" s="555"/>
      <c r="F339" s="482"/>
      <c r="G339" s="482"/>
      <c r="H339" s="482"/>
      <c r="I339" s="65"/>
    </row>
    <row r="340" spans="1:9" x14ac:dyDescent="0.35">
      <c r="A340" s="483" t="s">
        <v>2783</v>
      </c>
      <c r="B340" s="483"/>
      <c r="C340" s="484"/>
      <c r="D340" s="484"/>
      <c r="E340" s="556" t="s">
        <v>2784</v>
      </c>
      <c r="F340" s="482"/>
      <c r="G340" s="482"/>
      <c r="H340" s="482"/>
      <c r="I340" s="65"/>
    </row>
    <row r="341" spans="1:9" x14ac:dyDescent="0.35">
      <c r="A341" s="483"/>
      <c r="B341" s="483"/>
      <c r="C341" s="484"/>
      <c r="D341" s="484"/>
      <c r="E341" s="556"/>
      <c r="F341" s="482"/>
      <c r="G341" s="482"/>
      <c r="H341" s="482"/>
      <c r="I341" s="65"/>
    </row>
    <row r="342" spans="1:9" ht="37.5" x14ac:dyDescent="0.35">
      <c r="A342" s="483"/>
      <c r="B342" s="483" t="s">
        <v>2785</v>
      </c>
      <c r="C342" s="484"/>
      <c r="D342" s="484"/>
      <c r="E342" s="555" t="s">
        <v>2786</v>
      </c>
      <c r="F342" s="482" t="s">
        <v>365</v>
      </c>
      <c r="G342" s="482">
        <v>8</v>
      </c>
      <c r="H342" s="941"/>
      <c r="I342" s="67" t="str">
        <f>IF(G342*H342=0,"",G342*H342)</f>
        <v/>
      </c>
    </row>
    <row r="343" spans="1:9" x14ac:dyDescent="0.35">
      <c r="A343" s="483"/>
      <c r="B343" s="483"/>
      <c r="C343" s="484"/>
      <c r="D343" s="484"/>
      <c r="E343" s="555"/>
      <c r="F343" s="482"/>
      <c r="G343" s="482"/>
      <c r="H343" s="482"/>
      <c r="I343" s="65"/>
    </row>
    <row r="344" spans="1:9" x14ac:dyDescent="0.35">
      <c r="A344" s="483"/>
      <c r="B344" s="483"/>
      <c r="C344" s="484"/>
      <c r="D344" s="484"/>
      <c r="E344" s="555"/>
      <c r="F344" s="482"/>
      <c r="G344" s="482"/>
      <c r="H344" s="482"/>
      <c r="I344" s="65"/>
    </row>
    <row r="345" spans="1:9" x14ac:dyDescent="0.35">
      <c r="A345" s="483"/>
      <c r="B345" s="483"/>
      <c r="C345" s="484"/>
      <c r="D345" s="484"/>
      <c r="E345" s="555"/>
      <c r="F345" s="482"/>
      <c r="G345" s="482"/>
      <c r="H345" s="482"/>
      <c r="I345" s="65"/>
    </row>
    <row r="346" spans="1:9" x14ac:dyDescent="0.35">
      <c r="A346" s="483"/>
      <c r="B346" s="483"/>
      <c r="C346" s="484"/>
      <c r="D346" s="484"/>
      <c r="E346" s="555"/>
      <c r="F346" s="482"/>
      <c r="G346" s="482"/>
      <c r="H346" s="482"/>
      <c r="I346" s="65"/>
    </row>
    <row r="347" spans="1:9" x14ac:dyDescent="0.35">
      <c r="A347" s="483"/>
      <c r="B347" s="483"/>
      <c r="C347" s="484"/>
      <c r="D347" s="484"/>
      <c r="E347" s="555"/>
      <c r="F347" s="482"/>
      <c r="G347" s="482"/>
      <c r="H347" s="482"/>
      <c r="I347" s="65"/>
    </row>
    <row r="348" spans="1:9" x14ac:dyDescent="0.35">
      <c r="A348" s="483"/>
      <c r="B348" s="483"/>
      <c r="C348" s="484"/>
      <c r="D348" s="484"/>
      <c r="E348" s="555"/>
      <c r="F348" s="482"/>
      <c r="G348" s="482"/>
      <c r="H348" s="482"/>
      <c r="I348" s="65"/>
    </row>
    <row r="349" spans="1:9" x14ac:dyDescent="0.35">
      <c r="A349" s="483"/>
      <c r="B349" s="483"/>
      <c r="C349" s="484"/>
      <c r="D349" s="484"/>
      <c r="E349" s="555"/>
      <c r="F349" s="482"/>
      <c r="G349" s="482"/>
      <c r="H349" s="482"/>
      <c r="I349" s="65"/>
    </row>
    <row r="350" spans="1:9" x14ac:dyDescent="0.35">
      <c r="A350" s="483"/>
      <c r="B350" s="483"/>
      <c r="C350" s="484"/>
      <c r="D350" s="484"/>
      <c r="E350" s="555"/>
      <c r="F350" s="482"/>
      <c r="G350" s="482"/>
      <c r="H350" s="482"/>
      <c r="I350" s="65"/>
    </row>
    <row r="351" spans="1:9" x14ac:dyDescent="0.35">
      <c r="A351" s="483"/>
      <c r="B351" s="483"/>
      <c r="C351" s="484"/>
      <c r="D351" s="484"/>
      <c r="E351" s="555"/>
      <c r="F351" s="482"/>
      <c r="G351" s="482"/>
      <c r="H351" s="482"/>
      <c r="I351" s="65"/>
    </row>
    <row r="352" spans="1:9" x14ac:dyDescent="0.35">
      <c r="A352" s="483"/>
      <c r="B352" s="483"/>
      <c r="C352" s="484"/>
      <c r="D352" s="484"/>
      <c r="E352" s="555"/>
      <c r="F352" s="482"/>
      <c r="G352" s="482"/>
      <c r="H352" s="482"/>
      <c r="I352" s="65"/>
    </row>
    <row r="353" spans="1:9" x14ac:dyDescent="0.35">
      <c r="A353" s="483"/>
      <c r="B353" s="483"/>
      <c r="C353" s="484"/>
      <c r="D353" s="484"/>
      <c r="E353" s="555"/>
      <c r="F353" s="482"/>
      <c r="G353" s="482"/>
      <c r="H353" s="482"/>
      <c r="I353" s="65"/>
    </row>
    <row r="354" spans="1:9" x14ac:dyDescent="0.35">
      <c r="A354" s="483"/>
      <c r="B354" s="483"/>
      <c r="C354" s="484"/>
      <c r="D354" s="484"/>
      <c r="E354" s="555"/>
      <c r="F354" s="482"/>
      <c r="G354" s="482"/>
      <c r="H354" s="482"/>
      <c r="I354" s="65"/>
    </row>
    <row r="355" spans="1:9" x14ac:dyDescent="0.35">
      <c r="A355" s="483"/>
      <c r="B355" s="483"/>
      <c r="C355" s="484"/>
      <c r="D355" s="484"/>
      <c r="E355" s="555"/>
      <c r="F355" s="482"/>
      <c r="G355" s="482"/>
      <c r="H355" s="482"/>
      <c r="I355" s="65"/>
    </row>
    <row r="356" spans="1:9" x14ac:dyDescent="0.35">
      <c r="A356" s="483"/>
      <c r="B356" s="483"/>
      <c r="C356" s="484"/>
      <c r="D356" s="484"/>
      <c r="E356" s="555"/>
      <c r="F356" s="482"/>
      <c r="G356" s="482"/>
      <c r="H356" s="482"/>
      <c r="I356" s="65"/>
    </row>
    <row r="357" spans="1:9" x14ac:dyDescent="0.35">
      <c r="A357" s="483"/>
      <c r="B357" s="483"/>
      <c r="C357" s="484"/>
      <c r="D357" s="484"/>
      <c r="E357" s="555"/>
      <c r="F357" s="482"/>
      <c r="G357" s="482"/>
      <c r="H357" s="482"/>
      <c r="I357" s="65"/>
    </row>
    <row r="358" spans="1:9" x14ac:dyDescent="0.35">
      <c r="A358" s="483"/>
      <c r="B358" s="483"/>
      <c r="C358" s="484"/>
      <c r="D358" s="484"/>
      <c r="E358" s="555"/>
      <c r="F358" s="482"/>
      <c r="G358" s="482"/>
      <c r="H358" s="482"/>
      <c r="I358" s="65"/>
    </row>
    <row r="359" spans="1:9" x14ac:dyDescent="0.35">
      <c r="A359" s="483"/>
      <c r="B359" s="483"/>
      <c r="C359" s="484"/>
      <c r="D359" s="484"/>
      <c r="E359" s="555"/>
      <c r="F359" s="482"/>
      <c r="G359" s="482"/>
      <c r="H359" s="482"/>
      <c r="I359" s="65"/>
    </row>
    <row r="360" spans="1:9" x14ac:dyDescent="0.35">
      <c r="A360" s="483"/>
      <c r="B360" s="483"/>
      <c r="C360" s="484"/>
      <c r="D360" s="484"/>
      <c r="E360" s="555"/>
      <c r="F360" s="482"/>
      <c r="G360" s="482"/>
      <c r="H360" s="482"/>
      <c r="I360" s="65"/>
    </row>
    <row r="361" spans="1:9" x14ac:dyDescent="0.35">
      <c r="A361" s="483"/>
      <c r="B361" s="483"/>
      <c r="C361" s="484"/>
      <c r="D361" s="484"/>
      <c r="E361" s="555"/>
      <c r="F361" s="482"/>
      <c r="G361" s="482"/>
      <c r="H361" s="482"/>
      <c r="I361" s="65"/>
    </row>
    <row r="362" spans="1:9" x14ac:dyDescent="0.35">
      <c r="A362" s="483"/>
      <c r="B362" s="483"/>
      <c r="C362" s="484"/>
      <c r="D362" s="484"/>
      <c r="E362" s="555"/>
      <c r="F362" s="482"/>
      <c r="G362" s="482"/>
      <c r="H362" s="482"/>
      <c r="I362" s="65"/>
    </row>
    <row r="363" spans="1:9" x14ac:dyDescent="0.35">
      <c r="A363" s="483"/>
      <c r="B363" s="483"/>
      <c r="C363" s="484"/>
      <c r="D363" s="484"/>
      <c r="E363" s="555"/>
      <c r="F363" s="482"/>
      <c r="G363" s="482"/>
      <c r="H363" s="482"/>
      <c r="I363" s="65"/>
    </row>
    <row r="364" spans="1:9" x14ac:dyDescent="0.35">
      <c r="A364" s="483"/>
      <c r="B364" s="483"/>
      <c r="C364" s="484"/>
      <c r="D364" s="484"/>
      <c r="E364" s="555"/>
      <c r="F364" s="482"/>
      <c r="G364" s="482"/>
      <c r="H364" s="482"/>
      <c r="I364" s="65"/>
    </row>
    <row r="365" spans="1:9" x14ac:dyDescent="0.35">
      <c r="A365" s="483"/>
      <c r="B365" s="483"/>
      <c r="C365" s="484"/>
      <c r="D365" s="484"/>
      <c r="E365" s="555"/>
      <c r="F365" s="482"/>
      <c r="G365" s="482"/>
      <c r="H365" s="482"/>
      <c r="I365" s="65"/>
    </row>
    <row r="366" spans="1:9" x14ac:dyDescent="0.35">
      <c r="A366" s="483"/>
      <c r="B366" s="483"/>
      <c r="C366" s="484"/>
      <c r="D366" s="484"/>
      <c r="E366" s="555"/>
      <c r="F366" s="482"/>
      <c r="G366" s="482"/>
      <c r="H366" s="482"/>
      <c r="I366" s="65"/>
    </row>
    <row r="367" spans="1:9" x14ac:dyDescent="0.35">
      <c r="A367" s="483"/>
      <c r="B367" s="483"/>
      <c r="C367" s="484"/>
      <c r="D367" s="484"/>
      <c r="E367" s="555"/>
      <c r="F367" s="482"/>
      <c r="G367" s="482"/>
      <c r="H367" s="482"/>
      <c r="I367" s="65"/>
    </row>
    <row r="368" spans="1:9" x14ac:dyDescent="0.35">
      <c r="A368" s="483"/>
      <c r="B368" s="483"/>
      <c r="C368" s="484"/>
      <c r="D368" s="484"/>
      <c r="E368" s="555"/>
      <c r="F368" s="482"/>
      <c r="G368" s="482"/>
      <c r="H368" s="482"/>
      <c r="I368" s="65"/>
    </row>
    <row r="369" spans="1:9" x14ac:dyDescent="0.35">
      <c r="A369" s="483"/>
      <c r="B369" s="483"/>
      <c r="C369" s="484"/>
      <c r="D369" s="484"/>
      <c r="E369" s="555"/>
      <c r="F369" s="482"/>
      <c r="G369" s="482"/>
      <c r="H369" s="482"/>
      <c r="I369" s="65"/>
    </row>
    <row r="370" spans="1:9" x14ac:dyDescent="0.35">
      <c r="A370" s="483"/>
      <c r="B370" s="483"/>
      <c r="C370" s="484"/>
      <c r="D370" s="484"/>
      <c r="E370" s="555"/>
      <c r="F370" s="482"/>
      <c r="G370" s="482"/>
      <c r="H370" s="482"/>
      <c r="I370" s="65"/>
    </row>
    <row r="371" spans="1:9" x14ac:dyDescent="0.35">
      <c r="A371" s="483"/>
      <c r="B371" s="483"/>
      <c r="C371" s="484"/>
      <c r="D371" s="484"/>
      <c r="E371" s="555"/>
      <c r="F371" s="482"/>
      <c r="G371" s="482"/>
      <c r="H371" s="482"/>
      <c r="I371" s="65"/>
    </row>
    <row r="372" spans="1:9" x14ac:dyDescent="0.35">
      <c r="A372" s="483"/>
      <c r="B372" s="483"/>
      <c r="C372" s="484"/>
      <c r="D372" s="484"/>
      <c r="E372" s="555"/>
      <c r="F372" s="482"/>
      <c r="G372" s="482"/>
      <c r="H372" s="482"/>
      <c r="I372" s="65"/>
    </row>
    <row r="373" spans="1:9" x14ac:dyDescent="0.35">
      <c r="A373" s="483"/>
      <c r="B373" s="483"/>
      <c r="C373" s="484"/>
      <c r="D373" s="484"/>
      <c r="E373" s="555"/>
      <c r="F373" s="482"/>
      <c r="G373" s="482"/>
      <c r="H373" s="482"/>
      <c r="I373" s="65"/>
    </row>
    <row r="374" spans="1:9" x14ac:dyDescent="0.35">
      <c r="A374" s="483"/>
      <c r="B374" s="483"/>
      <c r="C374" s="484"/>
      <c r="D374" s="484"/>
      <c r="E374" s="555"/>
      <c r="F374" s="482"/>
      <c r="G374" s="482"/>
      <c r="H374" s="482"/>
      <c r="I374" s="65"/>
    </row>
    <row r="375" spans="1:9" x14ac:dyDescent="0.35">
      <c r="A375" s="483"/>
      <c r="B375" s="483"/>
      <c r="C375" s="484"/>
      <c r="D375" s="484"/>
      <c r="E375" s="555"/>
      <c r="F375" s="482"/>
      <c r="G375" s="482"/>
      <c r="H375" s="482"/>
      <c r="I375" s="65"/>
    </row>
    <row r="376" spans="1:9" x14ac:dyDescent="0.35">
      <c r="A376" s="483"/>
      <c r="B376" s="483"/>
      <c r="C376" s="484"/>
      <c r="D376" s="484"/>
      <c r="E376" s="555"/>
      <c r="F376" s="482"/>
      <c r="G376" s="482"/>
      <c r="H376" s="482"/>
      <c r="I376" s="65"/>
    </row>
    <row r="377" spans="1:9" x14ac:dyDescent="0.35">
      <c r="A377" s="483"/>
      <c r="B377" s="483"/>
      <c r="C377" s="484"/>
      <c r="D377" s="484"/>
      <c r="E377" s="555"/>
      <c r="F377" s="482"/>
      <c r="G377" s="482"/>
      <c r="H377" s="482"/>
      <c r="I377" s="65"/>
    </row>
    <row r="378" spans="1:9" x14ac:dyDescent="0.35">
      <c r="A378" s="483"/>
      <c r="B378" s="483"/>
      <c r="C378" s="484"/>
      <c r="D378" s="484"/>
      <c r="E378" s="555"/>
      <c r="F378" s="482"/>
      <c r="G378" s="482"/>
      <c r="H378" s="482"/>
      <c r="I378" s="65"/>
    </row>
    <row r="379" spans="1:9" x14ac:dyDescent="0.35">
      <c r="A379" s="483"/>
      <c r="B379" s="483"/>
      <c r="C379" s="484"/>
      <c r="D379" s="484"/>
      <c r="E379" s="555"/>
      <c r="F379" s="482"/>
      <c r="G379" s="482"/>
      <c r="H379" s="482"/>
      <c r="I379" s="65"/>
    </row>
    <row r="380" spans="1:9" x14ac:dyDescent="0.35">
      <c r="A380" s="483"/>
      <c r="B380" s="483"/>
      <c r="C380" s="484"/>
      <c r="D380" s="484"/>
      <c r="E380" s="555"/>
      <c r="F380" s="482"/>
      <c r="G380" s="482"/>
      <c r="H380" s="482"/>
      <c r="I380" s="65"/>
    </row>
    <row r="381" spans="1:9" x14ac:dyDescent="0.35">
      <c r="A381" s="483"/>
      <c r="B381" s="483"/>
      <c r="C381" s="484"/>
      <c r="D381" s="484"/>
      <c r="E381" s="555"/>
      <c r="F381" s="482"/>
      <c r="G381" s="482"/>
      <c r="H381" s="482"/>
      <c r="I381" s="65"/>
    </row>
    <row r="382" spans="1:9" x14ac:dyDescent="0.35">
      <c r="A382" s="483"/>
      <c r="B382" s="483"/>
      <c r="C382" s="484"/>
      <c r="D382" s="484"/>
      <c r="E382" s="555"/>
      <c r="F382" s="482"/>
      <c r="G382" s="482"/>
      <c r="H382" s="482"/>
      <c r="I382" s="65"/>
    </row>
    <row r="383" spans="1:9" x14ac:dyDescent="0.35">
      <c r="A383" s="483"/>
      <c r="B383" s="483"/>
      <c r="C383" s="484"/>
      <c r="D383" s="484"/>
      <c r="E383" s="555"/>
      <c r="F383" s="482"/>
      <c r="G383" s="482"/>
      <c r="H383" s="482"/>
      <c r="I383" s="65"/>
    </row>
    <row r="384" spans="1:9" x14ac:dyDescent="0.35">
      <c r="A384" s="483"/>
      <c r="B384" s="483"/>
      <c r="C384" s="484"/>
      <c r="D384" s="484"/>
      <c r="E384" s="555"/>
      <c r="F384" s="482"/>
      <c r="G384" s="482"/>
      <c r="H384" s="482"/>
      <c r="I384" s="65"/>
    </row>
    <row r="385" spans="1:9" x14ac:dyDescent="0.35">
      <c r="A385" s="483"/>
      <c r="B385" s="483"/>
      <c r="C385" s="484"/>
      <c r="D385" s="484"/>
      <c r="E385" s="555"/>
      <c r="F385" s="482"/>
      <c r="G385" s="482"/>
      <c r="H385" s="482"/>
      <c r="I385" s="65"/>
    </row>
    <row r="386" spans="1:9" x14ac:dyDescent="0.35">
      <c r="A386" s="483"/>
      <c r="B386" s="483"/>
      <c r="C386" s="484"/>
      <c r="D386" s="484"/>
      <c r="E386" s="555"/>
      <c r="F386" s="482"/>
      <c r="G386" s="482"/>
      <c r="H386" s="482"/>
      <c r="I386" s="65"/>
    </row>
    <row r="387" spans="1:9" x14ac:dyDescent="0.35">
      <c r="A387" s="483"/>
      <c r="B387" s="483"/>
      <c r="C387" s="484"/>
      <c r="D387" s="484"/>
      <c r="E387" s="555"/>
      <c r="F387" s="482"/>
      <c r="G387" s="482"/>
      <c r="H387" s="482"/>
      <c r="I387" s="65"/>
    </row>
    <row r="388" spans="1:9" x14ac:dyDescent="0.35">
      <c r="A388" s="483"/>
      <c r="B388" s="483"/>
      <c r="C388" s="484"/>
      <c r="D388" s="484"/>
      <c r="E388" s="555"/>
      <c r="F388" s="482"/>
      <c r="G388" s="482"/>
      <c r="H388" s="482"/>
      <c r="I388" s="65"/>
    </row>
    <row r="389" spans="1:9" x14ac:dyDescent="0.35">
      <c r="A389" s="483"/>
      <c r="B389" s="483"/>
      <c r="C389" s="484"/>
      <c r="D389" s="484"/>
      <c r="E389" s="555"/>
      <c r="F389" s="482"/>
      <c r="G389" s="482"/>
      <c r="H389" s="482"/>
      <c r="I389" s="65"/>
    </row>
    <row r="390" spans="1:9" x14ac:dyDescent="0.35">
      <c r="A390" s="483"/>
      <c r="B390" s="483"/>
      <c r="C390" s="484"/>
      <c r="D390" s="484"/>
      <c r="E390" s="555"/>
      <c r="F390" s="482"/>
      <c r="G390" s="482"/>
      <c r="H390" s="482"/>
      <c r="I390" s="65"/>
    </row>
    <row r="391" spans="1:9" x14ac:dyDescent="0.35">
      <c r="A391" s="483"/>
      <c r="B391" s="483"/>
      <c r="C391" s="484"/>
      <c r="D391" s="484"/>
      <c r="E391" s="555"/>
      <c r="F391" s="482"/>
      <c r="G391" s="482"/>
      <c r="H391" s="482"/>
      <c r="I391" s="65"/>
    </row>
    <row r="392" spans="1:9" x14ac:dyDescent="0.35">
      <c r="A392" s="483"/>
      <c r="B392" s="483"/>
      <c r="C392" s="484"/>
      <c r="D392" s="484"/>
      <c r="E392" s="555"/>
      <c r="F392" s="482"/>
      <c r="G392" s="482"/>
      <c r="H392" s="482"/>
      <c r="I392" s="65"/>
    </row>
    <row r="393" spans="1:9" x14ac:dyDescent="0.35">
      <c r="A393" s="483"/>
      <c r="B393" s="483"/>
      <c r="C393" s="484"/>
      <c r="D393" s="484"/>
      <c r="E393" s="555"/>
      <c r="F393" s="482"/>
      <c r="G393" s="482"/>
      <c r="H393" s="482"/>
      <c r="I393" s="65"/>
    </row>
    <row r="394" spans="1:9" x14ac:dyDescent="0.35">
      <c r="A394" s="483"/>
      <c r="B394" s="483"/>
      <c r="C394" s="484"/>
      <c r="D394" s="484"/>
      <c r="E394" s="555"/>
      <c r="F394" s="482"/>
      <c r="G394" s="482"/>
      <c r="H394" s="482"/>
      <c r="I394" s="65"/>
    </row>
    <row r="395" spans="1:9" x14ac:dyDescent="0.35">
      <c r="A395" s="483"/>
      <c r="B395" s="483"/>
      <c r="C395" s="484"/>
      <c r="D395" s="484"/>
      <c r="E395" s="555"/>
      <c r="F395" s="482"/>
      <c r="G395" s="482"/>
      <c r="H395" s="482"/>
      <c r="I395" s="65"/>
    </row>
    <row r="396" spans="1:9" x14ac:dyDescent="0.35">
      <c r="A396" s="483"/>
      <c r="B396" s="483"/>
      <c r="C396" s="484"/>
      <c r="D396" s="484"/>
      <c r="E396" s="555"/>
      <c r="F396" s="482"/>
      <c r="G396" s="482"/>
      <c r="H396" s="482"/>
      <c r="I396" s="65"/>
    </row>
    <row r="397" spans="1:9" x14ac:dyDescent="0.35">
      <c r="A397" s="494"/>
      <c r="B397" s="494"/>
      <c r="C397" s="495"/>
      <c r="D397" s="495"/>
      <c r="E397" s="563"/>
      <c r="F397" s="498"/>
      <c r="G397" s="498"/>
      <c r="H397" s="498"/>
      <c r="I397" s="122"/>
    </row>
    <row r="398" spans="1:9" x14ac:dyDescent="0.35">
      <c r="A398" s="588" t="s">
        <v>172</v>
      </c>
      <c r="B398" s="589"/>
      <c r="C398" s="589"/>
      <c r="D398" s="589"/>
      <c r="E398" s="590"/>
      <c r="F398" s="591"/>
      <c r="G398" s="592"/>
      <c r="H398" s="593"/>
      <c r="I398" s="64">
        <f>SUM(I334:I397)</f>
        <v>0</v>
      </c>
    </row>
    <row r="399" spans="1:9" x14ac:dyDescent="0.35">
      <c r="A399" s="503" t="s">
        <v>2447</v>
      </c>
      <c r="B399" s="503"/>
      <c r="C399" s="504"/>
      <c r="D399" s="504"/>
      <c r="E399" s="505" t="s">
        <v>12</v>
      </c>
      <c r="F399" s="506" t="s">
        <v>13</v>
      </c>
      <c r="G399" s="507" t="s">
        <v>14</v>
      </c>
      <c r="H399" s="68" t="s">
        <v>15</v>
      </c>
      <c r="I399" s="68" t="s">
        <v>16</v>
      </c>
    </row>
    <row r="400" spans="1:9" x14ac:dyDescent="0.35">
      <c r="A400" s="508"/>
      <c r="B400" s="508"/>
      <c r="C400" s="509"/>
      <c r="D400" s="509"/>
      <c r="E400" s="562"/>
      <c r="F400" s="512"/>
      <c r="G400" s="512"/>
      <c r="H400" s="512"/>
      <c r="I400" s="121"/>
    </row>
    <row r="401" spans="1:9" x14ac:dyDescent="0.35">
      <c r="A401" s="526" t="s">
        <v>2457</v>
      </c>
      <c r="B401" s="483"/>
      <c r="C401" s="484"/>
      <c r="D401" s="484"/>
      <c r="E401" s="485" t="s">
        <v>2458</v>
      </c>
      <c r="F401" s="482"/>
      <c r="G401" s="482"/>
      <c r="H401" s="482"/>
      <c r="I401" s="65"/>
    </row>
    <row r="402" spans="1:9" x14ac:dyDescent="0.35">
      <c r="A402" s="483"/>
      <c r="B402" s="483"/>
      <c r="C402" s="484"/>
      <c r="D402" s="484"/>
      <c r="E402" s="555"/>
      <c r="F402" s="482"/>
      <c r="G402" s="482"/>
      <c r="H402" s="482"/>
      <c r="I402" s="65"/>
    </row>
    <row r="403" spans="1:9" x14ac:dyDescent="0.35">
      <c r="A403" s="483" t="s">
        <v>2806</v>
      </c>
      <c r="B403" s="483"/>
      <c r="C403" s="484"/>
      <c r="D403" s="484"/>
      <c r="E403" s="485" t="s">
        <v>2807</v>
      </c>
      <c r="F403" s="482"/>
      <c r="G403" s="482"/>
      <c r="H403" s="63"/>
      <c r="I403" s="65"/>
    </row>
    <row r="404" spans="1:9" x14ac:dyDescent="0.35">
      <c r="A404" s="483"/>
      <c r="B404" s="483"/>
      <c r="C404" s="484"/>
      <c r="D404" s="484"/>
      <c r="E404" s="485"/>
      <c r="F404" s="482"/>
      <c r="G404" s="482"/>
      <c r="H404" s="63"/>
      <c r="I404" s="65"/>
    </row>
    <row r="405" spans="1:9" ht="25" x14ac:dyDescent="0.35">
      <c r="A405" s="483"/>
      <c r="B405" s="483" t="s">
        <v>2808</v>
      </c>
      <c r="C405" s="484"/>
      <c r="D405" s="484"/>
      <c r="E405" s="555" t="s">
        <v>2809</v>
      </c>
      <c r="F405" s="482" t="s">
        <v>57</v>
      </c>
      <c r="G405" s="482">
        <v>3</v>
      </c>
      <c r="H405" s="941"/>
      <c r="I405" s="67" t="str">
        <f>IF(G405*H405=0,"",G405*H405)</f>
        <v/>
      </c>
    </row>
    <row r="406" spans="1:9" x14ac:dyDescent="0.35">
      <c r="A406" s="483"/>
      <c r="B406" s="483"/>
      <c r="C406" s="484"/>
      <c r="D406" s="484"/>
      <c r="E406" s="555"/>
      <c r="F406" s="482"/>
      <c r="G406" s="482"/>
      <c r="H406" s="63"/>
      <c r="I406" s="65"/>
    </row>
    <row r="407" spans="1:9" x14ac:dyDescent="0.35">
      <c r="A407" s="483"/>
      <c r="B407" s="483" t="s">
        <v>2943</v>
      </c>
      <c r="C407" s="484"/>
      <c r="D407" s="484"/>
      <c r="E407" s="555" t="s">
        <v>2944</v>
      </c>
      <c r="F407" s="482" t="s">
        <v>57</v>
      </c>
      <c r="G407" s="482">
        <v>1</v>
      </c>
      <c r="H407" s="941"/>
      <c r="I407" s="65">
        <f t="shared" ref="I407" si="0">G407*H407</f>
        <v>0</v>
      </c>
    </row>
    <row r="408" spans="1:9" x14ac:dyDescent="0.35">
      <c r="A408" s="483"/>
      <c r="B408" s="483"/>
      <c r="C408" s="484"/>
      <c r="D408" s="484"/>
      <c r="E408" s="555"/>
      <c r="F408" s="482"/>
      <c r="G408" s="482"/>
      <c r="H408" s="63"/>
      <c r="I408" s="65"/>
    </row>
    <row r="409" spans="1:9" x14ac:dyDescent="0.35">
      <c r="A409" s="483" t="s">
        <v>2810</v>
      </c>
      <c r="B409" s="483"/>
      <c r="C409" s="484"/>
      <c r="D409" s="484"/>
      <c r="E409" s="485" t="s">
        <v>2811</v>
      </c>
      <c r="F409" s="482"/>
      <c r="G409" s="482"/>
      <c r="H409" s="63"/>
      <c r="I409" s="65"/>
    </row>
    <row r="410" spans="1:9" x14ac:dyDescent="0.35">
      <c r="A410" s="483"/>
      <c r="B410" s="483"/>
      <c r="C410" s="484"/>
      <c r="D410" s="484"/>
      <c r="E410" s="485"/>
      <c r="F410" s="482"/>
      <c r="G410" s="482"/>
      <c r="H410" s="63"/>
      <c r="I410" s="65"/>
    </row>
    <row r="411" spans="1:9" x14ac:dyDescent="0.35">
      <c r="A411" s="483"/>
      <c r="B411" s="483" t="s">
        <v>2812</v>
      </c>
      <c r="C411" s="484"/>
      <c r="D411" s="484"/>
      <c r="E411" s="555" t="s">
        <v>2813</v>
      </c>
      <c r="F411" s="482"/>
      <c r="G411" s="482"/>
      <c r="H411" s="63"/>
      <c r="I411" s="65"/>
    </row>
    <row r="412" spans="1:9" x14ac:dyDescent="0.35">
      <c r="A412" s="483"/>
      <c r="B412" s="483"/>
      <c r="C412" s="484"/>
      <c r="D412" s="484"/>
      <c r="E412" s="555"/>
      <c r="F412" s="482"/>
      <c r="G412" s="482"/>
      <c r="H412" s="63"/>
      <c r="I412" s="65"/>
    </row>
    <row r="413" spans="1:9" x14ac:dyDescent="0.35">
      <c r="A413" s="483"/>
      <c r="B413" s="483"/>
      <c r="C413" s="484" t="s">
        <v>41</v>
      </c>
      <c r="D413" s="484"/>
      <c r="E413" s="555" t="s">
        <v>2945</v>
      </c>
      <c r="F413" s="482" t="s">
        <v>365</v>
      </c>
      <c r="G413" s="482">
        <v>10</v>
      </c>
      <c r="H413" s="941"/>
      <c r="I413" s="67" t="str">
        <f>IF(G413*H413=0,"",G413*H413)</f>
        <v/>
      </c>
    </row>
    <row r="414" spans="1:9" x14ac:dyDescent="0.35">
      <c r="A414" s="483"/>
      <c r="B414" s="483"/>
      <c r="C414" s="484"/>
      <c r="D414" s="484"/>
      <c r="E414" s="555"/>
      <c r="F414" s="482"/>
      <c r="G414" s="482"/>
      <c r="H414" s="63"/>
      <c r="I414" s="67"/>
    </row>
    <row r="415" spans="1:9" ht="65" x14ac:dyDescent="0.35">
      <c r="A415" s="483" t="s">
        <v>2815</v>
      </c>
      <c r="B415" s="483" t="s">
        <v>2815</v>
      </c>
      <c r="C415" s="484"/>
      <c r="D415" s="484"/>
      <c r="E415" s="485" t="s">
        <v>2946</v>
      </c>
      <c r="F415" s="482" t="s">
        <v>365</v>
      </c>
      <c r="G415" s="482">
        <v>80</v>
      </c>
      <c r="H415" s="941"/>
      <c r="I415" s="67" t="str">
        <f>IF(G415*H415=0,"",G415*H415)</f>
        <v/>
      </c>
    </row>
    <row r="416" spans="1:9" x14ac:dyDescent="0.35">
      <c r="A416" s="483"/>
      <c r="B416" s="483"/>
      <c r="C416" s="484"/>
      <c r="D416" s="484"/>
      <c r="E416" s="485"/>
      <c r="F416" s="482"/>
      <c r="G416" s="482"/>
      <c r="H416" s="63"/>
      <c r="I416" s="65"/>
    </row>
    <row r="417" spans="1:9" x14ac:dyDescent="0.35">
      <c r="A417" s="483" t="s">
        <v>2817</v>
      </c>
      <c r="B417" s="483"/>
      <c r="C417" s="484"/>
      <c r="D417" s="484"/>
      <c r="E417" s="485" t="s">
        <v>2818</v>
      </c>
      <c r="F417" s="482"/>
      <c r="G417" s="482"/>
      <c r="H417" s="63"/>
      <c r="I417" s="65"/>
    </row>
    <row r="418" spans="1:9" x14ac:dyDescent="0.35">
      <c r="A418" s="483"/>
      <c r="B418" s="483"/>
      <c r="C418" s="484"/>
      <c r="D418" s="484"/>
      <c r="E418" s="485"/>
      <c r="F418" s="482"/>
      <c r="G418" s="482"/>
      <c r="H418" s="63"/>
      <c r="I418" s="65"/>
    </row>
    <row r="419" spans="1:9" ht="37.5" x14ac:dyDescent="0.35">
      <c r="A419" s="483"/>
      <c r="B419" s="483" t="s">
        <v>2819</v>
      </c>
      <c r="C419" s="484"/>
      <c r="D419" s="484"/>
      <c r="E419" s="555" t="s">
        <v>2947</v>
      </c>
      <c r="F419" s="482" t="s">
        <v>365</v>
      </c>
      <c r="G419" s="482">
        <v>33</v>
      </c>
      <c r="H419" s="941"/>
      <c r="I419" s="67" t="str">
        <f>IF(G419*H419=0,"",G419*H419)</f>
        <v/>
      </c>
    </row>
    <row r="420" spans="1:9" x14ac:dyDescent="0.35">
      <c r="A420" s="483"/>
      <c r="B420" s="483"/>
      <c r="C420" s="484"/>
      <c r="D420" s="484"/>
      <c r="E420" s="555"/>
      <c r="F420" s="482"/>
      <c r="G420" s="482"/>
      <c r="H420" s="482"/>
      <c r="I420" s="65"/>
    </row>
    <row r="421" spans="1:9" ht="26" x14ac:dyDescent="0.35">
      <c r="A421" s="483" t="s">
        <v>2948</v>
      </c>
      <c r="B421" s="483"/>
      <c r="C421" s="484"/>
      <c r="D421" s="484"/>
      <c r="E421" s="485" t="s">
        <v>2949</v>
      </c>
      <c r="F421" s="482"/>
      <c r="G421" s="482"/>
      <c r="H421" s="482"/>
      <c r="I421" s="65"/>
    </row>
    <row r="422" spans="1:9" x14ac:dyDescent="0.35">
      <c r="A422" s="483"/>
      <c r="B422" s="483"/>
      <c r="C422" s="484"/>
      <c r="D422" s="484"/>
      <c r="E422" s="555"/>
      <c r="F422" s="482"/>
      <c r="G422" s="482"/>
      <c r="H422" s="482"/>
      <c r="I422" s="65"/>
    </row>
    <row r="423" spans="1:9" x14ac:dyDescent="0.35">
      <c r="A423" s="483"/>
      <c r="B423" s="483"/>
      <c r="C423" s="484" t="s">
        <v>41</v>
      </c>
      <c r="D423" s="484"/>
      <c r="E423" s="555" t="s">
        <v>2950</v>
      </c>
      <c r="F423" s="482" t="s">
        <v>365</v>
      </c>
      <c r="G423" s="482">
        <v>28</v>
      </c>
      <c r="H423" s="941"/>
      <c r="I423" s="67" t="str">
        <f>IF(G423*H423=0,"",G423*H423)</f>
        <v/>
      </c>
    </row>
    <row r="424" spans="1:9" x14ac:dyDescent="0.35">
      <c r="A424" s="483"/>
      <c r="B424" s="483"/>
      <c r="C424" s="484"/>
      <c r="D424" s="484"/>
      <c r="E424" s="555"/>
      <c r="F424" s="482"/>
      <c r="G424" s="482"/>
      <c r="H424" s="482"/>
      <c r="I424" s="65"/>
    </row>
    <row r="425" spans="1:9" x14ac:dyDescent="0.35">
      <c r="A425" s="483"/>
      <c r="B425" s="483"/>
      <c r="C425" s="484"/>
      <c r="D425" s="484"/>
      <c r="E425" s="555"/>
      <c r="F425" s="482"/>
      <c r="G425" s="482"/>
      <c r="H425" s="482"/>
      <c r="I425" s="65"/>
    </row>
    <row r="426" spans="1:9" x14ac:dyDescent="0.35">
      <c r="A426" s="483"/>
      <c r="B426" s="483"/>
      <c r="C426" s="484"/>
      <c r="D426" s="484"/>
      <c r="E426" s="555"/>
      <c r="F426" s="482"/>
      <c r="G426" s="482"/>
      <c r="H426" s="482"/>
      <c r="I426" s="65"/>
    </row>
    <row r="427" spans="1:9" x14ac:dyDescent="0.35">
      <c r="A427" s="483"/>
      <c r="B427" s="483"/>
      <c r="C427" s="484"/>
      <c r="D427" s="484"/>
      <c r="E427" s="555"/>
      <c r="F427" s="482"/>
      <c r="G427" s="482"/>
      <c r="H427" s="482"/>
      <c r="I427" s="65"/>
    </row>
    <row r="428" spans="1:9" x14ac:dyDescent="0.35">
      <c r="A428" s="483"/>
      <c r="B428" s="483"/>
      <c r="C428" s="484"/>
      <c r="D428" s="484"/>
      <c r="E428" s="555"/>
      <c r="F428" s="482"/>
      <c r="G428" s="482"/>
      <c r="H428" s="482"/>
      <c r="I428" s="65"/>
    </row>
    <row r="429" spans="1:9" x14ac:dyDescent="0.35">
      <c r="A429" s="483"/>
      <c r="B429" s="483"/>
      <c r="C429" s="484"/>
      <c r="D429" s="484"/>
      <c r="E429" s="555"/>
      <c r="F429" s="482"/>
      <c r="G429" s="482"/>
      <c r="H429" s="482"/>
      <c r="I429" s="65"/>
    </row>
    <row r="430" spans="1:9" x14ac:dyDescent="0.35">
      <c r="A430" s="483"/>
      <c r="B430" s="483"/>
      <c r="C430" s="484"/>
      <c r="D430" s="484"/>
      <c r="E430" s="555"/>
      <c r="F430" s="482"/>
      <c r="G430" s="482"/>
      <c r="H430" s="482"/>
      <c r="I430" s="65"/>
    </row>
    <row r="431" spans="1:9" x14ac:dyDescent="0.35">
      <c r="A431" s="483"/>
      <c r="B431" s="483"/>
      <c r="C431" s="484"/>
      <c r="D431" s="484"/>
      <c r="E431" s="555"/>
      <c r="F431" s="482"/>
      <c r="G431" s="482"/>
      <c r="H431" s="482"/>
      <c r="I431" s="65"/>
    </row>
    <row r="432" spans="1:9" x14ac:dyDescent="0.35">
      <c r="A432" s="483"/>
      <c r="B432" s="483"/>
      <c r="C432" s="484"/>
      <c r="D432" s="484"/>
      <c r="E432" s="555"/>
      <c r="F432" s="482"/>
      <c r="G432" s="482"/>
      <c r="H432" s="482"/>
      <c r="I432" s="65"/>
    </row>
    <row r="433" spans="1:9" x14ac:dyDescent="0.35">
      <c r="A433" s="483"/>
      <c r="B433" s="483"/>
      <c r="C433" s="484"/>
      <c r="D433" s="484"/>
      <c r="E433" s="555"/>
      <c r="F433" s="482"/>
      <c r="G433" s="482"/>
      <c r="H433" s="482"/>
      <c r="I433" s="65"/>
    </row>
    <row r="434" spans="1:9" x14ac:dyDescent="0.35">
      <c r="A434" s="483"/>
      <c r="B434" s="483"/>
      <c r="C434" s="484"/>
      <c r="D434" s="484"/>
      <c r="E434" s="555"/>
      <c r="F434" s="482"/>
      <c r="G434" s="482"/>
      <c r="H434" s="482"/>
      <c r="I434" s="65"/>
    </row>
    <row r="435" spans="1:9" x14ac:dyDescent="0.35">
      <c r="A435" s="483"/>
      <c r="B435" s="483"/>
      <c r="C435" s="484"/>
      <c r="D435" s="484"/>
      <c r="E435" s="555"/>
      <c r="F435" s="482"/>
      <c r="G435" s="482"/>
      <c r="H435" s="482"/>
      <c r="I435" s="65"/>
    </row>
    <row r="436" spans="1:9" x14ac:dyDescent="0.35">
      <c r="A436" s="483"/>
      <c r="B436" s="483"/>
      <c r="C436" s="484"/>
      <c r="D436" s="484"/>
      <c r="E436" s="555"/>
      <c r="F436" s="482"/>
      <c r="G436" s="482"/>
      <c r="H436" s="482"/>
      <c r="I436" s="65"/>
    </row>
    <row r="437" spans="1:9" x14ac:dyDescent="0.35">
      <c r="A437" s="483"/>
      <c r="B437" s="483"/>
      <c r="C437" s="484"/>
      <c r="D437" s="484"/>
      <c r="E437" s="555"/>
      <c r="F437" s="482"/>
      <c r="G437" s="482"/>
      <c r="H437" s="482"/>
      <c r="I437" s="65"/>
    </row>
    <row r="438" spans="1:9" x14ac:dyDescent="0.35">
      <c r="A438" s="483"/>
      <c r="B438" s="483"/>
      <c r="C438" s="484"/>
      <c r="D438" s="484"/>
      <c r="E438" s="555"/>
      <c r="F438" s="482"/>
      <c r="G438" s="482"/>
      <c r="H438" s="482"/>
      <c r="I438" s="65"/>
    </row>
    <row r="439" spans="1:9" x14ac:dyDescent="0.35">
      <c r="A439" s="483"/>
      <c r="B439" s="483"/>
      <c r="C439" s="484"/>
      <c r="D439" s="484"/>
      <c r="E439" s="555"/>
      <c r="F439" s="482"/>
      <c r="G439" s="482"/>
      <c r="H439" s="482"/>
      <c r="I439" s="65"/>
    </row>
    <row r="440" spans="1:9" x14ac:dyDescent="0.35">
      <c r="A440" s="483"/>
      <c r="B440" s="483"/>
      <c r="C440" s="484"/>
      <c r="D440" s="484"/>
      <c r="E440" s="555"/>
      <c r="F440" s="482"/>
      <c r="G440" s="482"/>
      <c r="H440" s="482"/>
      <c r="I440" s="65"/>
    </row>
    <row r="441" spans="1:9" x14ac:dyDescent="0.35">
      <c r="A441" s="483"/>
      <c r="B441" s="483"/>
      <c r="C441" s="484"/>
      <c r="D441" s="484"/>
      <c r="E441" s="555"/>
      <c r="F441" s="482"/>
      <c r="G441" s="482"/>
      <c r="H441" s="482"/>
      <c r="I441" s="65"/>
    </row>
    <row r="442" spans="1:9" x14ac:dyDescent="0.35">
      <c r="A442" s="483"/>
      <c r="B442" s="483"/>
      <c r="C442" s="484"/>
      <c r="D442" s="484"/>
      <c r="E442" s="555"/>
      <c r="F442" s="482"/>
      <c r="G442" s="482"/>
      <c r="H442" s="482"/>
      <c r="I442" s="65"/>
    </row>
    <row r="443" spans="1:9" x14ac:dyDescent="0.35">
      <c r="A443" s="483"/>
      <c r="B443" s="483"/>
      <c r="C443" s="484"/>
      <c r="D443" s="484"/>
      <c r="E443" s="555"/>
      <c r="F443" s="482"/>
      <c r="G443" s="482"/>
      <c r="H443" s="482"/>
      <c r="I443" s="65"/>
    </row>
    <row r="444" spans="1:9" x14ac:dyDescent="0.35">
      <c r="A444" s="483"/>
      <c r="B444" s="483"/>
      <c r="C444" s="484"/>
      <c r="D444" s="484"/>
      <c r="E444" s="555"/>
      <c r="F444" s="482"/>
      <c r="G444" s="482"/>
      <c r="H444" s="482"/>
      <c r="I444" s="65"/>
    </row>
    <row r="445" spans="1:9" x14ac:dyDescent="0.35">
      <c r="A445" s="483"/>
      <c r="B445" s="483"/>
      <c r="C445" s="484"/>
      <c r="D445" s="484"/>
      <c r="E445" s="555"/>
      <c r="F445" s="482"/>
      <c r="G445" s="482"/>
      <c r="H445" s="482"/>
      <c r="I445" s="65"/>
    </row>
    <row r="446" spans="1:9" x14ac:dyDescent="0.35">
      <c r="A446" s="483"/>
      <c r="B446" s="483"/>
      <c r="C446" s="484"/>
      <c r="D446" s="484"/>
      <c r="E446" s="555"/>
      <c r="F446" s="482"/>
      <c r="G446" s="482"/>
      <c r="H446" s="482"/>
      <c r="I446" s="65"/>
    </row>
    <row r="447" spans="1:9" x14ac:dyDescent="0.35">
      <c r="A447" s="483"/>
      <c r="B447" s="483"/>
      <c r="C447" s="484"/>
      <c r="D447" s="484"/>
      <c r="E447" s="555"/>
      <c r="F447" s="482"/>
      <c r="G447" s="482"/>
      <c r="H447" s="482"/>
      <c r="I447" s="65"/>
    </row>
    <row r="448" spans="1:9" x14ac:dyDescent="0.35">
      <c r="A448" s="483"/>
      <c r="B448" s="483"/>
      <c r="C448" s="484"/>
      <c r="D448" s="484"/>
      <c r="E448" s="555"/>
      <c r="F448" s="482"/>
      <c r="G448" s="482"/>
      <c r="H448" s="482"/>
      <c r="I448" s="65"/>
    </row>
    <row r="449" spans="1:9" x14ac:dyDescent="0.35">
      <c r="A449" s="483"/>
      <c r="B449" s="483"/>
      <c r="C449" s="484"/>
      <c r="D449" s="484"/>
      <c r="E449" s="555"/>
      <c r="F449" s="482"/>
      <c r="G449" s="482"/>
      <c r="H449" s="482"/>
      <c r="I449" s="65"/>
    </row>
    <row r="450" spans="1:9" x14ac:dyDescent="0.35">
      <c r="A450" s="483"/>
      <c r="B450" s="483"/>
      <c r="C450" s="484"/>
      <c r="D450" s="484"/>
      <c r="E450" s="555"/>
      <c r="F450" s="482"/>
      <c r="G450" s="482"/>
      <c r="H450" s="482"/>
      <c r="I450" s="65"/>
    </row>
    <row r="451" spans="1:9" x14ac:dyDescent="0.35">
      <c r="A451" s="483"/>
      <c r="B451" s="483"/>
      <c r="C451" s="484"/>
      <c r="D451" s="484"/>
      <c r="E451" s="555"/>
      <c r="F451" s="482"/>
      <c r="G451" s="482"/>
      <c r="H451" s="482"/>
      <c r="I451" s="65"/>
    </row>
    <row r="452" spans="1:9" x14ac:dyDescent="0.35">
      <c r="A452" s="483"/>
      <c r="B452" s="483"/>
      <c r="C452" s="484"/>
      <c r="D452" s="484"/>
      <c r="E452" s="555"/>
      <c r="F452" s="482"/>
      <c r="G452" s="482"/>
      <c r="H452" s="482"/>
      <c r="I452" s="65"/>
    </row>
    <row r="453" spans="1:9" x14ac:dyDescent="0.35">
      <c r="A453" s="483"/>
      <c r="B453" s="483"/>
      <c r="C453" s="484"/>
      <c r="D453" s="484"/>
      <c r="E453" s="555"/>
      <c r="F453" s="482"/>
      <c r="G453" s="482"/>
      <c r="H453" s="482"/>
      <c r="I453" s="65"/>
    </row>
    <row r="454" spans="1:9" x14ac:dyDescent="0.35">
      <c r="A454" s="483"/>
      <c r="B454" s="483"/>
      <c r="C454" s="484"/>
      <c r="D454" s="484"/>
      <c r="E454" s="555"/>
      <c r="F454" s="482"/>
      <c r="G454" s="482"/>
      <c r="H454" s="482"/>
      <c r="I454" s="65"/>
    </row>
    <row r="455" spans="1:9" x14ac:dyDescent="0.35">
      <c r="A455" s="483"/>
      <c r="B455" s="483"/>
      <c r="C455" s="484"/>
      <c r="D455" s="484"/>
      <c r="E455" s="555"/>
      <c r="F455" s="482"/>
      <c r="G455" s="482"/>
      <c r="H455" s="482"/>
      <c r="I455" s="65"/>
    </row>
    <row r="456" spans="1:9" x14ac:dyDescent="0.35">
      <c r="A456" s="483"/>
      <c r="B456" s="483"/>
      <c r="C456" s="484"/>
      <c r="D456" s="484"/>
      <c r="E456" s="555"/>
      <c r="F456" s="482"/>
      <c r="G456" s="482"/>
      <c r="H456" s="482"/>
      <c r="I456" s="65"/>
    </row>
    <row r="457" spans="1:9" x14ac:dyDescent="0.35">
      <c r="A457" s="483"/>
      <c r="B457" s="483"/>
      <c r="C457" s="484"/>
      <c r="D457" s="484"/>
      <c r="E457" s="555"/>
      <c r="F457" s="482"/>
      <c r="G457" s="482"/>
      <c r="H457" s="482"/>
      <c r="I457" s="65"/>
    </row>
    <row r="458" spans="1:9" x14ac:dyDescent="0.35">
      <c r="A458" s="483"/>
      <c r="B458" s="483"/>
      <c r="C458" s="484"/>
      <c r="D458" s="484"/>
      <c r="E458" s="555"/>
      <c r="F458" s="482"/>
      <c r="G458" s="482"/>
      <c r="H458" s="482"/>
      <c r="I458" s="65"/>
    </row>
    <row r="459" spans="1:9" x14ac:dyDescent="0.35">
      <c r="A459" s="483"/>
      <c r="B459" s="483"/>
      <c r="C459" s="484"/>
      <c r="D459" s="484"/>
      <c r="E459" s="555"/>
      <c r="F459" s="482"/>
      <c r="G459" s="482"/>
      <c r="H459" s="482"/>
      <c r="I459" s="65"/>
    </row>
    <row r="460" spans="1:9" x14ac:dyDescent="0.35">
      <c r="A460" s="483"/>
      <c r="B460" s="483"/>
      <c r="C460" s="484"/>
      <c r="D460" s="484"/>
      <c r="E460" s="555"/>
      <c r="F460" s="482"/>
      <c r="G460" s="482"/>
      <c r="H460" s="482"/>
      <c r="I460" s="65"/>
    </row>
    <row r="461" spans="1:9" x14ac:dyDescent="0.35">
      <c r="A461" s="494"/>
      <c r="B461" s="494"/>
      <c r="C461" s="495"/>
      <c r="D461" s="495"/>
      <c r="E461" s="563"/>
      <c r="F461" s="498"/>
      <c r="G461" s="498"/>
      <c r="H461" s="498"/>
      <c r="I461" s="122"/>
    </row>
    <row r="462" spans="1:9" x14ac:dyDescent="0.35">
      <c r="A462" s="588" t="s">
        <v>172</v>
      </c>
      <c r="B462" s="589"/>
      <c r="C462" s="589"/>
      <c r="D462" s="589"/>
      <c r="E462" s="590"/>
      <c r="F462" s="591"/>
      <c r="G462" s="592"/>
      <c r="H462" s="593"/>
      <c r="I462" s="64">
        <f>SUM(I400:I461)</f>
        <v>0</v>
      </c>
    </row>
  </sheetData>
  <sheetProtection algorithmName="SHA-512" hashValue="ykPjLNFz/LT6pHd77alvPRu3sNi83RYwAwR7vJBxsIa7k3K0kS7zSamkWDLucehkKvF/t2lrQjQ8OSIMaEzvWg==" saltValue="H5dyTcUCLa/Zk6uKDNd4Qw=="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480D9-3744-4CF6-BEED-56D1E3DCFA5C}">
  <sheetPr>
    <tabColor theme="8" tint="0.39997558519241921"/>
  </sheetPr>
  <dimension ref="A1:F22"/>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1.54296875" style="345" customWidth="1"/>
    <col min="3" max="3" width="26"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2440</v>
      </c>
      <c r="B3" s="1358"/>
      <c r="C3" s="1358"/>
      <c r="D3" s="347"/>
      <c r="E3" s="347"/>
      <c r="F3" s="347"/>
    </row>
    <row r="4" spans="1:6" ht="26.25" customHeight="1" x14ac:dyDescent="0.25">
      <c r="A4" s="1359"/>
      <c r="B4" s="1359"/>
      <c r="C4" s="1359"/>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tr">
        <f>'4 B1175 COVER'!A32</f>
        <v>PART 4: UMBOGINTWINI  SUBWAY B1175 AT KM 25,478</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35">
      <c r="A16" s="359" t="s">
        <v>2612</v>
      </c>
      <c r="B16" s="360" t="s">
        <v>2613</v>
      </c>
      <c r="C16" s="939">
        <f>'4 B1175'!I132</f>
        <v>20000</v>
      </c>
    </row>
    <row r="17" spans="1:3" s="214" customFormat="1" ht="15.5" x14ac:dyDescent="0.35">
      <c r="A17" s="454" t="s">
        <v>2662</v>
      </c>
      <c r="B17" s="455" t="s">
        <v>2663</v>
      </c>
      <c r="C17" s="939">
        <f>'4 B1175'!I194</f>
        <v>0</v>
      </c>
    </row>
    <row r="18" spans="1:3" ht="15.5" x14ac:dyDescent="0.35">
      <c r="A18" s="359" t="s">
        <v>2698</v>
      </c>
      <c r="B18" s="360" t="s">
        <v>2699</v>
      </c>
      <c r="C18" s="939">
        <f>'4 B1175'!I264</f>
        <v>0</v>
      </c>
    </row>
    <row r="19" spans="1:3" ht="15.5" x14ac:dyDescent="0.35">
      <c r="A19" s="359" t="s">
        <v>2714</v>
      </c>
      <c r="B19" s="360" t="s">
        <v>2715</v>
      </c>
      <c r="C19" s="939">
        <f>'4 B1175'!I331</f>
        <v>0</v>
      </c>
    </row>
    <row r="20" spans="1:3" ht="15.5" x14ac:dyDescent="0.35">
      <c r="A20" s="366" t="s">
        <v>2448</v>
      </c>
      <c r="B20" s="360" t="s">
        <v>2449</v>
      </c>
      <c r="C20" s="939">
        <f>'4 B1175'!I398</f>
        <v>0</v>
      </c>
    </row>
    <row r="21" spans="1:3" ht="16" thickBot="1" x14ac:dyDescent="0.4">
      <c r="A21" s="366" t="s">
        <v>2457</v>
      </c>
      <c r="B21" s="360" t="s">
        <v>2458</v>
      </c>
      <c r="C21" s="939">
        <f>+'4 B1175'!I462</f>
        <v>0</v>
      </c>
    </row>
    <row r="22" spans="1:3" ht="18.5" thickBot="1" x14ac:dyDescent="0.45">
      <c r="A22" s="1366" t="s">
        <v>2951</v>
      </c>
      <c r="B22" s="1367"/>
      <c r="C22" s="940">
        <f>SUM(C16:C21)</f>
        <v>20000</v>
      </c>
    </row>
  </sheetData>
  <sheetProtection algorithmName="SHA-512" hashValue="gBq1JEJYkB23EPp7aK+RDE1IreOTUPSt7jJPZ5Vlqm4neTk6pPE5TyMOv2HJrPRoz18jOaRCKskOUArhl9irCw==" saltValue="+WvOEN4wOIEOG7QsESkf8w==" spinCount="100000" sheet="1" objects="1" scenarios="1"/>
  <mergeCells count="5">
    <mergeCell ref="A3:C4"/>
    <mergeCell ref="A7:C7"/>
    <mergeCell ref="A11:C11"/>
    <mergeCell ref="A13:C13"/>
    <mergeCell ref="A22:B22"/>
  </mergeCells>
  <pageMargins left="0.78740157480314965" right="0.51181102362204722" top="0.78740157480314965" bottom="0.78740157480314965" header="0.31496062992125984" footer="0.31496062992125984"/>
  <pageSetup paperSize="9" scale="65" firstPageNumber="88" orientation="portrait" r:id="rId1"/>
  <headerFooter>
    <oddFooter>&amp;RC3-&amp;P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41E56-F86F-4231-A8A6-D2F1D2F0FC34}">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
        <v>2443</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8" customHeight="1" x14ac:dyDescent="0.35">
      <c r="A8" s="585" t="s">
        <v>2440</v>
      </c>
      <c r="B8" s="346"/>
      <c r="C8" s="346"/>
      <c r="D8" s="346"/>
      <c r="E8" s="346"/>
      <c r="F8" s="346"/>
      <c r="G8" s="216"/>
      <c r="H8" s="216"/>
    </row>
    <row r="9" spans="1:8" ht="25.5" customHeight="1" x14ac:dyDescent="0.35">
      <c r="A9" s="346"/>
      <c r="B9" s="346"/>
      <c r="C9" s="346"/>
      <c r="D9" s="346"/>
      <c r="E9" s="346"/>
      <c r="F9" s="346"/>
      <c r="G9" s="216"/>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8" spans="1:1" x14ac:dyDescent="0.25">
      <c r="A28" s="595"/>
    </row>
    <row r="32" spans="1:1" ht="20" x14ac:dyDescent="0.4">
      <c r="A32" s="361" t="s">
        <v>2952</v>
      </c>
    </row>
    <row r="34" spans="1:1" ht="23" x14ac:dyDescent="0.5">
      <c r="A34" s="444"/>
    </row>
    <row r="38" spans="1:1" ht="15.5" x14ac:dyDescent="0.35">
      <c r="A38" s="445" t="s">
        <v>5</v>
      </c>
    </row>
  </sheetData>
  <sheetProtection algorithmName="SHA-512" hashValue="2MszzcOjomfUW7Z444jmSqkbAv8VMiqb4mUmvD/akCG9ClP7Cn8FsDs6uRV95pqpuHNf3YXKxqt0zHGhOPjV3g==" saltValue="S5N3W5sFavT6Rc5o4QUv8Q==" spinCount="100000" sheet="1" objects="1" scenarios="1"/>
  <pageMargins left="0.78740157480314965" right="0.51181102362204722" top="0.78740157480314965" bottom="0.78740157480314965" header="0.31496062992125984" footer="0.31496062992125984"/>
  <pageSetup paperSize="9" scale="65" firstPageNumber="111" orientation="portrait" r:id="rId1"/>
  <headerFooter>
    <oddFooter>&amp;RC3-&amp;P</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CE098-EBBE-44AF-BFAE-CF1B7A35053C}">
  <sheetPr>
    <tabColor theme="8" tint="0.39997558519241921"/>
  </sheetPr>
  <dimension ref="A1:L1086"/>
  <sheetViews>
    <sheetView view="pageBreakPreview" zoomScaleNormal="100" zoomScaleSheetLayoutView="100" workbookViewId="0">
      <selection activeCell="H22" sqref="H22"/>
    </sheetView>
  </sheetViews>
  <sheetFormatPr defaultColWidth="9.08984375" defaultRowHeight="14.5" x14ac:dyDescent="0.35"/>
  <cols>
    <col min="1" max="1" width="9.26953125" style="460" customWidth="1"/>
    <col min="2" max="2" width="11.54296875"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7" style="460" customWidth="1"/>
    <col min="10" max="11" width="9.08984375" style="214"/>
    <col min="12" max="12" width="65.54296875" style="214" customWidth="1"/>
    <col min="13" max="16384" width="9.08984375" style="214"/>
  </cols>
  <sheetData>
    <row r="1" spans="1:9" ht="15.5" x14ac:dyDescent="0.35">
      <c r="A1" s="347" t="s">
        <v>2439</v>
      </c>
      <c r="B1" s="456"/>
      <c r="C1" s="456"/>
      <c r="D1" s="456"/>
      <c r="E1" s="457"/>
      <c r="F1" s="458"/>
      <c r="G1" s="459"/>
    </row>
    <row r="2" spans="1:9" ht="15.5" x14ac:dyDescent="0.35">
      <c r="A2" s="347" t="s">
        <v>2443</v>
      </c>
      <c r="B2" s="456"/>
      <c r="C2" s="456"/>
      <c r="D2" s="456"/>
      <c r="E2" s="457"/>
      <c r="F2" s="458"/>
      <c r="G2" s="459"/>
    </row>
    <row r="3" spans="1:9" x14ac:dyDescent="0.35">
      <c r="A3" s="1356" t="s">
        <v>2444</v>
      </c>
      <c r="B3" s="1356"/>
      <c r="C3" s="1356"/>
      <c r="D3" s="1356"/>
      <c r="E3" s="1356"/>
      <c r="F3" s="1356"/>
      <c r="G3" s="1356"/>
      <c r="H3" s="1357"/>
      <c r="I3" s="1357"/>
    </row>
    <row r="4" spans="1:9" ht="29.25" customHeight="1" x14ac:dyDescent="0.35">
      <c r="A4" s="1356"/>
      <c r="B4" s="1356"/>
      <c r="C4" s="1356"/>
      <c r="D4" s="1356"/>
      <c r="E4" s="1356"/>
      <c r="F4" s="1356"/>
      <c r="G4" s="1356"/>
      <c r="H4" s="1357"/>
      <c r="I4" s="1357"/>
    </row>
    <row r="5" spans="1:9" ht="22.5" customHeight="1" x14ac:dyDescent="0.35">
      <c r="A5" s="461" t="s">
        <v>2441</v>
      </c>
      <c r="B5" s="462"/>
      <c r="C5" s="463"/>
      <c r="D5" s="463"/>
      <c r="E5" s="464"/>
      <c r="F5" s="465"/>
      <c r="G5" s="466"/>
      <c r="H5" s="467"/>
      <c r="I5" s="468" t="s">
        <v>2953</v>
      </c>
    </row>
    <row r="6" spans="1:9" ht="15.5" x14ac:dyDescent="0.35">
      <c r="A6" s="469" t="s">
        <v>2447</v>
      </c>
      <c r="B6" s="470"/>
      <c r="C6" s="471"/>
      <c r="D6" s="471"/>
      <c r="E6" s="469" t="s">
        <v>12</v>
      </c>
      <c r="F6" s="587" t="s">
        <v>13</v>
      </c>
      <c r="G6" s="587" t="s">
        <v>14</v>
      </c>
      <c r="H6" s="587" t="s">
        <v>15</v>
      </c>
      <c r="I6" s="587" t="s">
        <v>16</v>
      </c>
    </row>
    <row r="7" spans="1:9" ht="15.5" x14ac:dyDescent="0.35">
      <c r="A7" s="478"/>
      <c r="B7" s="609"/>
      <c r="C7" s="610"/>
      <c r="D7" s="610"/>
      <c r="E7" s="478"/>
      <c r="F7" s="611"/>
      <c r="G7" s="611"/>
      <c r="H7" s="611"/>
      <c r="I7" s="611"/>
    </row>
    <row r="8" spans="1:9" x14ac:dyDescent="0.35">
      <c r="A8" s="478" t="s">
        <v>1956</v>
      </c>
      <c r="B8" s="479"/>
      <c r="C8" s="480"/>
      <c r="D8" s="480"/>
      <c r="E8" s="478" t="s">
        <v>515</v>
      </c>
      <c r="F8" s="481"/>
      <c r="G8" s="482"/>
      <c r="H8" s="63"/>
      <c r="I8" s="63"/>
    </row>
    <row r="9" spans="1:9" x14ac:dyDescent="0.35">
      <c r="A9" s="483"/>
      <c r="B9" s="483"/>
      <c r="C9" s="484"/>
      <c r="D9" s="484"/>
      <c r="E9" s="485"/>
      <c r="F9" s="481"/>
      <c r="G9" s="482"/>
      <c r="H9" s="63"/>
      <c r="I9" s="63"/>
    </row>
    <row r="10" spans="1:9" x14ac:dyDescent="0.35">
      <c r="A10" s="486" t="s">
        <v>2524</v>
      </c>
      <c r="B10" s="483"/>
      <c r="C10" s="484"/>
      <c r="D10" s="484"/>
      <c r="E10" s="487" t="s">
        <v>1024</v>
      </c>
      <c r="F10" s="481"/>
      <c r="G10" s="482"/>
      <c r="H10" s="63"/>
      <c r="I10" s="63"/>
    </row>
    <row r="11" spans="1:9" x14ac:dyDescent="0.35">
      <c r="A11" s="483"/>
      <c r="B11" s="483"/>
      <c r="C11" s="484"/>
      <c r="D11" s="484"/>
      <c r="E11" s="485"/>
      <c r="F11" s="481"/>
      <c r="G11" s="482"/>
      <c r="H11" s="63"/>
      <c r="I11" s="63"/>
    </row>
    <row r="12" spans="1:9" s="490" customFormat="1" ht="37.5" x14ac:dyDescent="0.3">
      <c r="A12" s="483"/>
      <c r="B12" s="576" t="s">
        <v>1965</v>
      </c>
      <c r="C12" s="543"/>
      <c r="D12" s="543"/>
      <c r="E12" s="402" t="s">
        <v>2954</v>
      </c>
      <c r="F12" s="401" t="s">
        <v>1013</v>
      </c>
      <c r="G12" s="489">
        <v>2131</v>
      </c>
      <c r="H12" s="941"/>
      <c r="I12" s="65" t="str">
        <f>IF(H12=0,"",+G12*H12)</f>
        <v/>
      </c>
    </row>
    <row r="13" spans="1:9" x14ac:dyDescent="0.35">
      <c r="A13" s="483"/>
      <c r="B13" s="483"/>
      <c r="C13" s="484"/>
      <c r="D13" s="484"/>
      <c r="E13" s="485"/>
      <c r="F13" s="481"/>
      <c r="G13" s="482"/>
      <c r="H13" s="63"/>
      <c r="I13" s="63"/>
    </row>
    <row r="14" spans="1:9" s="490" customFormat="1" ht="13" x14ac:dyDescent="0.3">
      <c r="A14" s="486" t="s">
        <v>1976</v>
      </c>
      <c r="B14" s="483"/>
      <c r="C14" s="484"/>
      <c r="D14" s="484"/>
      <c r="E14" s="487" t="s">
        <v>1977</v>
      </c>
      <c r="F14" s="399"/>
      <c r="G14" s="399"/>
      <c r="H14" s="615"/>
      <c r="I14" s="492"/>
    </row>
    <row r="15" spans="1:9" s="490" customFormat="1" ht="13" x14ac:dyDescent="0.3">
      <c r="A15" s="486"/>
      <c r="B15" s="483"/>
      <c r="C15" s="484"/>
      <c r="D15" s="484"/>
      <c r="E15" s="488"/>
      <c r="F15" s="399"/>
      <c r="G15" s="399"/>
      <c r="H15" s="615"/>
      <c r="I15" s="492"/>
    </row>
    <row r="16" spans="1:9" s="490" customFormat="1" ht="75" x14ac:dyDescent="0.3">
      <c r="A16" s="486"/>
      <c r="B16" s="486" t="s">
        <v>1978</v>
      </c>
      <c r="C16" s="484"/>
      <c r="D16" s="484"/>
      <c r="E16" s="488" t="s">
        <v>1979</v>
      </c>
      <c r="F16" s="401" t="s">
        <v>522</v>
      </c>
      <c r="G16" s="399">
        <v>128</v>
      </c>
      <c r="H16" s="941"/>
      <c r="I16" s="65" t="str">
        <f>IF(H16=0,"",+G16*H16)</f>
        <v/>
      </c>
    </row>
    <row r="17" spans="1:9" s="490" customFormat="1" ht="13" x14ac:dyDescent="0.3">
      <c r="A17" s="486"/>
      <c r="B17" s="483"/>
      <c r="C17" s="484"/>
      <c r="D17" s="484"/>
      <c r="E17" s="488"/>
      <c r="F17" s="399"/>
      <c r="G17" s="399"/>
      <c r="H17" s="63"/>
      <c r="I17" s="65"/>
    </row>
    <row r="18" spans="1:9" s="490" customFormat="1" ht="75" x14ac:dyDescent="0.3">
      <c r="A18" s="486"/>
      <c r="B18" s="486" t="s">
        <v>1980</v>
      </c>
      <c r="C18" s="484"/>
      <c r="D18" s="484"/>
      <c r="E18" s="488" t="s">
        <v>1981</v>
      </c>
      <c r="F18" s="401" t="s">
        <v>522</v>
      </c>
      <c r="G18" s="399">
        <v>640</v>
      </c>
      <c r="H18" s="941"/>
      <c r="I18" s="65" t="str">
        <f>IF(H18=0,"",+G18*H18)</f>
        <v/>
      </c>
    </row>
    <row r="19" spans="1:9" s="490" customFormat="1" ht="13" x14ac:dyDescent="0.3">
      <c r="A19" s="486"/>
      <c r="B19" s="483"/>
      <c r="C19" s="484"/>
      <c r="D19" s="484"/>
      <c r="E19" s="488"/>
      <c r="F19" s="399"/>
      <c r="G19" s="399"/>
      <c r="H19" s="63"/>
      <c r="I19" s="65"/>
    </row>
    <row r="20" spans="1:9" s="490" customFormat="1" ht="13.5" customHeight="1" x14ac:dyDescent="0.3">
      <c r="A20" s="486" t="s">
        <v>2528</v>
      </c>
      <c r="B20" s="483"/>
      <c r="C20" s="484"/>
      <c r="D20" s="484"/>
      <c r="E20" s="487" t="s">
        <v>2529</v>
      </c>
      <c r="F20" s="399"/>
      <c r="G20" s="399"/>
      <c r="H20" s="63"/>
      <c r="I20" s="65"/>
    </row>
    <row r="21" spans="1:9" s="490" customFormat="1" ht="11.25" customHeight="1" x14ac:dyDescent="0.3">
      <c r="A21" s="486"/>
      <c r="B21" s="483"/>
      <c r="C21" s="484"/>
      <c r="D21" s="484"/>
      <c r="E21" s="488"/>
      <c r="F21" s="399"/>
      <c r="G21" s="399"/>
      <c r="H21" s="63"/>
      <c r="I21" s="65"/>
    </row>
    <row r="22" spans="1:9" s="490" customFormat="1" x14ac:dyDescent="0.3">
      <c r="A22" s="486"/>
      <c r="B22" s="486" t="s">
        <v>2530</v>
      </c>
      <c r="C22" s="484"/>
      <c r="D22" s="484"/>
      <c r="E22" s="488" t="s">
        <v>2531</v>
      </c>
      <c r="F22" s="401" t="s">
        <v>1764</v>
      </c>
      <c r="G22" s="399">
        <v>5327</v>
      </c>
      <c r="H22" s="941"/>
      <c r="I22" s="65" t="str">
        <f>IF(H22=0,"",+G22*H22)</f>
        <v/>
      </c>
    </row>
    <row r="23" spans="1:9" x14ac:dyDescent="0.35">
      <c r="A23" s="483"/>
      <c r="B23" s="483"/>
      <c r="C23" s="484"/>
      <c r="D23" s="484"/>
      <c r="E23" s="485"/>
      <c r="F23" s="481"/>
      <c r="G23" s="482"/>
      <c r="H23" s="63"/>
      <c r="I23" s="63"/>
    </row>
    <row r="24" spans="1:9" x14ac:dyDescent="0.35">
      <c r="A24" s="483"/>
      <c r="B24" s="483"/>
      <c r="C24" s="484"/>
      <c r="D24" s="484"/>
      <c r="E24" s="485"/>
      <c r="F24" s="481"/>
      <c r="G24" s="482"/>
      <c r="H24" s="63"/>
      <c r="I24" s="63"/>
    </row>
    <row r="25" spans="1:9" x14ac:dyDescent="0.35">
      <c r="A25" s="483"/>
      <c r="B25" s="483"/>
      <c r="C25" s="484"/>
      <c r="D25" s="484"/>
      <c r="E25" s="485"/>
      <c r="F25" s="481"/>
      <c r="G25" s="482"/>
      <c r="H25" s="63"/>
      <c r="I25" s="63"/>
    </row>
    <row r="26" spans="1:9" x14ac:dyDescent="0.35">
      <c r="A26" s="483"/>
      <c r="B26" s="483"/>
      <c r="C26" s="484"/>
      <c r="D26" s="484"/>
      <c r="E26" s="485"/>
      <c r="F26" s="481"/>
      <c r="G26" s="482"/>
      <c r="H26" s="63"/>
      <c r="I26" s="63"/>
    </row>
    <row r="27" spans="1:9" x14ac:dyDescent="0.35">
      <c r="A27" s="483"/>
      <c r="B27" s="483"/>
      <c r="C27" s="484"/>
      <c r="D27" s="484"/>
      <c r="E27" s="485"/>
      <c r="F27" s="481"/>
      <c r="G27" s="482"/>
      <c r="H27" s="63"/>
      <c r="I27" s="63"/>
    </row>
    <row r="28" spans="1:9" x14ac:dyDescent="0.35">
      <c r="A28" s="483"/>
      <c r="B28" s="483"/>
      <c r="C28" s="484"/>
      <c r="D28" s="484"/>
      <c r="E28" s="485"/>
      <c r="F28" s="481"/>
      <c r="G28" s="482"/>
      <c r="H28" s="63"/>
      <c r="I28" s="63"/>
    </row>
    <row r="29" spans="1:9" x14ac:dyDescent="0.35">
      <c r="A29" s="483"/>
      <c r="B29" s="483"/>
      <c r="C29" s="484"/>
      <c r="D29" s="484"/>
      <c r="E29" s="485"/>
      <c r="F29" s="481"/>
      <c r="G29" s="482"/>
      <c r="H29" s="63"/>
      <c r="I29" s="63"/>
    </row>
    <row r="30" spans="1:9" x14ac:dyDescent="0.35">
      <c r="A30" s="483"/>
      <c r="B30" s="483"/>
      <c r="C30" s="484"/>
      <c r="D30" s="484"/>
      <c r="E30" s="485"/>
      <c r="F30" s="481"/>
      <c r="G30" s="482"/>
      <c r="H30" s="63"/>
      <c r="I30" s="63"/>
    </row>
    <row r="31" spans="1:9" x14ac:dyDescent="0.35">
      <c r="A31" s="483"/>
      <c r="B31" s="483"/>
      <c r="C31" s="484"/>
      <c r="D31" s="484"/>
      <c r="E31" s="485"/>
      <c r="F31" s="481"/>
      <c r="G31" s="482"/>
      <c r="H31" s="63"/>
      <c r="I31" s="63"/>
    </row>
    <row r="32" spans="1:9" x14ac:dyDescent="0.35">
      <c r="A32" s="483"/>
      <c r="B32" s="483"/>
      <c r="C32" s="484"/>
      <c r="D32" s="484"/>
      <c r="E32" s="485"/>
      <c r="F32" s="481"/>
      <c r="G32" s="482"/>
      <c r="H32" s="63"/>
      <c r="I32" s="63"/>
    </row>
    <row r="33" spans="1:9" x14ac:dyDescent="0.35">
      <c r="A33" s="483"/>
      <c r="B33" s="483"/>
      <c r="C33" s="484"/>
      <c r="D33" s="484"/>
      <c r="E33" s="485"/>
      <c r="F33" s="481"/>
      <c r="G33" s="482"/>
      <c r="H33" s="63"/>
      <c r="I33" s="63"/>
    </row>
    <row r="34" spans="1:9" x14ac:dyDescent="0.35">
      <c r="A34" s="483"/>
      <c r="B34" s="483"/>
      <c r="C34" s="484"/>
      <c r="D34" s="484"/>
      <c r="E34" s="485"/>
      <c r="F34" s="481"/>
      <c r="G34" s="482"/>
      <c r="H34" s="63"/>
      <c r="I34" s="63"/>
    </row>
    <row r="35" spans="1:9" x14ac:dyDescent="0.35">
      <c r="A35" s="483"/>
      <c r="B35" s="483"/>
      <c r="C35" s="484"/>
      <c r="D35" s="484"/>
      <c r="E35" s="485"/>
      <c r="F35" s="481"/>
      <c r="G35" s="482"/>
      <c r="H35" s="63"/>
      <c r="I35" s="63"/>
    </row>
    <row r="36" spans="1:9" x14ac:dyDescent="0.35">
      <c r="A36" s="483"/>
      <c r="B36" s="483"/>
      <c r="C36" s="484"/>
      <c r="D36" s="484"/>
      <c r="E36" s="485"/>
      <c r="F36" s="481"/>
      <c r="G36" s="482"/>
      <c r="H36" s="63"/>
      <c r="I36" s="63"/>
    </row>
    <row r="37" spans="1:9" x14ac:dyDescent="0.35">
      <c r="A37" s="483"/>
      <c r="B37" s="483"/>
      <c r="C37" s="484"/>
      <c r="D37" s="484"/>
      <c r="E37" s="485"/>
      <c r="F37" s="481"/>
      <c r="G37" s="482"/>
      <c r="H37" s="63"/>
      <c r="I37" s="63"/>
    </row>
    <row r="38" spans="1:9" x14ac:dyDescent="0.35">
      <c r="A38" s="483"/>
      <c r="B38" s="483"/>
      <c r="C38" s="484"/>
      <c r="D38" s="484"/>
      <c r="E38" s="485"/>
      <c r="F38" s="481"/>
      <c r="G38" s="482"/>
      <c r="H38" s="63"/>
      <c r="I38" s="63"/>
    </row>
    <row r="39" spans="1:9" x14ac:dyDescent="0.35">
      <c r="A39" s="483"/>
      <c r="B39" s="483"/>
      <c r="C39" s="484"/>
      <c r="D39" s="484"/>
      <c r="E39" s="485"/>
      <c r="F39" s="481"/>
      <c r="G39" s="482"/>
      <c r="H39" s="63"/>
      <c r="I39" s="63"/>
    </row>
    <row r="40" spans="1:9" x14ac:dyDescent="0.35">
      <c r="A40" s="483"/>
      <c r="B40" s="483"/>
      <c r="C40" s="484"/>
      <c r="D40" s="484"/>
      <c r="E40" s="485"/>
      <c r="F40" s="481"/>
      <c r="G40" s="482"/>
      <c r="H40" s="63"/>
      <c r="I40" s="63"/>
    </row>
    <row r="41" spans="1:9" x14ac:dyDescent="0.35">
      <c r="A41" s="483"/>
      <c r="B41" s="483"/>
      <c r="C41" s="484"/>
      <c r="D41" s="484"/>
      <c r="E41" s="485"/>
      <c r="F41" s="481"/>
      <c r="G41" s="482"/>
      <c r="H41" s="63"/>
      <c r="I41" s="63"/>
    </row>
    <row r="42" spans="1:9" x14ac:dyDescent="0.35">
      <c r="A42" s="483"/>
      <c r="B42" s="483"/>
      <c r="C42" s="484"/>
      <c r="D42" s="484"/>
      <c r="E42" s="485"/>
      <c r="F42" s="481"/>
      <c r="G42" s="482"/>
      <c r="H42" s="63"/>
      <c r="I42" s="63"/>
    </row>
    <row r="43" spans="1:9" x14ac:dyDescent="0.35">
      <c r="A43" s="483"/>
      <c r="B43" s="483"/>
      <c r="C43" s="484"/>
      <c r="D43" s="484"/>
      <c r="E43" s="485"/>
      <c r="F43" s="481"/>
      <c r="G43" s="482"/>
      <c r="H43" s="63"/>
      <c r="I43" s="63"/>
    </row>
    <row r="44" spans="1:9" x14ac:dyDescent="0.35">
      <c r="A44" s="483"/>
      <c r="B44" s="483"/>
      <c r="C44" s="484"/>
      <c r="D44" s="484"/>
      <c r="E44" s="485"/>
      <c r="F44" s="481"/>
      <c r="G44" s="482"/>
      <c r="H44" s="63"/>
      <c r="I44" s="63"/>
    </row>
    <row r="45" spans="1:9" x14ac:dyDescent="0.35">
      <c r="A45" s="483"/>
      <c r="B45" s="483"/>
      <c r="C45" s="484"/>
      <c r="D45" s="484"/>
      <c r="E45" s="485"/>
      <c r="F45" s="481"/>
      <c r="G45" s="482"/>
      <c r="H45" s="63"/>
      <c r="I45" s="63"/>
    </row>
    <row r="46" spans="1:9" x14ac:dyDescent="0.35">
      <c r="A46" s="483"/>
      <c r="B46" s="483"/>
      <c r="C46" s="484"/>
      <c r="D46" s="484"/>
      <c r="E46" s="485"/>
      <c r="F46" s="481"/>
      <c r="G46" s="482"/>
      <c r="H46" s="63"/>
      <c r="I46" s="63"/>
    </row>
    <row r="47" spans="1:9" x14ac:dyDescent="0.35">
      <c r="A47" s="483"/>
      <c r="B47" s="483"/>
      <c r="C47" s="484"/>
      <c r="D47" s="484"/>
      <c r="E47" s="485"/>
      <c r="F47" s="481"/>
      <c r="G47" s="482"/>
      <c r="H47" s="63"/>
      <c r="I47" s="63"/>
    </row>
    <row r="48" spans="1:9" x14ac:dyDescent="0.35">
      <c r="A48" s="483"/>
      <c r="B48" s="483"/>
      <c r="C48" s="484"/>
      <c r="D48" s="484"/>
      <c r="E48" s="485"/>
      <c r="F48" s="481"/>
      <c r="G48" s="482"/>
      <c r="H48" s="63"/>
      <c r="I48" s="63"/>
    </row>
    <row r="49" spans="1:9" x14ac:dyDescent="0.35">
      <c r="A49" s="483"/>
      <c r="B49" s="483"/>
      <c r="C49" s="484"/>
      <c r="D49" s="484"/>
      <c r="E49" s="485"/>
      <c r="F49" s="481"/>
      <c r="G49" s="482"/>
      <c r="H49" s="63"/>
      <c r="I49" s="63"/>
    </row>
    <row r="50" spans="1:9" x14ac:dyDescent="0.35">
      <c r="A50" s="483"/>
      <c r="B50" s="483"/>
      <c r="C50" s="484"/>
      <c r="D50" s="484"/>
      <c r="E50" s="485"/>
      <c r="F50" s="481"/>
      <c r="G50" s="482"/>
      <c r="H50" s="63"/>
      <c r="I50" s="63"/>
    </row>
    <row r="51" spans="1:9" x14ac:dyDescent="0.35">
      <c r="A51" s="483"/>
      <c r="B51" s="483"/>
      <c r="C51" s="484"/>
      <c r="D51" s="484"/>
      <c r="E51" s="485"/>
      <c r="F51" s="481"/>
      <c r="G51" s="482"/>
      <c r="H51" s="63"/>
      <c r="I51" s="63"/>
    </row>
    <row r="52" spans="1:9" x14ac:dyDescent="0.35">
      <c r="A52" s="483"/>
      <c r="B52" s="483"/>
      <c r="C52" s="484"/>
      <c r="D52" s="484"/>
      <c r="E52" s="485"/>
      <c r="F52" s="481"/>
      <c r="G52" s="482"/>
      <c r="H52" s="63"/>
      <c r="I52" s="63"/>
    </row>
    <row r="53" spans="1:9" x14ac:dyDescent="0.35">
      <c r="A53" s="483"/>
      <c r="B53" s="483"/>
      <c r="C53" s="484"/>
      <c r="D53" s="484"/>
      <c r="E53" s="485"/>
      <c r="F53" s="481"/>
      <c r="G53" s="482"/>
      <c r="H53" s="63"/>
      <c r="I53" s="63"/>
    </row>
    <row r="54" spans="1:9" x14ac:dyDescent="0.35">
      <c r="A54" s="483"/>
      <c r="B54" s="483"/>
      <c r="C54" s="484"/>
      <c r="D54" s="484"/>
      <c r="E54" s="485"/>
      <c r="F54" s="481"/>
      <c r="G54" s="482"/>
      <c r="H54" s="63"/>
      <c r="I54" s="63"/>
    </row>
    <row r="55" spans="1:9" x14ac:dyDescent="0.35">
      <c r="A55" s="483"/>
      <c r="B55" s="483"/>
      <c r="C55" s="484"/>
      <c r="D55" s="484"/>
      <c r="E55" s="485"/>
      <c r="F55" s="481"/>
      <c r="G55" s="482"/>
      <c r="H55" s="63"/>
      <c r="I55" s="63"/>
    </row>
    <row r="56" spans="1:9" x14ac:dyDescent="0.35">
      <c r="A56" s="483"/>
      <c r="B56" s="483"/>
      <c r="C56" s="484"/>
      <c r="D56" s="484"/>
      <c r="E56" s="485"/>
      <c r="F56" s="481"/>
      <c r="G56" s="482"/>
      <c r="H56" s="63"/>
      <c r="I56" s="63"/>
    </row>
    <row r="57" spans="1:9" x14ac:dyDescent="0.35">
      <c r="A57" s="483"/>
      <c r="B57" s="483"/>
      <c r="C57" s="484"/>
      <c r="D57" s="484"/>
      <c r="E57" s="485"/>
      <c r="F57" s="481"/>
      <c r="G57" s="482"/>
      <c r="H57" s="63"/>
      <c r="I57" s="63"/>
    </row>
    <row r="58" spans="1:9" x14ac:dyDescent="0.35">
      <c r="A58" s="483"/>
      <c r="B58" s="483"/>
      <c r="C58" s="484"/>
      <c r="D58" s="484"/>
      <c r="E58" s="485"/>
      <c r="F58" s="481"/>
      <c r="G58" s="482"/>
      <c r="H58" s="63"/>
      <c r="I58" s="63"/>
    </row>
    <row r="59" spans="1:9" x14ac:dyDescent="0.35">
      <c r="A59" s="483"/>
      <c r="B59" s="483"/>
      <c r="C59" s="484"/>
      <c r="D59" s="484"/>
      <c r="E59" s="485"/>
      <c r="F59" s="481"/>
      <c r="G59" s="482"/>
      <c r="H59" s="63"/>
      <c r="I59" s="63"/>
    </row>
    <row r="60" spans="1:9" x14ac:dyDescent="0.35">
      <c r="A60" s="483"/>
      <c r="B60" s="483"/>
      <c r="C60" s="484"/>
      <c r="D60" s="484"/>
      <c r="E60" s="485"/>
      <c r="F60" s="481"/>
      <c r="G60" s="482"/>
      <c r="H60" s="63"/>
      <c r="I60" s="63"/>
    </row>
    <row r="61" spans="1:9" x14ac:dyDescent="0.35">
      <c r="A61" s="483"/>
      <c r="B61" s="483"/>
      <c r="C61" s="484"/>
      <c r="D61" s="484"/>
      <c r="E61" s="485"/>
      <c r="F61" s="481"/>
      <c r="G61" s="482"/>
      <c r="H61" s="63"/>
      <c r="I61" s="63"/>
    </row>
    <row r="62" spans="1:9" x14ac:dyDescent="0.35">
      <c r="A62" s="483"/>
      <c r="B62" s="483"/>
      <c r="C62" s="484"/>
      <c r="D62" s="484"/>
      <c r="E62" s="485"/>
      <c r="F62" s="481"/>
      <c r="G62" s="482"/>
      <c r="H62" s="63"/>
      <c r="I62" s="63"/>
    </row>
    <row r="63" spans="1:9" x14ac:dyDescent="0.35">
      <c r="A63" s="483"/>
      <c r="B63" s="483"/>
      <c r="C63" s="484"/>
      <c r="D63" s="484"/>
      <c r="E63" s="485"/>
      <c r="F63" s="481"/>
      <c r="G63" s="482"/>
      <c r="H63" s="63"/>
      <c r="I63" s="63"/>
    </row>
    <row r="64" spans="1:9" x14ac:dyDescent="0.35">
      <c r="A64" s="483"/>
      <c r="B64" s="483"/>
      <c r="C64" s="484"/>
      <c r="D64" s="484"/>
      <c r="E64" s="485"/>
      <c r="F64" s="481"/>
      <c r="G64" s="482"/>
      <c r="H64" s="63"/>
      <c r="I64" s="63"/>
    </row>
    <row r="65" spans="1:9" x14ac:dyDescent="0.35">
      <c r="A65" s="588" t="s">
        <v>172</v>
      </c>
      <c r="B65" s="589"/>
      <c r="C65" s="589"/>
      <c r="D65" s="589"/>
      <c r="E65" s="590"/>
      <c r="F65" s="591"/>
      <c r="G65" s="592"/>
      <c r="H65" s="593"/>
      <c r="I65" s="64" t="str">
        <f>IF(SUM(I8:I63)=0,"",SUM(I8:I63))</f>
        <v/>
      </c>
    </row>
    <row r="66" spans="1:9" ht="15.5" x14ac:dyDescent="0.35">
      <c r="A66" s="474" t="s">
        <v>2447</v>
      </c>
      <c r="B66" s="475"/>
      <c r="C66" s="476"/>
      <c r="D66" s="476"/>
      <c r="E66" s="474" t="s">
        <v>12</v>
      </c>
      <c r="F66" s="477" t="s">
        <v>13</v>
      </c>
      <c r="G66" s="477" t="s">
        <v>14</v>
      </c>
      <c r="H66" s="477" t="s">
        <v>15</v>
      </c>
      <c r="I66" s="477" t="s">
        <v>16</v>
      </c>
    </row>
    <row r="67" spans="1:9" x14ac:dyDescent="0.35">
      <c r="A67" s="508"/>
      <c r="B67" s="508"/>
      <c r="C67" s="509"/>
      <c r="D67" s="509"/>
      <c r="E67" s="510"/>
      <c r="F67" s="511"/>
      <c r="G67" s="512"/>
      <c r="H67" s="116"/>
      <c r="I67" s="116"/>
    </row>
    <row r="68" spans="1:9" ht="42" x14ac:dyDescent="0.35">
      <c r="A68" s="478" t="s">
        <v>2000</v>
      </c>
      <c r="B68" s="479"/>
      <c r="C68" s="480"/>
      <c r="D68" s="480"/>
      <c r="E68" s="513" t="s">
        <v>2001</v>
      </c>
      <c r="F68" s="481"/>
      <c r="G68" s="482"/>
      <c r="H68" s="63"/>
      <c r="I68" s="63"/>
    </row>
    <row r="69" spans="1:9" x14ac:dyDescent="0.35">
      <c r="A69" s="483"/>
      <c r="B69" s="483"/>
      <c r="C69" s="484"/>
      <c r="D69" s="484"/>
      <c r="E69" s="485"/>
      <c r="F69" s="481"/>
      <c r="G69" s="482"/>
      <c r="H69" s="63"/>
      <c r="I69" s="63"/>
    </row>
    <row r="70" spans="1:9" s="490" customFormat="1" ht="13" x14ac:dyDescent="0.3">
      <c r="A70" s="402" t="s">
        <v>2008</v>
      </c>
      <c r="B70" s="483"/>
      <c r="C70" s="484"/>
      <c r="D70" s="484"/>
      <c r="E70" s="487" t="s">
        <v>1055</v>
      </c>
      <c r="F70" s="403"/>
      <c r="G70" s="514"/>
      <c r="H70" s="515"/>
      <c r="I70" s="516"/>
    </row>
    <row r="71" spans="1:9" s="490" customFormat="1" ht="13" x14ac:dyDescent="0.3">
      <c r="A71" s="403"/>
      <c r="B71" s="483"/>
      <c r="C71" s="484"/>
      <c r="D71" s="484"/>
      <c r="E71" s="487"/>
      <c r="F71" s="403"/>
      <c r="G71" s="514"/>
      <c r="H71" s="515"/>
      <c r="I71" s="516"/>
    </row>
    <row r="72" spans="1:9" s="490" customFormat="1" x14ac:dyDescent="0.3">
      <c r="A72" s="402"/>
      <c r="B72" s="402" t="s">
        <v>2009</v>
      </c>
      <c r="C72" s="484"/>
      <c r="D72" s="484"/>
      <c r="E72" s="488" t="s">
        <v>1057</v>
      </c>
      <c r="F72" s="401" t="s">
        <v>1764</v>
      </c>
      <c r="G72" s="401">
        <v>40</v>
      </c>
      <c r="H72" s="941"/>
      <c r="I72" s="65" t="str">
        <f>IF(H72=0,"",+G72*H72)</f>
        <v/>
      </c>
    </row>
    <row r="73" spans="1:9" s="490" customFormat="1" ht="13" x14ac:dyDescent="0.3">
      <c r="A73" s="402"/>
      <c r="B73" s="483"/>
      <c r="C73" s="484"/>
      <c r="D73" s="484"/>
      <c r="E73" s="517"/>
      <c r="F73" s="402"/>
      <c r="G73" s="401"/>
      <c r="H73" s="63"/>
      <c r="I73" s="65"/>
    </row>
    <row r="74" spans="1:9" s="490" customFormat="1" x14ac:dyDescent="0.3">
      <c r="A74" s="402" t="s">
        <v>2012</v>
      </c>
      <c r="B74" s="483"/>
      <c r="C74" s="484"/>
      <c r="D74" s="484"/>
      <c r="E74" s="487" t="s">
        <v>2955</v>
      </c>
      <c r="F74" s="401" t="s">
        <v>660</v>
      </c>
      <c r="G74" s="401">
        <v>2</v>
      </c>
      <c r="H74" s="941"/>
      <c r="I74" s="65" t="str">
        <f>IF(H74=0,"",+G74*H74)</f>
        <v/>
      </c>
    </row>
    <row r="75" spans="1:9" s="490" customFormat="1" ht="13" x14ac:dyDescent="0.3">
      <c r="A75" s="402"/>
      <c r="B75" s="483"/>
      <c r="C75" s="484"/>
      <c r="D75" s="484"/>
      <c r="E75" s="517"/>
      <c r="F75" s="402"/>
      <c r="G75" s="401"/>
      <c r="H75" s="518"/>
      <c r="I75" s="492"/>
    </row>
    <row r="76" spans="1:9" s="490" customFormat="1" ht="26" x14ac:dyDescent="0.3">
      <c r="A76" s="402" t="s">
        <v>2017</v>
      </c>
      <c r="B76" s="483"/>
      <c r="C76" s="484"/>
      <c r="D76" s="484"/>
      <c r="E76" s="487" t="s">
        <v>2018</v>
      </c>
      <c r="F76" s="402"/>
      <c r="G76" s="401"/>
      <c r="H76" s="518"/>
      <c r="I76" s="492"/>
    </row>
    <row r="77" spans="1:9" s="490" customFormat="1" ht="13" x14ac:dyDescent="0.3">
      <c r="A77" s="402"/>
      <c r="B77" s="483"/>
      <c r="C77" s="484"/>
      <c r="D77" s="484"/>
      <c r="E77" s="517"/>
      <c r="F77" s="402"/>
      <c r="G77" s="401"/>
      <c r="H77" s="519"/>
      <c r="I77" s="492"/>
    </row>
    <row r="78" spans="1:9" s="490" customFormat="1" ht="13" x14ac:dyDescent="0.3">
      <c r="A78" s="402"/>
      <c r="B78" s="402" t="s">
        <v>2019</v>
      </c>
      <c r="C78" s="484"/>
      <c r="D78" s="484"/>
      <c r="E78" s="488" t="s">
        <v>1943</v>
      </c>
      <c r="F78" s="607" t="s">
        <v>1944</v>
      </c>
      <c r="G78" s="401" t="s">
        <v>2956</v>
      </c>
      <c r="H78" s="401" t="s">
        <v>2957</v>
      </c>
      <c r="I78" s="65">
        <v>3000</v>
      </c>
    </row>
    <row r="79" spans="1:9" s="490" customFormat="1" ht="13" x14ac:dyDescent="0.3">
      <c r="A79" s="402"/>
      <c r="B79" s="402"/>
      <c r="C79" s="484"/>
      <c r="D79" s="484"/>
      <c r="E79" s="488"/>
      <c r="F79" s="401"/>
      <c r="G79" s="401"/>
      <c r="H79" s="518"/>
      <c r="I79" s="65"/>
    </row>
    <row r="80" spans="1:9" s="490" customFormat="1" ht="25" x14ac:dyDescent="0.3">
      <c r="A80" s="402"/>
      <c r="B80" s="402" t="s">
        <v>2021</v>
      </c>
      <c r="C80" s="484"/>
      <c r="D80" s="484"/>
      <c r="E80" s="488" t="s">
        <v>2540</v>
      </c>
      <c r="F80" s="401" t="s">
        <v>1362</v>
      </c>
      <c r="G80" s="407">
        <f>+I78</f>
        <v>3000</v>
      </c>
      <c r="H80" s="947"/>
      <c r="I80" s="65" t="str">
        <f>IF(H80=0,"",+G80*H80)</f>
        <v/>
      </c>
    </row>
    <row r="81" spans="1:9" s="490" customFormat="1" ht="13" x14ac:dyDescent="0.3">
      <c r="A81" s="402"/>
      <c r="B81" s="483"/>
      <c r="C81" s="484"/>
      <c r="D81" s="484"/>
      <c r="E81" s="488"/>
      <c r="F81" s="401"/>
      <c r="G81" s="401"/>
      <c r="H81" s="63"/>
      <c r="I81" s="492"/>
    </row>
    <row r="82" spans="1:9" s="490" customFormat="1" ht="13" x14ac:dyDescent="0.3">
      <c r="A82" s="402" t="s">
        <v>2958</v>
      </c>
      <c r="B82" s="402"/>
      <c r="C82" s="484"/>
      <c r="D82" s="484"/>
      <c r="E82" s="487" t="s">
        <v>2959</v>
      </c>
      <c r="F82" s="401"/>
      <c r="G82" s="401"/>
      <c r="H82" s="63"/>
      <c r="I82" s="65"/>
    </row>
    <row r="83" spans="1:9" s="490" customFormat="1" ht="13" x14ac:dyDescent="0.3">
      <c r="A83" s="402"/>
      <c r="B83" s="402"/>
      <c r="C83" s="484"/>
      <c r="D83" s="484"/>
      <c r="E83" s="487"/>
      <c r="F83" s="401"/>
      <c r="G83" s="401"/>
      <c r="H83" s="63"/>
      <c r="I83" s="65"/>
    </row>
    <row r="84" spans="1:9" s="490" customFormat="1" ht="25" x14ac:dyDescent="0.3">
      <c r="A84" s="402"/>
      <c r="B84" s="402" t="s">
        <v>2960</v>
      </c>
      <c r="C84" s="484"/>
      <c r="D84" s="484"/>
      <c r="E84" s="488" t="s">
        <v>2961</v>
      </c>
      <c r="F84" s="401" t="s">
        <v>988</v>
      </c>
      <c r="G84" s="401">
        <v>1400</v>
      </c>
      <c r="H84" s="941"/>
      <c r="I84" s="65" t="str">
        <f>IF(H84=0,"",+G84*H84)</f>
        <v/>
      </c>
    </row>
    <row r="85" spans="1:9" s="490" customFormat="1" ht="13" x14ac:dyDescent="0.3">
      <c r="A85" s="402"/>
      <c r="B85" s="402"/>
      <c r="C85" s="484"/>
      <c r="D85" s="484"/>
      <c r="E85" s="487"/>
      <c r="F85" s="401"/>
      <c r="G85" s="401"/>
      <c r="H85" s="63"/>
      <c r="I85" s="65"/>
    </row>
    <row r="86" spans="1:9" x14ac:dyDescent="0.35">
      <c r="A86" s="483"/>
      <c r="B86" s="483"/>
      <c r="C86" s="484"/>
      <c r="D86" s="484"/>
      <c r="E86" s="485"/>
      <c r="F86" s="401"/>
      <c r="G86" s="482"/>
      <c r="H86" s="63"/>
      <c r="I86" s="63"/>
    </row>
    <row r="87" spans="1:9" x14ac:dyDescent="0.35">
      <c r="A87" s="483"/>
      <c r="B87" s="483"/>
      <c r="C87" s="484"/>
      <c r="D87" s="484"/>
      <c r="E87" s="485"/>
      <c r="F87" s="481"/>
      <c r="G87" s="482"/>
      <c r="H87" s="63"/>
      <c r="I87" s="63"/>
    </row>
    <row r="88" spans="1:9" ht="15.5" x14ac:dyDescent="0.35">
      <c r="A88" s="478"/>
      <c r="B88" s="609"/>
      <c r="C88" s="610"/>
      <c r="D88" s="610"/>
      <c r="E88" s="478"/>
      <c r="F88" s="611"/>
      <c r="G88" s="611"/>
      <c r="H88" s="611"/>
      <c r="I88" s="611"/>
    </row>
    <row r="89" spans="1:9" ht="15.5" x14ac:dyDescent="0.35">
      <c r="A89" s="478"/>
      <c r="B89" s="609"/>
      <c r="C89" s="610"/>
      <c r="D89" s="610"/>
      <c r="E89" s="478"/>
      <c r="F89" s="611"/>
      <c r="G89" s="611"/>
      <c r="H89" s="611"/>
      <c r="I89" s="611"/>
    </row>
    <row r="90" spans="1:9" ht="15.5" x14ac:dyDescent="0.35">
      <c r="A90" s="478"/>
      <c r="B90" s="609"/>
      <c r="C90" s="610"/>
      <c r="D90" s="610"/>
      <c r="E90" s="478"/>
      <c r="F90" s="611"/>
      <c r="G90" s="611"/>
      <c r="H90" s="611"/>
      <c r="I90" s="611"/>
    </row>
    <row r="91" spans="1:9" ht="15.5" x14ac:dyDescent="0.35">
      <c r="A91" s="478"/>
      <c r="B91" s="609"/>
      <c r="C91" s="610"/>
      <c r="D91" s="610"/>
      <c r="E91" s="478"/>
      <c r="F91" s="611"/>
      <c r="G91" s="611"/>
      <c r="H91" s="611"/>
      <c r="I91" s="611"/>
    </row>
    <row r="92" spans="1:9" ht="15.5" x14ac:dyDescent="0.35">
      <c r="A92" s="478"/>
      <c r="B92" s="609"/>
      <c r="C92" s="610"/>
      <c r="D92" s="610"/>
      <c r="E92" s="478"/>
      <c r="F92" s="611"/>
      <c r="G92" s="611"/>
      <c r="H92" s="611"/>
      <c r="I92" s="611"/>
    </row>
    <row r="93" spans="1:9" ht="15.5" x14ac:dyDescent="0.35">
      <c r="A93" s="478"/>
      <c r="B93" s="609"/>
      <c r="C93" s="610"/>
      <c r="D93" s="610"/>
      <c r="E93" s="478"/>
      <c r="F93" s="611"/>
      <c r="G93" s="611"/>
      <c r="H93" s="611"/>
      <c r="I93" s="611"/>
    </row>
    <row r="94" spans="1:9" ht="15.5" x14ac:dyDescent="0.35">
      <c r="A94" s="478"/>
      <c r="B94" s="609"/>
      <c r="C94" s="610"/>
      <c r="D94" s="610"/>
      <c r="E94" s="478"/>
      <c r="F94" s="611"/>
      <c r="G94" s="611"/>
      <c r="H94" s="611"/>
      <c r="I94" s="611"/>
    </row>
    <row r="95" spans="1:9" ht="15.5" x14ac:dyDescent="0.35">
      <c r="A95" s="478"/>
      <c r="B95" s="609"/>
      <c r="C95" s="610"/>
      <c r="D95" s="610"/>
      <c r="E95" s="478"/>
      <c r="F95" s="611"/>
      <c r="G95" s="611"/>
      <c r="H95" s="611"/>
      <c r="I95" s="611"/>
    </row>
    <row r="96" spans="1:9" ht="15.5" x14ac:dyDescent="0.35">
      <c r="A96" s="478"/>
      <c r="B96" s="609"/>
      <c r="C96" s="610"/>
      <c r="D96" s="610"/>
      <c r="E96" s="478"/>
      <c r="F96" s="611"/>
      <c r="G96" s="611"/>
      <c r="H96" s="611"/>
      <c r="I96" s="611"/>
    </row>
    <row r="97" spans="1:9" ht="15.5" x14ac:dyDescent="0.35">
      <c r="A97" s="478"/>
      <c r="B97" s="609"/>
      <c r="C97" s="610"/>
      <c r="D97" s="610"/>
      <c r="E97" s="478"/>
      <c r="F97" s="611"/>
      <c r="G97" s="611"/>
      <c r="H97" s="611"/>
      <c r="I97" s="611"/>
    </row>
    <row r="98" spans="1:9" ht="15.5" x14ac:dyDescent="0.35">
      <c r="A98" s="478"/>
      <c r="B98" s="609"/>
      <c r="C98" s="610"/>
      <c r="D98" s="610"/>
      <c r="E98" s="478"/>
      <c r="F98" s="611"/>
      <c r="G98" s="611"/>
      <c r="H98" s="611"/>
      <c r="I98" s="611"/>
    </row>
    <row r="99" spans="1:9" ht="15.5" x14ac:dyDescent="0.35">
      <c r="A99" s="478"/>
      <c r="B99" s="609"/>
      <c r="C99" s="610"/>
      <c r="D99" s="610"/>
      <c r="E99" s="478"/>
      <c r="F99" s="611"/>
      <c r="G99" s="611"/>
      <c r="H99" s="611"/>
      <c r="I99" s="611"/>
    </row>
    <row r="100" spans="1:9" ht="15.5" x14ac:dyDescent="0.35">
      <c r="A100" s="478"/>
      <c r="B100" s="609"/>
      <c r="C100" s="610"/>
      <c r="D100" s="610"/>
      <c r="E100" s="478"/>
      <c r="F100" s="611"/>
      <c r="G100" s="611"/>
      <c r="H100" s="611"/>
      <c r="I100" s="611"/>
    </row>
    <row r="101" spans="1:9" ht="15.5" x14ac:dyDescent="0.35">
      <c r="A101" s="478"/>
      <c r="B101" s="609"/>
      <c r="C101" s="610"/>
      <c r="D101" s="610"/>
      <c r="E101" s="478"/>
      <c r="F101" s="611"/>
      <c r="G101" s="611"/>
      <c r="H101" s="611"/>
      <c r="I101" s="611"/>
    </row>
    <row r="102" spans="1:9" ht="15.5" x14ac:dyDescent="0.35">
      <c r="A102" s="478"/>
      <c r="B102" s="609"/>
      <c r="C102" s="610"/>
      <c r="D102" s="610"/>
      <c r="E102" s="478"/>
      <c r="F102" s="611"/>
      <c r="G102" s="611"/>
      <c r="H102" s="611"/>
      <c r="I102" s="611"/>
    </row>
    <row r="103" spans="1:9" ht="15.5" x14ac:dyDescent="0.35">
      <c r="A103" s="478"/>
      <c r="B103" s="609"/>
      <c r="C103" s="610"/>
      <c r="D103" s="610"/>
      <c r="E103" s="478"/>
      <c r="F103" s="611"/>
      <c r="G103" s="611"/>
      <c r="H103" s="611"/>
      <c r="I103" s="611"/>
    </row>
    <row r="104" spans="1:9" ht="15.5" x14ac:dyDescent="0.35">
      <c r="A104" s="478"/>
      <c r="B104" s="609"/>
      <c r="C104" s="610"/>
      <c r="D104" s="610"/>
      <c r="E104" s="478"/>
      <c r="F104" s="611"/>
      <c r="G104" s="611"/>
      <c r="H104" s="611"/>
      <c r="I104" s="611"/>
    </row>
    <row r="105" spans="1:9" ht="15.5" x14ac:dyDescent="0.35">
      <c r="A105" s="478"/>
      <c r="B105" s="609"/>
      <c r="C105" s="610"/>
      <c r="D105" s="610"/>
      <c r="E105" s="478"/>
      <c r="F105" s="611"/>
      <c r="G105" s="611"/>
      <c r="H105" s="611"/>
      <c r="I105" s="611"/>
    </row>
    <row r="106" spans="1:9" ht="15.5" x14ac:dyDescent="0.35">
      <c r="A106" s="478"/>
      <c r="B106" s="609"/>
      <c r="C106" s="610"/>
      <c r="D106" s="610"/>
      <c r="E106" s="478"/>
      <c r="F106" s="611"/>
      <c r="G106" s="611"/>
      <c r="H106" s="611"/>
      <c r="I106" s="611"/>
    </row>
    <row r="107" spans="1:9" ht="15.5" x14ac:dyDescent="0.35">
      <c r="A107" s="478"/>
      <c r="B107" s="609"/>
      <c r="C107" s="610"/>
      <c r="D107" s="610"/>
      <c r="E107" s="478"/>
      <c r="F107" s="611"/>
      <c r="G107" s="611"/>
      <c r="H107" s="611"/>
      <c r="I107" s="611"/>
    </row>
    <row r="108" spans="1:9" ht="15.5" x14ac:dyDescent="0.35">
      <c r="A108" s="478"/>
      <c r="B108" s="609"/>
      <c r="C108" s="610"/>
      <c r="D108" s="610"/>
      <c r="E108" s="478"/>
      <c r="F108" s="611"/>
      <c r="G108" s="611"/>
      <c r="H108" s="611"/>
      <c r="I108" s="611"/>
    </row>
    <row r="109" spans="1:9" ht="15.5" x14ac:dyDescent="0.35">
      <c r="A109" s="478"/>
      <c r="B109" s="609"/>
      <c r="C109" s="610"/>
      <c r="D109" s="610"/>
      <c r="E109" s="478"/>
      <c r="F109" s="611"/>
      <c r="G109" s="611"/>
      <c r="H109" s="611"/>
      <c r="I109" s="611"/>
    </row>
    <row r="110" spans="1:9" ht="15.5" x14ac:dyDescent="0.35">
      <c r="A110" s="478"/>
      <c r="B110" s="609"/>
      <c r="C110" s="610"/>
      <c r="D110" s="610"/>
      <c r="E110" s="478"/>
      <c r="F110" s="611"/>
      <c r="G110" s="611"/>
      <c r="H110" s="611"/>
      <c r="I110" s="611"/>
    </row>
    <row r="111" spans="1:9" ht="15.5" x14ac:dyDescent="0.35">
      <c r="A111" s="478"/>
      <c r="B111" s="609"/>
      <c r="C111" s="610"/>
      <c r="D111" s="610"/>
      <c r="E111" s="478"/>
      <c r="F111" s="611"/>
      <c r="G111" s="611"/>
      <c r="H111" s="611"/>
      <c r="I111" s="611"/>
    </row>
    <row r="112" spans="1:9" ht="15.5" x14ac:dyDescent="0.35">
      <c r="A112" s="478"/>
      <c r="B112" s="609"/>
      <c r="C112" s="610"/>
      <c r="D112" s="610"/>
      <c r="E112" s="478"/>
      <c r="F112" s="611"/>
      <c r="G112" s="611"/>
      <c r="H112" s="611"/>
      <c r="I112" s="611"/>
    </row>
    <row r="113" spans="1:9" ht="15.5" x14ac:dyDescent="0.35">
      <c r="A113" s="478"/>
      <c r="B113" s="609"/>
      <c r="C113" s="610"/>
      <c r="D113" s="610"/>
      <c r="E113" s="478"/>
      <c r="F113" s="611"/>
      <c r="G113" s="611"/>
      <c r="H113" s="611"/>
      <c r="I113" s="611"/>
    </row>
    <row r="114" spans="1:9" ht="15.5" x14ac:dyDescent="0.35">
      <c r="A114" s="478"/>
      <c r="B114" s="609"/>
      <c r="C114" s="610"/>
      <c r="D114" s="610"/>
      <c r="E114" s="478"/>
      <c r="F114" s="611"/>
      <c r="G114" s="611"/>
      <c r="H114" s="611"/>
      <c r="I114" s="611"/>
    </row>
    <row r="115" spans="1:9" ht="15.5" x14ac:dyDescent="0.35">
      <c r="A115" s="478"/>
      <c r="B115" s="609"/>
      <c r="C115" s="610"/>
      <c r="D115" s="610"/>
      <c r="E115" s="478"/>
      <c r="F115" s="611"/>
      <c r="G115" s="611"/>
      <c r="H115" s="611"/>
      <c r="I115" s="611"/>
    </row>
    <row r="116" spans="1:9" ht="15.5" x14ac:dyDescent="0.35">
      <c r="A116" s="478"/>
      <c r="B116" s="609"/>
      <c r="C116" s="610"/>
      <c r="D116" s="610"/>
      <c r="E116" s="478"/>
      <c r="F116" s="611"/>
      <c r="G116" s="611"/>
      <c r="H116" s="611"/>
      <c r="I116" s="611"/>
    </row>
    <row r="117" spans="1:9" ht="15.5" x14ac:dyDescent="0.35">
      <c r="A117" s="478"/>
      <c r="B117" s="609"/>
      <c r="C117" s="610"/>
      <c r="D117" s="610"/>
      <c r="E117" s="478"/>
      <c r="F117" s="611"/>
      <c r="G117" s="611"/>
      <c r="H117" s="611"/>
      <c r="I117" s="611"/>
    </row>
    <row r="118" spans="1:9" ht="15.5" x14ac:dyDescent="0.35">
      <c r="A118" s="478"/>
      <c r="B118" s="609"/>
      <c r="C118" s="610"/>
      <c r="D118" s="610"/>
      <c r="E118" s="478"/>
      <c r="F118" s="611"/>
      <c r="G118" s="611"/>
      <c r="H118" s="611"/>
      <c r="I118" s="611"/>
    </row>
    <row r="119" spans="1:9" ht="15.5" x14ac:dyDescent="0.35">
      <c r="A119" s="478"/>
      <c r="B119" s="609"/>
      <c r="C119" s="610"/>
      <c r="D119" s="610"/>
      <c r="E119" s="478"/>
      <c r="F119" s="611"/>
      <c r="G119" s="611"/>
      <c r="H119" s="611"/>
      <c r="I119" s="611"/>
    </row>
    <row r="120" spans="1:9" ht="15.5" x14ac:dyDescent="0.35">
      <c r="A120" s="478"/>
      <c r="B120" s="609"/>
      <c r="C120" s="610"/>
      <c r="D120" s="610"/>
      <c r="E120" s="478"/>
      <c r="F120" s="611"/>
      <c r="G120" s="611"/>
      <c r="H120" s="611"/>
      <c r="I120" s="611"/>
    </row>
    <row r="121" spans="1:9" ht="15.5" x14ac:dyDescent="0.35">
      <c r="A121" s="478"/>
      <c r="B121" s="609"/>
      <c r="C121" s="610"/>
      <c r="D121" s="610"/>
      <c r="E121" s="478"/>
      <c r="F121" s="611"/>
      <c r="G121" s="611"/>
      <c r="H121" s="611"/>
      <c r="I121" s="611"/>
    </row>
    <row r="122" spans="1:9" ht="15.5" x14ac:dyDescent="0.35">
      <c r="A122" s="478"/>
      <c r="B122" s="609"/>
      <c r="C122" s="610"/>
      <c r="D122" s="610"/>
      <c r="E122" s="478"/>
      <c r="F122" s="611"/>
      <c r="G122" s="611"/>
      <c r="H122" s="611"/>
      <c r="I122" s="611"/>
    </row>
    <row r="123" spans="1:9" ht="15.5" x14ac:dyDescent="0.35">
      <c r="A123" s="478"/>
      <c r="B123" s="609"/>
      <c r="C123" s="610"/>
      <c r="D123" s="610"/>
      <c r="E123" s="478"/>
      <c r="F123" s="611"/>
      <c r="G123" s="611"/>
      <c r="H123" s="611"/>
      <c r="I123" s="611"/>
    </row>
    <row r="124" spans="1:9" ht="15.5" x14ac:dyDescent="0.35">
      <c r="A124" s="478"/>
      <c r="B124" s="609"/>
      <c r="C124" s="610"/>
      <c r="D124" s="610"/>
      <c r="E124" s="478"/>
      <c r="F124" s="611"/>
      <c r="G124" s="611"/>
      <c r="H124" s="611"/>
      <c r="I124" s="611"/>
    </row>
    <row r="125" spans="1:9" ht="15.5" x14ac:dyDescent="0.35">
      <c r="A125" s="478"/>
      <c r="B125" s="609"/>
      <c r="C125" s="610"/>
      <c r="D125" s="610"/>
      <c r="E125" s="478"/>
      <c r="F125" s="611"/>
      <c r="G125" s="611"/>
      <c r="H125" s="611"/>
      <c r="I125" s="611"/>
    </row>
    <row r="126" spans="1:9" ht="15.5" x14ac:dyDescent="0.35">
      <c r="A126" s="478"/>
      <c r="B126" s="609"/>
      <c r="C126" s="610"/>
      <c r="D126" s="610"/>
      <c r="E126" s="478"/>
      <c r="F126" s="611"/>
      <c r="G126" s="611"/>
      <c r="H126" s="611"/>
      <c r="I126" s="611"/>
    </row>
    <row r="127" spans="1:9" ht="15.5" x14ac:dyDescent="0.35">
      <c r="A127" s="478"/>
      <c r="B127" s="609"/>
      <c r="C127" s="610"/>
      <c r="D127" s="610"/>
      <c r="E127" s="478"/>
      <c r="F127" s="611"/>
      <c r="G127" s="611"/>
      <c r="H127" s="611"/>
      <c r="I127" s="611"/>
    </row>
    <row r="128" spans="1:9" ht="15.5" x14ac:dyDescent="0.35">
      <c r="A128" s="478"/>
      <c r="B128" s="609"/>
      <c r="C128" s="610"/>
      <c r="D128" s="610"/>
      <c r="E128" s="478"/>
      <c r="F128" s="611"/>
      <c r="G128" s="611"/>
      <c r="H128" s="611"/>
      <c r="I128" s="611"/>
    </row>
    <row r="129" spans="1:9" ht="15.5" x14ac:dyDescent="0.35">
      <c r="A129" s="478"/>
      <c r="B129" s="609"/>
      <c r="C129" s="610"/>
      <c r="D129" s="610"/>
      <c r="E129" s="478"/>
      <c r="F129" s="611"/>
      <c r="G129" s="611"/>
      <c r="H129" s="611"/>
      <c r="I129" s="611"/>
    </row>
    <row r="130" spans="1:9" ht="15.5" x14ac:dyDescent="0.35">
      <c r="A130" s="478"/>
      <c r="B130" s="609"/>
      <c r="C130" s="610"/>
      <c r="D130" s="610"/>
      <c r="E130" s="478"/>
      <c r="F130" s="611"/>
      <c r="G130" s="611"/>
      <c r="H130" s="611"/>
      <c r="I130" s="611"/>
    </row>
    <row r="131" spans="1:9" ht="15.5" x14ac:dyDescent="0.35">
      <c r="A131" s="616"/>
      <c r="B131" s="617"/>
      <c r="C131" s="618"/>
      <c r="D131" s="618"/>
      <c r="E131" s="616"/>
      <c r="F131" s="619"/>
      <c r="G131" s="619"/>
      <c r="H131" s="619"/>
      <c r="I131" s="619"/>
    </row>
    <row r="132" spans="1:9" x14ac:dyDescent="0.35">
      <c r="A132" s="588" t="s">
        <v>172</v>
      </c>
      <c r="B132" s="589"/>
      <c r="C132" s="589"/>
      <c r="D132" s="589"/>
      <c r="E132" s="590"/>
      <c r="F132" s="591"/>
      <c r="G132" s="592"/>
      <c r="H132" s="593"/>
      <c r="I132" s="64">
        <f>SUM(I69:I131)</f>
        <v>3000</v>
      </c>
    </row>
    <row r="133" spans="1:9" ht="15.5" x14ac:dyDescent="0.35">
      <c r="A133" s="474" t="s">
        <v>2447</v>
      </c>
      <c r="B133" s="475"/>
      <c r="C133" s="476"/>
      <c r="D133" s="476"/>
      <c r="E133" s="474" t="s">
        <v>12</v>
      </c>
      <c r="F133" s="477" t="s">
        <v>13</v>
      </c>
      <c r="G133" s="477" t="s">
        <v>14</v>
      </c>
      <c r="H133" s="477" t="s">
        <v>15</v>
      </c>
      <c r="I133" s="477" t="s">
        <v>16</v>
      </c>
    </row>
    <row r="134" spans="1:9" x14ac:dyDescent="0.35">
      <c r="A134" s="508"/>
      <c r="B134" s="508"/>
      <c r="C134" s="509"/>
      <c r="D134" s="509"/>
      <c r="E134" s="510"/>
      <c r="F134" s="511"/>
      <c r="G134" s="512"/>
      <c r="H134" s="116"/>
      <c r="I134" s="116"/>
    </row>
    <row r="135" spans="1:9" x14ac:dyDescent="0.35">
      <c r="A135" s="478" t="s">
        <v>2022</v>
      </c>
      <c r="B135" s="479"/>
      <c r="C135" s="480"/>
      <c r="D135" s="480"/>
      <c r="E135" s="513" t="s">
        <v>2023</v>
      </c>
      <c r="F135" s="481"/>
      <c r="G135" s="482"/>
      <c r="H135" s="63"/>
      <c r="I135" s="63"/>
    </row>
    <row r="136" spans="1:9" x14ac:dyDescent="0.35">
      <c r="A136" s="483"/>
      <c r="B136" s="483"/>
      <c r="C136" s="484"/>
      <c r="D136" s="484"/>
      <c r="E136" s="485"/>
      <c r="F136" s="481"/>
      <c r="G136" s="482"/>
      <c r="H136" s="63"/>
      <c r="I136" s="63"/>
    </row>
    <row r="137" spans="1:9" s="490" customFormat="1" ht="13" x14ac:dyDescent="0.3">
      <c r="A137" s="402" t="s">
        <v>2024</v>
      </c>
      <c r="B137" s="483"/>
      <c r="C137" s="484"/>
      <c r="D137" s="484"/>
      <c r="E137" s="487" t="s">
        <v>1060</v>
      </c>
      <c r="F137" s="403"/>
      <c r="G137" s="514"/>
      <c r="H137" s="515"/>
      <c r="I137" s="516"/>
    </row>
    <row r="138" spans="1:9" s="490" customFormat="1" ht="13" x14ac:dyDescent="0.3">
      <c r="A138" s="402"/>
      <c r="B138" s="483"/>
      <c r="C138" s="484"/>
      <c r="D138" s="484"/>
      <c r="E138" s="487"/>
      <c r="F138" s="403"/>
      <c r="G138" s="514"/>
      <c r="H138" s="515"/>
      <c r="I138" s="516"/>
    </row>
    <row r="139" spans="1:9" s="490" customFormat="1" ht="25" x14ac:dyDescent="0.3">
      <c r="A139" s="403"/>
      <c r="B139" s="483" t="s">
        <v>2025</v>
      </c>
      <c r="C139" s="484"/>
      <c r="D139" s="484"/>
      <c r="E139" s="488" t="s">
        <v>1062</v>
      </c>
      <c r="F139" s="403"/>
      <c r="G139" s="514"/>
      <c r="H139" s="515"/>
      <c r="I139" s="516"/>
    </row>
    <row r="140" spans="1:9" s="490" customFormat="1" ht="13" x14ac:dyDescent="0.3">
      <c r="A140" s="403"/>
      <c r="B140" s="483"/>
      <c r="C140" s="484"/>
      <c r="D140" s="484"/>
      <c r="E140" s="488"/>
      <c r="F140" s="401"/>
      <c r="G140" s="514"/>
      <c r="H140" s="515"/>
      <c r="I140" s="516"/>
    </row>
    <row r="141" spans="1:9" s="490" customFormat="1" x14ac:dyDescent="0.3">
      <c r="A141" s="402"/>
      <c r="B141" s="402"/>
      <c r="C141" s="484" t="s">
        <v>41</v>
      </c>
      <c r="D141" s="484"/>
      <c r="E141" s="488" t="s">
        <v>2962</v>
      </c>
      <c r="F141" s="401" t="s">
        <v>660</v>
      </c>
      <c r="G141" s="401">
        <v>1304</v>
      </c>
      <c r="H141" s="941"/>
      <c r="I141" s="65" t="str">
        <f>IF(H141=0,"",+G141*H141)</f>
        <v/>
      </c>
    </row>
    <row r="142" spans="1:9" s="490" customFormat="1" ht="13" x14ac:dyDescent="0.3">
      <c r="A142" s="402"/>
      <c r="B142" s="483"/>
      <c r="C142" s="484"/>
      <c r="D142" s="484"/>
      <c r="E142" s="517"/>
      <c r="F142" s="401"/>
      <c r="G142" s="401"/>
      <c r="H142" s="63"/>
      <c r="I142" s="65"/>
    </row>
    <row r="143" spans="1:9" s="490" customFormat="1" ht="26" x14ac:dyDescent="0.3">
      <c r="A143" s="402" t="s">
        <v>2029</v>
      </c>
      <c r="B143" s="483"/>
      <c r="C143" s="484"/>
      <c r="D143" s="484"/>
      <c r="E143" s="487" t="s">
        <v>1072</v>
      </c>
      <c r="F143" s="401" t="s">
        <v>1764</v>
      </c>
      <c r="G143" s="401">
        <v>2905</v>
      </c>
      <c r="H143" s="941"/>
      <c r="I143" s="65" t="str">
        <f>IF(H143=0,"",+G143*H143)</f>
        <v/>
      </c>
    </row>
    <row r="144" spans="1:9" s="490" customFormat="1" ht="13" x14ac:dyDescent="0.3">
      <c r="A144" s="402"/>
      <c r="B144" s="483"/>
      <c r="C144" s="484"/>
      <c r="D144" s="484"/>
      <c r="E144" s="517"/>
      <c r="F144" s="401"/>
      <c r="G144" s="401"/>
      <c r="H144" s="518"/>
      <c r="I144" s="492"/>
    </row>
    <row r="145" spans="1:9" s="490" customFormat="1" ht="13" x14ac:dyDescent="0.3">
      <c r="A145" s="402" t="s">
        <v>2030</v>
      </c>
      <c r="B145" s="483"/>
      <c r="C145" s="484"/>
      <c r="D145" s="484"/>
      <c r="E145" s="487" t="s">
        <v>1074</v>
      </c>
      <c r="F145" s="401"/>
      <c r="G145" s="401"/>
      <c r="H145" s="518"/>
      <c r="I145" s="492"/>
    </row>
    <row r="146" spans="1:9" s="490" customFormat="1" ht="13" x14ac:dyDescent="0.3">
      <c r="A146" s="402"/>
      <c r="B146" s="483"/>
      <c r="C146" s="484"/>
      <c r="D146" s="484"/>
      <c r="E146" s="487"/>
      <c r="F146" s="401"/>
      <c r="G146" s="401"/>
      <c r="H146" s="518"/>
      <c r="I146" s="492"/>
    </row>
    <row r="147" spans="1:9" s="490" customFormat="1" ht="37.5" x14ac:dyDescent="0.3">
      <c r="A147" s="402"/>
      <c r="B147" s="483" t="s">
        <v>2963</v>
      </c>
      <c r="C147" s="484"/>
      <c r="D147" s="484"/>
      <c r="E147" s="488" t="s">
        <v>2964</v>
      </c>
      <c r="F147" s="401" t="s">
        <v>660</v>
      </c>
      <c r="G147" s="401">
        <v>618</v>
      </c>
      <c r="H147" s="941"/>
      <c r="I147" s="65" t="str">
        <f>IF(H147=0,"",+G147*H147)</f>
        <v/>
      </c>
    </row>
    <row r="148" spans="1:9" s="490" customFormat="1" ht="13" x14ac:dyDescent="0.3">
      <c r="A148" s="402"/>
      <c r="B148" s="483"/>
      <c r="C148" s="484"/>
      <c r="D148" s="484"/>
      <c r="E148" s="488"/>
      <c r="F148" s="401"/>
      <c r="G148" s="401"/>
      <c r="H148" s="63"/>
      <c r="I148" s="492"/>
    </row>
    <row r="149" spans="1:9" s="490" customFormat="1" ht="37.5" x14ac:dyDescent="0.3">
      <c r="A149" s="402"/>
      <c r="B149" s="402" t="s">
        <v>2965</v>
      </c>
      <c r="C149" s="484"/>
      <c r="D149" s="484"/>
      <c r="E149" s="488" t="s">
        <v>2966</v>
      </c>
      <c r="F149" s="401" t="s">
        <v>660</v>
      </c>
      <c r="G149" s="401">
        <v>686</v>
      </c>
      <c r="H149" s="941"/>
      <c r="I149" s="65" t="str">
        <f>IF(H149=0,"",+G149*H149)</f>
        <v/>
      </c>
    </row>
    <row r="150" spans="1:9" s="490" customFormat="1" ht="13" x14ac:dyDescent="0.3">
      <c r="A150" s="402"/>
      <c r="B150" s="402"/>
      <c r="C150" s="484"/>
      <c r="D150" s="484"/>
      <c r="E150" s="488"/>
      <c r="F150" s="401"/>
      <c r="G150" s="401"/>
      <c r="H150" s="63"/>
      <c r="I150" s="65"/>
    </row>
    <row r="151" spans="1:9" s="490" customFormat="1" ht="39" x14ac:dyDescent="0.3">
      <c r="A151" s="402" t="s">
        <v>2033</v>
      </c>
      <c r="B151" s="402"/>
      <c r="C151" s="484"/>
      <c r="D151" s="484"/>
      <c r="E151" s="487" t="s">
        <v>2967</v>
      </c>
      <c r="F151" s="401" t="s">
        <v>1764</v>
      </c>
      <c r="G151" s="401">
        <v>4555</v>
      </c>
      <c r="H151" s="941"/>
      <c r="I151" s="65" t="str">
        <f>IF(H151=0,"",+G151*H151)</f>
        <v/>
      </c>
    </row>
    <row r="152" spans="1:9" x14ac:dyDescent="0.35">
      <c r="A152" s="483"/>
      <c r="B152" s="483"/>
      <c r="C152" s="484"/>
      <c r="D152" s="484"/>
      <c r="E152" s="485"/>
      <c r="F152" s="401"/>
      <c r="G152" s="482"/>
      <c r="H152" s="63"/>
      <c r="I152" s="63"/>
    </row>
    <row r="153" spans="1:9" x14ac:dyDescent="0.35">
      <c r="A153" s="483"/>
      <c r="B153" s="483"/>
      <c r="C153" s="484"/>
      <c r="D153" s="484"/>
      <c r="E153" s="485"/>
      <c r="F153" s="481"/>
      <c r="G153" s="482"/>
      <c r="H153" s="63"/>
      <c r="I153" s="63"/>
    </row>
    <row r="154" spans="1:9" ht="15.5" x14ac:dyDescent="0.35">
      <c r="A154" s="478"/>
      <c r="B154" s="609"/>
      <c r="C154" s="610"/>
      <c r="D154" s="610"/>
      <c r="E154" s="478"/>
      <c r="F154" s="611"/>
      <c r="G154" s="611"/>
      <c r="H154" s="611"/>
      <c r="I154" s="611"/>
    </row>
    <row r="155" spans="1:9" ht="15.5" x14ac:dyDescent="0.35">
      <c r="A155" s="478"/>
      <c r="B155" s="609"/>
      <c r="C155" s="610"/>
      <c r="D155" s="610"/>
      <c r="E155" s="478"/>
      <c r="F155" s="611"/>
      <c r="G155" s="611"/>
      <c r="H155" s="611"/>
      <c r="I155" s="611"/>
    </row>
    <row r="156" spans="1:9" ht="15.5" x14ac:dyDescent="0.35">
      <c r="A156" s="478"/>
      <c r="B156" s="609"/>
      <c r="C156" s="610"/>
      <c r="D156" s="610"/>
      <c r="E156" s="478"/>
      <c r="F156" s="611"/>
      <c r="G156" s="611"/>
      <c r="H156" s="611"/>
      <c r="I156" s="611"/>
    </row>
    <row r="157" spans="1:9" ht="15.5" x14ac:dyDescent="0.35">
      <c r="A157" s="478"/>
      <c r="B157" s="609"/>
      <c r="C157" s="610"/>
      <c r="D157" s="610"/>
      <c r="E157" s="478"/>
      <c r="F157" s="611"/>
      <c r="G157" s="611"/>
      <c r="H157" s="611"/>
      <c r="I157" s="611"/>
    </row>
    <row r="158" spans="1:9" ht="15.5" x14ac:dyDescent="0.35">
      <c r="A158" s="478"/>
      <c r="B158" s="609"/>
      <c r="C158" s="610"/>
      <c r="D158" s="610"/>
      <c r="E158" s="478"/>
      <c r="F158" s="611"/>
      <c r="G158" s="611"/>
      <c r="H158" s="611"/>
      <c r="I158" s="611"/>
    </row>
    <row r="159" spans="1:9" ht="15.5" x14ac:dyDescent="0.35">
      <c r="A159" s="478"/>
      <c r="B159" s="609"/>
      <c r="C159" s="610"/>
      <c r="D159" s="610"/>
      <c r="E159" s="478"/>
      <c r="F159" s="611"/>
      <c r="G159" s="611"/>
      <c r="H159" s="611"/>
      <c r="I159" s="611"/>
    </row>
    <row r="160" spans="1:9" ht="15.5" x14ac:dyDescent="0.35">
      <c r="A160" s="478"/>
      <c r="B160" s="609"/>
      <c r="C160" s="610"/>
      <c r="D160" s="610"/>
      <c r="E160" s="478"/>
      <c r="F160" s="611"/>
      <c r="G160" s="611"/>
      <c r="H160" s="611"/>
      <c r="I160" s="611"/>
    </row>
    <row r="161" spans="1:9" ht="15.5" x14ac:dyDescent="0.35">
      <c r="A161" s="478"/>
      <c r="B161" s="609"/>
      <c r="C161" s="610"/>
      <c r="D161" s="610"/>
      <c r="E161" s="478"/>
      <c r="F161" s="611"/>
      <c r="G161" s="611"/>
      <c r="H161" s="611"/>
      <c r="I161" s="611"/>
    </row>
    <row r="162" spans="1:9" ht="15.5" x14ac:dyDescent="0.35">
      <c r="A162" s="478"/>
      <c r="B162" s="609"/>
      <c r="C162" s="610"/>
      <c r="D162" s="610"/>
      <c r="E162" s="478"/>
      <c r="F162" s="611"/>
      <c r="G162" s="611"/>
      <c r="H162" s="611"/>
      <c r="I162" s="611"/>
    </row>
    <row r="163" spans="1:9" ht="15.5" x14ac:dyDescent="0.35">
      <c r="A163" s="478"/>
      <c r="B163" s="609"/>
      <c r="C163" s="610"/>
      <c r="D163" s="610"/>
      <c r="E163" s="478"/>
      <c r="F163" s="611"/>
      <c r="G163" s="611"/>
      <c r="H163" s="611"/>
      <c r="I163" s="611"/>
    </row>
    <row r="164" spans="1:9" ht="15.5" x14ac:dyDescent="0.35">
      <c r="A164" s="478"/>
      <c r="B164" s="609"/>
      <c r="C164" s="610"/>
      <c r="D164" s="610"/>
      <c r="E164" s="478"/>
      <c r="F164" s="611"/>
      <c r="G164" s="611"/>
      <c r="H164" s="611"/>
      <c r="I164" s="611"/>
    </row>
    <row r="165" spans="1:9" ht="15.5" x14ac:dyDescent="0.35">
      <c r="A165" s="478"/>
      <c r="B165" s="609"/>
      <c r="C165" s="610"/>
      <c r="D165" s="610"/>
      <c r="E165" s="478"/>
      <c r="F165" s="611"/>
      <c r="G165" s="611"/>
      <c r="H165" s="611"/>
      <c r="I165" s="611"/>
    </row>
    <row r="166" spans="1:9" ht="15.5" x14ac:dyDescent="0.35">
      <c r="A166" s="478"/>
      <c r="B166" s="609"/>
      <c r="C166" s="610"/>
      <c r="D166" s="610"/>
      <c r="E166" s="478"/>
      <c r="F166" s="611"/>
      <c r="G166" s="611"/>
      <c r="H166" s="611"/>
      <c r="I166" s="611"/>
    </row>
    <row r="167" spans="1:9" ht="15.5" x14ac:dyDescent="0.35">
      <c r="A167" s="478"/>
      <c r="B167" s="609"/>
      <c r="C167" s="610"/>
      <c r="D167" s="610"/>
      <c r="E167" s="478"/>
      <c r="F167" s="611"/>
      <c r="G167" s="611"/>
      <c r="H167" s="611"/>
      <c r="I167" s="611"/>
    </row>
    <row r="168" spans="1:9" ht="15.5" x14ac:dyDescent="0.35">
      <c r="A168" s="478"/>
      <c r="B168" s="609"/>
      <c r="C168" s="610"/>
      <c r="D168" s="610"/>
      <c r="E168" s="478"/>
      <c r="F168" s="611"/>
      <c r="G168" s="611"/>
      <c r="H168" s="611"/>
      <c r="I168" s="611"/>
    </row>
    <row r="169" spans="1:9" ht="15.5" x14ac:dyDescent="0.35">
      <c r="A169" s="478"/>
      <c r="B169" s="609"/>
      <c r="C169" s="610"/>
      <c r="D169" s="610"/>
      <c r="E169" s="478"/>
      <c r="F169" s="611"/>
      <c r="G169" s="611"/>
      <c r="H169" s="611"/>
      <c r="I169" s="611"/>
    </row>
    <row r="170" spans="1:9" ht="15.5" x14ac:dyDescent="0.35">
      <c r="A170" s="478"/>
      <c r="B170" s="609"/>
      <c r="C170" s="610"/>
      <c r="D170" s="610"/>
      <c r="E170" s="478"/>
      <c r="F170" s="611"/>
      <c r="G170" s="611"/>
      <c r="H170" s="611"/>
      <c r="I170" s="611"/>
    </row>
    <row r="171" spans="1:9" ht="15.5" x14ac:dyDescent="0.35">
      <c r="A171" s="478"/>
      <c r="B171" s="609"/>
      <c r="C171" s="610"/>
      <c r="D171" s="610"/>
      <c r="E171" s="478"/>
      <c r="F171" s="611"/>
      <c r="G171" s="611"/>
      <c r="H171" s="611"/>
      <c r="I171" s="611"/>
    </row>
    <row r="172" spans="1:9" ht="15.5" x14ac:dyDescent="0.35">
      <c r="A172" s="478"/>
      <c r="B172" s="609"/>
      <c r="C172" s="610"/>
      <c r="D172" s="610"/>
      <c r="E172" s="478"/>
      <c r="F172" s="611"/>
      <c r="G172" s="611"/>
      <c r="H172" s="611"/>
      <c r="I172" s="611"/>
    </row>
    <row r="173" spans="1:9" ht="15.5" x14ac:dyDescent="0.35">
      <c r="A173" s="478"/>
      <c r="B173" s="609"/>
      <c r="C173" s="610"/>
      <c r="D173" s="610"/>
      <c r="E173" s="478"/>
      <c r="F173" s="611"/>
      <c r="G173" s="611"/>
      <c r="H173" s="611"/>
      <c r="I173" s="611"/>
    </row>
    <row r="174" spans="1:9" ht="15.5" x14ac:dyDescent="0.35">
      <c r="A174" s="478"/>
      <c r="B174" s="609"/>
      <c r="C174" s="610"/>
      <c r="D174" s="610"/>
      <c r="E174" s="478"/>
      <c r="F174" s="611"/>
      <c r="G174" s="611"/>
      <c r="H174" s="611"/>
      <c r="I174" s="611"/>
    </row>
    <row r="175" spans="1:9" ht="15.5" x14ac:dyDescent="0.35">
      <c r="A175" s="478"/>
      <c r="B175" s="609"/>
      <c r="C175" s="610"/>
      <c r="D175" s="610"/>
      <c r="E175" s="478"/>
      <c r="F175" s="611"/>
      <c r="G175" s="611"/>
      <c r="H175" s="611"/>
      <c r="I175" s="611"/>
    </row>
    <row r="176" spans="1:9" ht="15.5" x14ac:dyDescent="0.35">
      <c r="A176" s="478"/>
      <c r="B176" s="609"/>
      <c r="C176" s="610"/>
      <c r="D176" s="610"/>
      <c r="E176" s="478"/>
      <c r="F176" s="611"/>
      <c r="G176" s="611"/>
      <c r="H176" s="611"/>
      <c r="I176" s="611"/>
    </row>
    <row r="177" spans="1:9" ht="15.5" x14ac:dyDescent="0.35">
      <c r="A177" s="478"/>
      <c r="B177" s="609"/>
      <c r="C177" s="610"/>
      <c r="D177" s="610"/>
      <c r="E177" s="478"/>
      <c r="F177" s="611"/>
      <c r="G177" s="611"/>
      <c r="H177" s="611"/>
      <c r="I177" s="611"/>
    </row>
    <row r="178" spans="1:9" ht="15.5" x14ac:dyDescent="0.35">
      <c r="A178" s="478"/>
      <c r="B178" s="609"/>
      <c r="C178" s="610"/>
      <c r="D178" s="610"/>
      <c r="E178" s="478"/>
      <c r="F178" s="611"/>
      <c r="G178" s="611"/>
      <c r="H178" s="611"/>
      <c r="I178" s="611"/>
    </row>
    <row r="179" spans="1:9" ht="15.5" x14ac:dyDescent="0.35">
      <c r="A179" s="478"/>
      <c r="B179" s="609"/>
      <c r="C179" s="610"/>
      <c r="D179" s="610"/>
      <c r="E179" s="478"/>
      <c r="F179" s="611"/>
      <c r="G179" s="611"/>
      <c r="H179" s="611"/>
      <c r="I179" s="611"/>
    </row>
    <row r="180" spans="1:9" ht="15.5" x14ac:dyDescent="0.35">
      <c r="A180" s="478"/>
      <c r="B180" s="609"/>
      <c r="C180" s="610"/>
      <c r="D180" s="610"/>
      <c r="E180" s="478"/>
      <c r="F180" s="611"/>
      <c r="G180" s="611"/>
      <c r="H180" s="611"/>
      <c r="I180" s="611"/>
    </row>
    <row r="181" spans="1:9" ht="15.5" x14ac:dyDescent="0.35">
      <c r="A181" s="478"/>
      <c r="B181" s="609"/>
      <c r="C181" s="610"/>
      <c r="D181" s="610"/>
      <c r="E181" s="478"/>
      <c r="F181" s="611"/>
      <c r="G181" s="611"/>
      <c r="H181" s="611"/>
      <c r="I181" s="611"/>
    </row>
    <row r="182" spans="1:9" ht="15.5" x14ac:dyDescent="0.35">
      <c r="A182" s="478"/>
      <c r="B182" s="609"/>
      <c r="C182" s="610"/>
      <c r="D182" s="610"/>
      <c r="E182" s="478"/>
      <c r="F182" s="611"/>
      <c r="G182" s="611"/>
      <c r="H182" s="611"/>
      <c r="I182" s="611"/>
    </row>
    <row r="183" spans="1:9" ht="15.5" x14ac:dyDescent="0.35">
      <c r="A183" s="478"/>
      <c r="B183" s="609"/>
      <c r="C183" s="610"/>
      <c r="D183" s="610"/>
      <c r="E183" s="478"/>
      <c r="F183" s="611"/>
      <c r="G183" s="611"/>
      <c r="H183" s="611"/>
      <c r="I183" s="611"/>
    </row>
    <row r="184" spans="1:9" ht="15.5" x14ac:dyDescent="0.35">
      <c r="A184" s="478"/>
      <c r="B184" s="609"/>
      <c r="C184" s="610"/>
      <c r="D184" s="610"/>
      <c r="E184" s="478"/>
      <c r="F184" s="611"/>
      <c r="G184" s="611"/>
      <c r="H184" s="611"/>
      <c r="I184" s="611"/>
    </row>
    <row r="185" spans="1:9" ht="15.5" x14ac:dyDescent="0.35">
      <c r="A185" s="478"/>
      <c r="B185" s="609"/>
      <c r="C185" s="610"/>
      <c r="D185" s="610"/>
      <c r="E185" s="478"/>
      <c r="F185" s="611"/>
      <c r="G185" s="611"/>
      <c r="H185" s="611"/>
      <c r="I185" s="611"/>
    </row>
    <row r="186" spans="1:9" ht="15.5" x14ac:dyDescent="0.35">
      <c r="A186" s="478"/>
      <c r="B186" s="609"/>
      <c r="C186" s="610"/>
      <c r="D186" s="610"/>
      <c r="E186" s="478"/>
      <c r="F186" s="611"/>
      <c r="G186" s="611"/>
      <c r="H186" s="611"/>
      <c r="I186" s="611"/>
    </row>
    <row r="187" spans="1:9" ht="15.5" x14ac:dyDescent="0.35">
      <c r="A187" s="478"/>
      <c r="B187" s="609"/>
      <c r="C187" s="610"/>
      <c r="D187" s="610"/>
      <c r="E187" s="478"/>
      <c r="F187" s="611"/>
      <c r="G187" s="611"/>
      <c r="H187" s="611"/>
      <c r="I187" s="611"/>
    </row>
    <row r="188" spans="1:9" ht="15.5" x14ac:dyDescent="0.35">
      <c r="A188" s="478"/>
      <c r="B188" s="609"/>
      <c r="C188" s="610"/>
      <c r="D188" s="610"/>
      <c r="E188" s="478"/>
      <c r="F188" s="611"/>
      <c r="G188" s="611"/>
      <c r="H188" s="611"/>
      <c r="I188" s="611"/>
    </row>
    <row r="189" spans="1:9" ht="15.5" x14ac:dyDescent="0.35">
      <c r="A189" s="478"/>
      <c r="B189" s="609"/>
      <c r="C189" s="610"/>
      <c r="D189" s="610"/>
      <c r="E189" s="478"/>
      <c r="F189" s="611"/>
      <c r="G189" s="611"/>
      <c r="H189" s="611"/>
      <c r="I189" s="611"/>
    </row>
    <row r="190" spans="1:9" ht="15.5" x14ac:dyDescent="0.35">
      <c r="A190" s="478"/>
      <c r="B190" s="609"/>
      <c r="C190" s="610"/>
      <c r="D190" s="610"/>
      <c r="E190" s="478"/>
      <c r="F190" s="611"/>
      <c r="G190" s="611"/>
      <c r="H190" s="611"/>
      <c r="I190" s="611"/>
    </row>
    <row r="191" spans="1:9" ht="15.5" x14ac:dyDescent="0.35">
      <c r="A191" s="478"/>
      <c r="B191" s="609"/>
      <c r="C191" s="610"/>
      <c r="D191" s="610"/>
      <c r="E191" s="478"/>
      <c r="F191" s="611"/>
      <c r="G191" s="611"/>
      <c r="H191" s="611"/>
      <c r="I191" s="611"/>
    </row>
    <row r="192" spans="1:9" ht="15.5" x14ac:dyDescent="0.35">
      <c r="A192" s="478"/>
      <c r="B192" s="609"/>
      <c r="C192" s="610"/>
      <c r="D192" s="610"/>
      <c r="E192" s="478"/>
      <c r="F192" s="611"/>
      <c r="G192" s="611"/>
      <c r="H192" s="611"/>
      <c r="I192" s="611"/>
    </row>
    <row r="193" spans="1:9" ht="15.5" x14ac:dyDescent="0.35">
      <c r="A193" s="478"/>
      <c r="B193" s="609"/>
      <c r="C193" s="610"/>
      <c r="D193" s="610"/>
      <c r="E193" s="478"/>
      <c r="F193" s="611"/>
      <c r="G193" s="611"/>
      <c r="H193" s="611"/>
      <c r="I193" s="611"/>
    </row>
    <row r="194" spans="1:9" ht="15.5" x14ac:dyDescent="0.35">
      <c r="A194" s="478"/>
      <c r="B194" s="609"/>
      <c r="C194" s="610"/>
      <c r="D194" s="610"/>
      <c r="E194" s="478"/>
      <c r="F194" s="611"/>
      <c r="G194" s="611"/>
      <c r="H194" s="611"/>
      <c r="I194" s="611"/>
    </row>
    <row r="195" spans="1:9" ht="15.5" x14ac:dyDescent="0.35">
      <c r="A195" s="616"/>
      <c r="B195" s="617"/>
      <c r="C195" s="618"/>
      <c r="D195" s="618"/>
      <c r="E195" s="616"/>
      <c r="F195" s="619"/>
      <c r="G195" s="619"/>
      <c r="H195" s="619"/>
      <c r="I195" s="619"/>
    </row>
    <row r="196" spans="1:9" x14ac:dyDescent="0.35">
      <c r="A196" s="588" t="s">
        <v>172</v>
      </c>
      <c r="B196" s="589"/>
      <c r="C196" s="589"/>
      <c r="D196" s="589"/>
      <c r="E196" s="590"/>
      <c r="F196" s="591"/>
      <c r="G196" s="592"/>
      <c r="H196" s="593"/>
      <c r="I196" s="64">
        <f>SUM(I136:I195)</f>
        <v>0</v>
      </c>
    </row>
    <row r="197" spans="1:9" ht="15.5" x14ac:dyDescent="0.35">
      <c r="A197" s="474" t="s">
        <v>2447</v>
      </c>
      <c r="B197" s="475"/>
      <c r="C197" s="476"/>
      <c r="D197" s="476"/>
      <c r="E197" s="474" t="s">
        <v>12</v>
      </c>
      <c r="F197" s="477" t="s">
        <v>13</v>
      </c>
      <c r="G197" s="477" t="s">
        <v>14</v>
      </c>
      <c r="H197" s="477" t="s">
        <v>15</v>
      </c>
      <c r="I197" s="477" t="s">
        <v>16</v>
      </c>
    </row>
    <row r="198" spans="1:9" x14ac:dyDescent="0.35">
      <c r="A198" s="508"/>
      <c r="B198" s="508"/>
      <c r="C198" s="509"/>
      <c r="D198" s="509"/>
      <c r="E198" s="510"/>
      <c r="F198" s="511"/>
      <c r="G198" s="512"/>
      <c r="H198" s="116"/>
      <c r="I198" s="116"/>
    </row>
    <row r="199" spans="1:9" x14ac:dyDescent="0.35">
      <c r="A199" s="478" t="s">
        <v>2040</v>
      </c>
      <c r="B199" s="479"/>
      <c r="C199" s="480"/>
      <c r="D199" s="480"/>
      <c r="E199" s="513" t="s">
        <v>1082</v>
      </c>
      <c r="F199" s="481"/>
      <c r="G199" s="482"/>
      <c r="H199" s="63"/>
      <c r="I199" s="63"/>
    </row>
    <row r="200" spans="1:9" x14ac:dyDescent="0.35">
      <c r="A200" s="483"/>
      <c r="B200" s="483"/>
      <c r="C200" s="484"/>
      <c r="D200" s="484"/>
      <c r="E200" s="485"/>
      <c r="F200" s="481"/>
      <c r="G200" s="482"/>
      <c r="H200" s="63"/>
      <c r="I200" s="63"/>
    </row>
    <row r="201" spans="1:9" s="490" customFormat="1" ht="13" x14ac:dyDescent="0.3">
      <c r="A201" s="528" t="s">
        <v>2041</v>
      </c>
      <c r="B201" s="529"/>
      <c r="C201" s="530"/>
      <c r="D201" s="530"/>
      <c r="E201" s="531" t="s">
        <v>2541</v>
      </c>
      <c r="F201" s="528"/>
      <c r="G201" s="532"/>
      <c r="H201" s="533"/>
      <c r="I201" s="534"/>
    </row>
    <row r="202" spans="1:9" s="490" customFormat="1" ht="13" x14ac:dyDescent="0.3">
      <c r="A202" s="528"/>
      <c r="B202" s="529"/>
      <c r="C202" s="530"/>
      <c r="D202" s="530"/>
      <c r="E202" s="528"/>
      <c r="F202" s="528"/>
      <c r="G202" s="532"/>
      <c r="H202" s="533"/>
      <c r="I202" s="534"/>
    </row>
    <row r="203" spans="1:9" s="490" customFormat="1" ht="25" x14ac:dyDescent="0.3">
      <c r="A203" s="528"/>
      <c r="B203" s="528" t="s">
        <v>2545</v>
      </c>
      <c r="C203" s="530"/>
      <c r="D203" s="530"/>
      <c r="E203" s="402" t="s">
        <v>2546</v>
      </c>
      <c r="F203" s="528"/>
      <c r="G203" s="532"/>
      <c r="H203" s="533"/>
      <c r="I203" s="534"/>
    </row>
    <row r="204" spans="1:9" s="490" customFormat="1" ht="13" x14ac:dyDescent="0.3">
      <c r="A204" s="529"/>
      <c r="B204" s="529"/>
      <c r="C204" s="530"/>
      <c r="D204" s="530"/>
      <c r="E204" s="528"/>
      <c r="F204" s="528"/>
      <c r="G204" s="532"/>
      <c r="H204" s="533"/>
      <c r="I204" s="534"/>
    </row>
    <row r="205" spans="1:9" s="490" customFormat="1" ht="37.5" x14ac:dyDescent="0.3">
      <c r="A205" s="529"/>
      <c r="B205" s="529"/>
      <c r="C205" s="543" t="s">
        <v>86</v>
      </c>
      <c r="D205" s="543"/>
      <c r="E205" s="577" t="s">
        <v>2968</v>
      </c>
      <c r="F205" s="401" t="s">
        <v>57</v>
      </c>
      <c r="G205" s="532">
        <v>4</v>
      </c>
      <c r="H205" s="941"/>
      <c r="I205" s="65" t="str">
        <f>IF(H205=0,"",+G205*H205)</f>
        <v/>
      </c>
    </row>
    <row r="206" spans="1:9" s="490" customFormat="1" ht="13" x14ac:dyDescent="0.3">
      <c r="A206" s="402"/>
      <c r="B206" s="483"/>
      <c r="C206" s="484"/>
      <c r="D206" s="484"/>
      <c r="E206" s="517"/>
      <c r="F206" s="402"/>
      <c r="G206" s="401"/>
      <c r="H206" s="518"/>
      <c r="I206" s="492"/>
    </row>
    <row r="207" spans="1:9" s="490" customFormat="1" ht="13" x14ac:dyDescent="0.3">
      <c r="A207" s="402"/>
      <c r="B207" s="483"/>
      <c r="C207" s="484"/>
      <c r="D207" s="484"/>
      <c r="E207" s="487"/>
      <c r="F207" s="402"/>
      <c r="G207" s="401"/>
      <c r="H207" s="518"/>
      <c r="I207" s="492"/>
    </row>
    <row r="208" spans="1:9" s="490" customFormat="1" ht="13" x14ac:dyDescent="0.3">
      <c r="A208" s="402"/>
      <c r="B208" s="483"/>
      <c r="C208" s="484"/>
      <c r="D208" s="484"/>
      <c r="E208" s="517"/>
      <c r="F208" s="402"/>
      <c r="G208" s="401"/>
      <c r="H208" s="519"/>
      <c r="I208" s="492"/>
    </row>
    <row r="209" spans="1:9" s="490" customFormat="1" ht="13" x14ac:dyDescent="0.3">
      <c r="A209" s="402"/>
      <c r="B209" s="402"/>
      <c r="C209" s="484"/>
      <c r="D209" s="484"/>
      <c r="E209" s="488"/>
      <c r="F209" s="607"/>
      <c r="G209" s="401"/>
      <c r="H209" s="401"/>
      <c r="I209" s="65"/>
    </row>
    <row r="210" spans="1:9" s="490" customFormat="1" ht="13" x14ac:dyDescent="0.3">
      <c r="A210" s="402"/>
      <c r="B210" s="402"/>
      <c r="C210" s="484"/>
      <c r="D210" s="484"/>
      <c r="E210" s="488"/>
      <c r="F210" s="401"/>
      <c r="G210" s="401"/>
      <c r="H210" s="518"/>
      <c r="I210" s="65"/>
    </row>
    <row r="211" spans="1:9" s="490" customFormat="1" ht="13" x14ac:dyDescent="0.3">
      <c r="A211" s="402"/>
      <c r="B211" s="402"/>
      <c r="C211" s="484"/>
      <c r="D211" s="484"/>
      <c r="E211" s="488"/>
      <c r="F211" s="401"/>
      <c r="G211" s="407"/>
      <c r="H211" s="608"/>
      <c r="I211" s="65"/>
    </row>
    <row r="212" spans="1:9" x14ac:dyDescent="0.35">
      <c r="A212" s="483"/>
      <c r="B212" s="483"/>
      <c r="C212" s="484"/>
      <c r="D212" s="484"/>
      <c r="E212" s="485"/>
      <c r="F212" s="481"/>
      <c r="G212" s="482"/>
      <c r="H212" s="63"/>
      <c r="I212" s="63"/>
    </row>
    <row r="213" spans="1:9" x14ac:dyDescent="0.35">
      <c r="A213" s="483"/>
      <c r="B213" s="483"/>
      <c r="C213" s="484"/>
      <c r="D213" s="484"/>
      <c r="E213" s="485"/>
      <c r="F213" s="481"/>
      <c r="G213" s="482"/>
      <c r="H213" s="63"/>
      <c r="I213" s="63"/>
    </row>
    <row r="214" spans="1:9" ht="15.5" x14ac:dyDescent="0.35">
      <c r="A214" s="478"/>
      <c r="B214" s="609"/>
      <c r="C214" s="610"/>
      <c r="D214" s="610"/>
      <c r="E214" s="478"/>
      <c r="F214" s="611"/>
      <c r="G214" s="611"/>
      <c r="H214" s="611"/>
      <c r="I214" s="611"/>
    </row>
    <row r="215" spans="1:9" ht="15.5" x14ac:dyDescent="0.35">
      <c r="A215" s="478"/>
      <c r="B215" s="609"/>
      <c r="C215" s="610"/>
      <c r="D215" s="610"/>
      <c r="E215" s="478"/>
      <c r="F215" s="611"/>
      <c r="G215" s="611"/>
      <c r="H215" s="611"/>
      <c r="I215" s="611"/>
    </row>
    <row r="216" spans="1:9" ht="15.5" x14ac:dyDescent="0.35">
      <c r="A216" s="478"/>
      <c r="B216" s="609"/>
      <c r="C216" s="610"/>
      <c r="D216" s="610"/>
      <c r="E216" s="478"/>
      <c r="F216" s="611"/>
      <c r="G216" s="611"/>
      <c r="H216" s="611"/>
      <c r="I216" s="611"/>
    </row>
    <row r="217" spans="1:9" ht="15.5" x14ac:dyDescent="0.35">
      <c r="A217" s="478"/>
      <c r="B217" s="609"/>
      <c r="C217" s="610"/>
      <c r="D217" s="610"/>
      <c r="E217" s="478"/>
      <c r="F217" s="611"/>
      <c r="G217" s="611"/>
      <c r="H217" s="611"/>
      <c r="I217" s="611"/>
    </row>
    <row r="218" spans="1:9" ht="15.5" x14ac:dyDescent="0.35">
      <c r="A218" s="478"/>
      <c r="B218" s="609"/>
      <c r="C218" s="610"/>
      <c r="D218" s="610"/>
      <c r="E218" s="478"/>
      <c r="F218" s="611"/>
      <c r="G218" s="611"/>
      <c r="H218" s="611"/>
      <c r="I218" s="611"/>
    </row>
    <row r="219" spans="1:9" ht="15.5" x14ac:dyDescent="0.35">
      <c r="A219" s="478"/>
      <c r="B219" s="609"/>
      <c r="C219" s="610"/>
      <c r="D219" s="610"/>
      <c r="E219" s="478"/>
      <c r="F219" s="611"/>
      <c r="G219" s="611"/>
      <c r="H219" s="611"/>
      <c r="I219" s="611"/>
    </row>
    <row r="220" spans="1:9" ht="15.5" x14ac:dyDescent="0.35">
      <c r="A220" s="478"/>
      <c r="B220" s="609"/>
      <c r="C220" s="610"/>
      <c r="D220" s="610"/>
      <c r="E220" s="478"/>
      <c r="F220" s="611"/>
      <c r="G220" s="611"/>
      <c r="H220" s="611"/>
      <c r="I220" s="611"/>
    </row>
    <row r="221" spans="1:9" ht="15.5" x14ac:dyDescent="0.35">
      <c r="A221" s="478"/>
      <c r="B221" s="609"/>
      <c r="C221" s="610"/>
      <c r="D221" s="610"/>
      <c r="E221" s="478"/>
      <c r="F221" s="611"/>
      <c r="G221" s="611"/>
      <c r="H221" s="611"/>
      <c r="I221" s="611"/>
    </row>
    <row r="222" spans="1:9" ht="15.5" x14ac:dyDescent="0.35">
      <c r="A222" s="478"/>
      <c r="B222" s="609"/>
      <c r="C222" s="610"/>
      <c r="D222" s="610"/>
      <c r="E222" s="478"/>
      <c r="F222" s="611"/>
      <c r="G222" s="611"/>
      <c r="H222" s="611"/>
      <c r="I222" s="611"/>
    </row>
    <row r="223" spans="1:9" ht="15.5" x14ac:dyDescent="0.35">
      <c r="A223" s="478"/>
      <c r="B223" s="609"/>
      <c r="C223" s="610"/>
      <c r="D223" s="610"/>
      <c r="E223" s="478"/>
      <c r="F223" s="611"/>
      <c r="G223" s="611"/>
      <c r="H223" s="611"/>
      <c r="I223" s="611"/>
    </row>
    <row r="224" spans="1:9" ht="15.5" x14ac:dyDescent="0.35">
      <c r="A224" s="478"/>
      <c r="B224" s="609"/>
      <c r="C224" s="610"/>
      <c r="D224" s="610"/>
      <c r="E224" s="478"/>
      <c r="F224" s="611"/>
      <c r="G224" s="611"/>
      <c r="H224" s="611"/>
      <c r="I224" s="611"/>
    </row>
    <row r="225" spans="1:9" ht="15.5" x14ac:dyDescent="0.35">
      <c r="A225" s="478"/>
      <c r="B225" s="609"/>
      <c r="C225" s="610"/>
      <c r="D225" s="610"/>
      <c r="E225" s="478"/>
      <c r="F225" s="611"/>
      <c r="G225" s="611"/>
      <c r="H225" s="611"/>
      <c r="I225" s="611"/>
    </row>
    <row r="226" spans="1:9" ht="15.5" x14ac:dyDescent="0.35">
      <c r="A226" s="478"/>
      <c r="B226" s="609"/>
      <c r="C226" s="610"/>
      <c r="D226" s="610"/>
      <c r="E226" s="478"/>
      <c r="F226" s="611"/>
      <c r="G226" s="611"/>
      <c r="H226" s="611"/>
      <c r="I226" s="611"/>
    </row>
    <row r="227" spans="1:9" ht="15.5" x14ac:dyDescent="0.35">
      <c r="A227" s="478"/>
      <c r="B227" s="609"/>
      <c r="C227" s="610"/>
      <c r="D227" s="610"/>
      <c r="E227" s="478"/>
      <c r="F227" s="611"/>
      <c r="G227" s="611"/>
      <c r="H227" s="611"/>
      <c r="I227" s="611"/>
    </row>
    <row r="228" spans="1:9" ht="15.5" x14ac:dyDescent="0.35">
      <c r="A228" s="478"/>
      <c r="B228" s="609"/>
      <c r="C228" s="610"/>
      <c r="D228" s="610"/>
      <c r="E228" s="478"/>
      <c r="F228" s="611"/>
      <c r="G228" s="611"/>
      <c r="H228" s="611"/>
      <c r="I228" s="611"/>
    </row>
    <row r="229" spans="1:9" ht="15.5" x14ac:dyDescent="0.35">
      <c r="A229" s="478"/>
      <c r="B229" s="609"/>
      <c r="C229" s="610"/>
      <c r="D229" s="610"/>
      <c r="E229" s="478"/>
      <c r="F229" s="611"/>
      <c r="G229" s="611"/>
      <c r="H229" s="611"/>
      <c r="I229" s="611"/>
    </row>
    <row r="230" spans="1:9" ht="15.5" x14ac:dyDescent="0.35">
      <c r="A230" s="478"/>
      <c r="B230" s="609"/>
      <c r="C230" s="610"/>
      <c r="D230" s="610"/>
      <c r="E230" s="478"/>
      <c r="F230" s="611"/>
      <c r="G230" s="611"/>
      <c r="H230" s="611"/>
      <c r="I230" s="611"/>
    </row>
    <row r="231" spans="1:9" ht="15.5" x14ac:dyDescent="0.35">
      <c r="A231" s="478"/>
      <c r="B231" s="609"/>
      <c r="C231" s="610"/>
      <c r="D231" s="610"/>
      <c r="E231" s="478"/>
      <c r="F231" s="611"/>
      <c r="G231" s="611"/>
      <c r="H231" s="611"/>
      <c r="I231" s="611"/>
    </row>
    <row r="232" spans="1:9" ht="15.5" x14ac:dyDescent="0.35">
      <c r="A232" s="478"/>
      <c r="B232" s="609"/>
      <c r="C232" s="610"/>
      <c r="D232" s="610"/>
      <c r="E232" s="478"/>
      <c r="F232" s="611"/>
      <c r="G232" s="611"/>
      <c r="H232" s="611"/>
      <c r="I232" s="611"/>
    </row>
    <row r="233" spans="1:9" ht="15.5" x14ac:dyDescent="0.35">
      <c r="A233" s="478"/>
      <c r="B233" s="609"/>
      <c r="C233" s="610"/>
      <c r="D233" s="610"/>
      <c r="E233" s="478"/>
      <c r="F233" s="611"/>
      <c r="G233" s="611"/>
      <c r="H233" s="611"/>
      <c r="I233" s="611"/>
    </row>
    <row r="234" spans="1:9" ht="15.5" x14ac:dyDescent="0.35">
      <c r="A234" s="478"/>
      <c r="B234" s="609"/>
      <c r="C234" s="610"/>
      <c r="D234" s="610"/>
      <c r="E234" s="478"/>
      <c r="F234" s="611"/>
      <c r="G234" s="611"/>
      <c r="H234" s="611"/>
      <c r="I234" s="611"/>
    </row>
    <row r="235" spans="1:9" ht="15.5" x14ac:dyDescent="0.35">
      <c r="A235" s="478"/>
      <c r="B235" s="609"/>
      <c r="C235" s="610"/>
      <c r="D235" s="610"/>
      <c r="E235" s="478"/>
      <c r="F235" s="611"/>
      <c r="G235" s="611"/>
      <c r="H235" s="611"/>
      <c r="I235" s="611"/>
    </row>
    <row r="236" spans="1:9" ht="15.5" x14ac:dyDescent="0.35">
      <c r="A236" s="478"/>
      <c r="B236" s="609"/>
      <c r="C236" s="610"/>
      <c r="D236" s="610"/>
      <c r="E236" s="478"/>
      <c r="F236" s="611"/>
      <c r="G236" s="611"/>
      <c r="H236" s="611"/>
      <c r="I236" s="611"/>
    </row>
    <row r="237" spans="1:9" ht="15.5" x14ac:dyDescent="0.35">
      <c r="A237" s="478"/>
      <c r="B237" s="609"/>
      <c r="C237" s="610"/>
      <c r="D237" s="610"/>
      <c r="E237" s="478"/>
      <c r="F237" s="611"/>
      <c r="G237" s="611"/>
      <c r="H237" s="611"/>
      <c r="I237" s="611"/>
    </row>
    <row r="238" spans="1:9" ht="15.5" x14ac:dyDescent="0.35">
      <c r="A238" s="478"/>
      <c r="B238" s="609"/>
      <c r="C238" s="610"/>
      <c r="D238" s="610"/>
      <c r="E238" s="478"/>
      <c r="F238" s="611"/>
      <c r="G238" s="611"/>
      <c r="H238" s="611"/>
      <c r="I238" s="611"/>
    </row>
    <row r="239" spans="1:9" ht="15.5" x14ac:dyDescent="0.35">
      <c r="A239" s="478"/>
      <c r="B239" s="609"/>
      <c r="C239" s="610"/>
      <c r="D239" s="610"/>
      <c r="E239" s="478"/>
      <c r="F239" s="611"/>
      <c r="G239" s="611"/>
      <c r="H239" s="611"/>
      <c r="I239" s="611"/>
    </row>
    <row r="240" spans="1:9" ht="15.5" x14ac:dyDescent="0.35">
      <c r="A240" s="478"/>
      <c r="B240" s="609"/>
      <c r="C240" s="610"/>
      <c r="D240" s="610"/>
      <c r="E240" s="478"/>
      <c r="F240" s="611"/>
      <c r="G240" s="611"/>
      <c r="H240" s="611"/>
      <c r="I240" s="611"/>
    </row>
    <row r="241" spans="1:9" ht="15.5" x14ac:dyDescent="0.35">
      <c r="A241" s="478"/>
      <c r="B241" s="609"/>
      <c r="C241" s="610"/>
      <c r="D241" s="610"/>
      <c r="E241" s="478"/>
      <c r="F241" s="611"/>
      <c r="G241" s="611"/>
      <c r="H241" s="611"/>
      <c r="I241" s="611"/>
    </row>
    <row r="242" spans="1:9" ht="17.25" customHeight="1" x14ac:dyDescent="0.35">
      <c r="A242" s="478"/>
      <c r="B242" s="609"/>
      <c r="C242" s="610"/>
      <c r="D242" s="610"/>
      <c r="E242" s="478"/>
      <c r="F242" s="611"/>
      <c r="G242" s="611"/>
      <c r="H242" s="611"/>
      <c r="I242" s="611"/>
    </row>
    <row r="243" spans="1:9" ht="15.5" x14ac:dyDescent="0.35">
      <c r="A243" s="478"/>
      <c r="B243" s="609"/>
      <c r="C243" s="610"/>
      <c r="D243" s="610"/>
      <c r="E243" s="478"/>
      <c r="F243" s="611"/>
      <c r="G243" s="611"/>
      <c r="H243" s="611"/>
      <c r="I243" s="611"/>
    </row>
    <row r="244" spans="1:9" ht="15.5" x14ac:dyDescent="0.35">
      <c r="A244" s="478"/>
      <c r="B244" s="609"/>
      <c r="C244" s="610"/>
      <c r="D244" s="610"/>
      <c r="E244" s="478"/>
      <c r="F244" s="611"/>
      <c r="G244" s="611"/>
      <c r="H244" s="611"/>
      <c r="I244" s="611"/>
    </row>
    <row r="245" spans="1:9" ht="15.5" x14ac:dyDescent="0.35">
      <c r="A245" s="478"/>
      <c r="B245" s="609"/>
      <c r="C245" s="610"/>
      <c r="D245" s="610"/>
      <c r="E245" s="478"/>
      <c r="F245" s="611"/>
      <c r="G245" s="611"/>
      <c r="H245" s="611"/>
      <c r="I245" s="611"/>
    </row>
    <row r="246" spans="1:9" ht="15.5" x14ac:dyDescent="0.35">
      <c r="A246" s="478"/>
      <c r="B246" s="609"/>
      <c r="C246" s="610"/>
      <c r="D246" s="610"/>
      <c r="E246" s="478"/>
      <c r="F246" s="611"/>
      <c r="G246" s="611"/>
      <c r="H246" s="611"/>
      <c r="I246" s="611"/>
    </row>
    <row r="247" spans="1:9" ht="15.5" x14ac:dyDescent="0.35">
      <c r="A247" s="478"/>
      <c r="B247" s="609"/>
      <c r="C247" s="610"/>
      <c r="D247" s="610"/>
      <c r="E247" s="478"/>
      <c r="F247" s="611"/>
      <c r="G247" s="611"/>
      <c r="H247" s="611"/>
      <c r="I247" s="611"/>
    </row>
    <row r="248" spans="1:9" ht="15.5" x14ac:dyDescent="0.35">
      <c r="A248" s="478"/>
      <c r="B248" s="609"/>
      <c r="C248" s="610"/>
      <c r="D248" s="610"/>
      <c r="E248" s="478"/>
      <c r="F248" s="611"/>
      <c r="G248" s="611"/>
      <c r="H248" s="611"/>
      <c r="I248" s="611"/>
    </row>
    <row r="249" spans="1:9" ht="15.5" x14ac:dyDescent="0.35">
      <c r="A249" s="478"/>
      <c r="B249" s="609"/>
      <c r="C249" s="610"/>
      <c r="D249" s="610"/>
      <c r="E249" s="478"/>
      <c r="F249" s="611"/>
      <c r="G249" s="611"/>
      <c r="H249" s="611"/>
      <c r="I249" s="611"/>
    </row>
    <row r="250" spans="1:9" ht="15.5" x14ac:dyDescent="0.35">
      <c r="A250" s="478"/>
      <c r="B250" s="609"/>
      <c r="C250" s="610"/>
      <c r="D250" s="610"/>
      <c r="E250" s="478"/>
      <c r="F250" s="611"/>
      <c r="G250" s="611"/>
      <c r="H250" s="611"/>
      <c r="I250" s="611"/>
    </row>
    <row r="251" spans="1:9" ht="15.5" x14ac:dyDescent="0.35">
      <c r="A251" s="478"/>
      <c r="B251" s="609"/>
      <c r="C251" s="610"/>
      <c r="D251" s="610"/>
      <c r="E251" s="478"/>
      <c r="F251" s="611"/>
      <c r="G251" s="611"/>
      <c r="H251" s="611"/>
      <c r="I251" s="611"/>
    </row>
    <row r="252" spans="1:9" ht="15.5" x14ac:dyDescent="0.35">
      <c r="A252" s="478"/>
      <c r="B252" s="609"/>
      <c r="C252" s="610"/>
      <c r="D252" s="610"/>
      <c r="E252" s="478"/>
      <c r="F252" s="611"/>
      <c r="G252" s="611"/>
      <c r="H252" s="611"/>
      <c r="I252" s="611"/>
    </row>
    <row r="253" spans="1:9" ht="15.5" x14ac:dyDescent="0.35">
      <c r="A253" s="478"/>
      <c r="B253" s="609"/>
      <c r="C253" s="610"/>
      <c r="D253" s="610"/>
      <c r="E253" s="478"/>
      <c r="F253" s="611"/>
      <c r="G253" s="611"/>
      <c r="H253" s="611"/>
      <c r="I253" s="611"/>
    </row>
    <row r="254" spans="1:9" ht="15.5" x14ac:dyDescent="0.35">
      <c r="A254" s="478"/>
      <c r="B254" s="609"/>
      <c r="C254" s="610"/>
      <c r="D254" s="610"/>
      <c r="E254" s="478"/>
      <c r="F254" s="611"/>
      <c r="G254" s="611"/>
      <c r="H254" s="611"/>
      <c r="I254" s="611"/>
    </row>
    <row r="255" spans="1:9" ht="15.5" x14ac:dyDescent="0.35">
      <c r="A255" s="478"/>
      <c r="B255" s="609"/>
      <c r="C255" s="610"/>
      <c r="D255" s="610"/>
      <c r="E255" s="478"/>
      <c r="F255" s="611"/>
      <c r="G255" s="611"/>
      <c r="H255" s="611"/>
      <c r="I255" s="611"/>
    </row>
    <row r="256" spans="1:9" ht="15.5" x14ac:dyDescent="0.35">
      <c r="A256" s="478"/>
      <c r="B256" s="609"/>
      <c r="C256" s="610"/>
      <c r="D256" s="610"/>
      <c r="E256" s="478"/>
      <c r="F256" s="611"/>
      <c r="G256" s="611"/>
      <c r="H256" s="611"/>
      <c r="I256" s="611"/>
    </row>
    <row r="257" spans="1:9" ht="15.5" x14ac:dyDescent="0.35">
      <c r="A257" s="478"/>
      <c r="B257" s="609"/>
      <c r="C257" s="610"/>
      <c r="D257" s="610"/>
      <c r="E257" s="478"/>
      <c r="F257" s="611"/>
      <c r="G257" s="611"/>
      <c r="H257" s="611"/>
      <c r="I257" s="611"/>
    </row>
    <row r="258" spans="1:9" ht="15.5" x14ac:dyDescent="0.35">
      <c r="A258" s="478"/>
      <c r="B258" s="609"/>
      <c r="C258" s="610"/>
      <c r="D258" s="610"/>
      <c r="E258" s="478"/>
      <c r="F258" s="611"/>
      <c r="G258" s="611"/>
      <c r="H258" s="611"/>
      <c r="I258" s="611"/>
    </row>
    <row r="259" spans="1:9" ht="15.5" x14ac:dyDescent="0.35">
      <c r="A259" s="478"/>
      <c r="B259" s="609"/>
      <c r="C259" s="610"/>
      <c r="D259" s="610"/>
      <c r="E259" s="478"/>
      <c r="F259" s="611"/>
      <c r="G259" s="611"/>
      <c r="H259" s="611"/>
      <c r="I259" s="611"/>
    </row>
    <row r="260" spans="1:9" ht="15.5" x14ac:dyDescent="0.35">
      <c r="A260" s="478"/>
      <c r="B260" s="609"/>
      <c r="C260" s="610"/>
      <c r="D260" s="610"/>
      <c r="E260" s="478"/>
      <c r="F260" s="611"/>
      <c r="G260" s="611"/>
      <c r="H260" s="611"/>
      <c r="I260" s="611"/>
    </row>
    <row r="261" spans="1:9" ht="15.5" x14ac:dyDescent="0.35">
      <c r="A261" s="478"/>
      <c r="B261" s="609"/>
      <c r="C261" s="610"/>
      <c r="D261" s="610"/>
      <c r="E261" s="478"/>
      <c r="F261" s="611"/>
      <c r="G261" s="611"/>
      <c r="H261" s="611"/>
      <c r="I261" s="611"/>
    </row>
    <row r="262" spans="1:9" ht="15.5" x14ac:dyDescent="0.35">
      <c r="A262" s="478"/>
      <c r="B262" s="609"/>
      <c r="C262" s="610"/>
      <c r="D262" s="610"/>
      <c r="E262" s="478"/>
      <c r="F262" s="611"/>
      <c r="G262" s="611"/>
      <c r="H262" s="611"/>
      <c r="I262" s="611"/>
    </row>
    <row r="263" spans="1:9" ht="15.5" x14ac:dyDescent="0.35">
      <c r="A263" s="478"/>
      <c r="B263" s="609"/>
      <c r="C263" s="610"/>
      <c r="D263" s="610"/>
      <c r="E263" s="478"/>
      <c r="F263" s="611"/>
      <c r="G263" s="611"/>
      <c r="H263" s="611"/>
      <c r="I263" s="611"/>
    </row>
    <row r="264" spans="1:9" ht="15.5" x14ac:dyDescent="0.35">
      <c r="A264" s="616"/>
      <c r="B264" s="617"/>
      <c r="C264" s="618"/>
      <c r="D264" s="618"/>
      <c r="E264" s="616"/>
      <c r="F264" s="619"/>
      <c r="G264" s="619"/>
      <c r="H264" s="619"/>
      <c r="I264" s="619"/>
    </row>
    <row r="265" spans="1:9" x14ac:dyDescent="0.35">
      <c r="A265" s="588" t="s">
        <v>172</v>
      </c>
      <c r="B265" s="589"/>
      <c r="C265" s="589"/>
      <c r="D265" s="589"/>
      <c r="E265" s="590"/>
      <c r="F265" s="591"/>
      <c r="G265" s="592"/>
      <c r="H265" s="593"/>
      <c r="I265" s="64">
        <f>SUM(I200:I264)</f>
        <v>0</v>
      </c>
    </row>
    <row r="266" spans="1:9" ht="15.5" x14ac:dyDescent="0.35">
      <c r="A266" s="474" t="s">
        <v>2447</v>
      </c>
      <c r="B266" s="475"/>
      <c r="C266" s="476"/>
      <c r="D266" s="476"/>
      <c r="E266" s="474" t="s">
        <v>12</v>
      </c>
      <c r="F266" s="477" t="s">
        <v>13</v>
      </c>
      <c r="G266" s="477" t="s">
        <v>14</v>
      </c>
      <c r="H266" s="477" t="s">
        <v>15</v>
      </c>
      <c r="I266" s="477" t="s">
        <v>16</v>
      </c>
    </row>
    <row r="267" spans="1:9" x14ac:dyDescent="0.35">
      <c r="A267" s="508"/>
      <c r="B267" s="508"/>
      <c r="C267" s="509"/>
      <c r="D267" s="509"/>
      <c r="E267" s="510"/>
      <c r="F267" s="511"/>
      <c r="G267" s="512"/>
      <c r="H267" s="116"/>
      <c r="I267" s="116"/>
    </row>
    <row r="268" spans="1:9" x14ac:dyDescent="0.35">
      <c r="A268" s="478" t="s">
        <v>2549</v>
      </c>
      <c r="B268" s="479"/>
      <c r="C268" s="480"/>
      <c r="D268" s="480"/>
      <c r="E268" s="513" t="s">
        <v>2550</v>
      </c>
      <c r="F268" s="524"/>
      <c r="G268" s="525"/>
      <c r="H268" s="118"/>
      <c r="I268" s="118"/>
    </row>
    <row r="269" spans="1:9" x14ac:dyDescent="0.35">
      <c r="A269" s="526"/>
      <c r="B269" s="526"/>
      <c r="C269" s="527"/>
      <c r="D269" s="527"/>
      <c r="E269" s="485"/>
      <c r="F269" s="524"/>
      <c r="G269" s="525"/>
      <c r="H269" s="118"/>
      <c r="I269" s="118"/>
    </row>
    <row r="270" spans="1:9" s="490" customFormat="1" ht="13" x14ac:dyDescent="0.3">
      <c r="A270" s="402" t="s">
        <v>2551</v>
      </c>
      <c r="B270" s="402"/>
      <c r="C270" s="527"/>
      <c r="D270" s="527"/>
      <c r="E270" s="403" t="s">
        <v>2552</v>
      </c>
      <c r="F270" s="401" t="s">
        <v>60</v>
      </c>
      <c r="G270" s="401" t="s">
        <v>2539</v>
      </c>
      <c r="H270" s="519" t="s">
        <v>2523</v>
      </c>
      <c r="I270" s="65">
        <v>50000</v>
      </c>
    </row>
    <row r="271" spans="1:9" s="490" customFormat="1" ht="13" x14ac:dyDescent="0.3">
      <c r="A271" s="402"/>
      <c r="B271" s="526"/>
      <c r="C271" s="527"/>
      <c r="D271" s="527"/>
      <c r="E271" s="402"/>
      <c r="F271" s="402"/>
      <c r="G271" s="401"/>
      <c r="H271" s="518"/>
      <c r="I271" s="65"/>
    </row>
    <row r="272" spans="1:9" s="490" customFormat="1" ht="13" x14ac:dyDescent="0.3">
      <c r="A272" s="402" t="s">
        <v>2553</v>
      </c>
      <c r="B272" s="526"/>
      <c r="C272" s="527"/>
      <c r="D272" s="527"/>
      <c r="E272" s="403" t="s">
        <v>2554</v>
      </c>
      <c r="F272" s="402"/>
      <c r="G272" s="401"/>
      <c r="H272" s="518"/>
      <c r="I272" s="65"/>
    </row>
    <row r="273" spans="1:9" s="490" customFormat="1" ht="13" x14ac:dyDescent="0.3">
      <c r="A273" s="402"/>
      <c r="B273" s="526"/>
      <c r="C273" s="527"/>
      <c r="D273" s="527"/>
      <c r="E273" s="402"/>
      <c r="F273" s="402"/>
      <c r="G273" s="401"/>
      <c r="H273" s="518"/>
      <c r="I273" s="65"/>
    </row>
    <row r="274" spans="1:9" s="490" customFormat="1" ht="13" x14ac:dyDescent="0.3">
      <c r="A274" s="402"/>
      <c r="B274" s="402" t="s">
        <v>2969</v>
      </c>
      <c r="C274" s="527"/>
      <c r="D274" s="527"/>
      <c r="E274" s="402" t="s">
        <v>2556</v>
      </c>
      <c r="F274" s="399" t="s">
        <v>2472</v>
      </c>
      <c r="G274" s="399" t="s">
        <v>2473</v>
      </c>
      <c r="H274" s="620" t="s">
        <v>2473</v>
      </c>
      <c r="I274" s="866"/>
    </row>
    <row r="275" spans="1:9" s="490" customFormat="1" ht="13" x14ac:dyDescent="0.3">
      <c r="A275" s="402"/>
      <c r="B275" s="526"/>
      <c r="C275" s="527"/>
      <c r="D275" s="527"/>
      <c r="E275" s="402"/>
      <c r="F275" s="402"/>
      <c r="G275" s="401"/>
      <c r="H275" s="518"/>
      <c r="I275" s="65"/>
    </row>
    <row r="276" spans="1:9" s="490" customFormat="1" ht="13" x14ac:dyDescent="0.3">
      <c r="A276" s="402"/>
      <c r="B276" s="402" t="s">
        <v>2555</v>
      </c>
      <c r="C276" s="527"/>
      <c r="D276" s="527"/>
      <c r="E276" s="402" t="s">
        <v>2637</v>
      </c>
      <c r="F276" s="399" t="s">
        <v>2472</v>
      </c>
      <c r="G276" s="399" t="s">
        <v>2473</v>
      </c>
      <c r="H276" s="620" t="s">
        <v>2473</v>
      </c>
      <c r="I276" s="866"/>
    </row>
    <row r="277" spans="1:9" s="490" customFormat="1" ht="13" x14ac:dyDescent="0.3">
      <c r="A277" s="402"/>
      <c r="B277" s="526"/>
      <c r="C277" s="527"/>
      <c r="D277" s="527"/>
      <c r="E277" s="402"/>
      <c r="F277" s="402"/>
      <c r="G277" s="401"/>
      <c r="H277" s="518"/>
      <c r="I277" s="65"/>
    </row>
    <row r="278" spans="1:9" s="490" customFormat="1" ht="26" x14ac:dyDescent="0.3">
      <c r="A278" s="402" t="s">
        <v>2557</v>
      </c>
      <c r="B278" s="526"/>
      <c r="C278" s="527"/>
      <c r="D278" s="527"/>
      <c r="E278" s="403" t="s">
        <v>2970</v>
      </c>
      <c r="F278" s="399" t="s">
        <v>2472</v>
      </c>
      <c r="G278" s="399" t="s">
        <v>2473</v>
      </c>
      <c r="H278" s="620" t="s">
        <v>2473</v>
      </c>
      <c r="I278" s="866"/>
    </row>
    <row r="279" spans="1:9" s="490" customFormat="1" ht="13" x14ac:dyDescent="0.3">
      <c r="A279" s="402"/>
      <c r="B279" s="526"/>
      <c r="C279" s="527"/>
      <c r="D279" s="527"/>
      <c r="E279" s="402"/>
      <c r="F279" s="402"/>
      <c r="G279" s="401"/>
      <c r="H279" s="518"/>
      <c r="I279" s="65"/>
    </row>
    <row r="280" spans="1:9" s="490" customFormat="1" ht="39" x14ac:dyDescent="0.3">
      <c r="A280" s="402" t="s">
        <v>2559</v>
      </c>
      <c r="B280" s="526"/>
      <c r="C280" s="527"/>
      <c r="D280" s="527"/>
      <c r="E280" s="403" t="s">
        <v>2971</v>
      </c>
      <c r="F280" s="401" t="s">
        <v>57</v>
      </c>
      <c r="G280" s="401">
        <v>110</v>
      </c>
      <c r="H280" s="941"/>
      <c r="I280" s="65" t="str">
        <f>IF(H280=0,"",+G280*H280)</f>
        <v/>
      </c>
    </row>
    <row r="281" spans="1:9" s="490" customFormat="1" ht="13" x14ac:dyDescent="0.3">
      <c r="A281" s="402"/>
      <c r="B281" s="526"/>
      <c r="C281" s="527"/>
      <c r="D281" s="527"/>
      <c r="E281" s="402"/>
      <c r="F281" s="402"/>
      <c r="G281" s="401"/>
      <c r="H281" s="63"/>
      <c r="I281" s="65"/>
    </row>
    <row r="282" spans="1:9" s="493" customFormat="1" ht="52" x14ac:dyDescent="0.25">
      <c r="A282" s="402" t="s">
        <v>2561</v>
      </c>
      <c r="B282" s="526"/>
      <c r="C282" s="527"/>
      <c r="D282" s="527"/>
      <c r="E282" s="403" t="s">
        <v>2972</v>
      </c>
      <c r="F282" s="402"/>
      <c r="G282" s="401"/>
      <c r="H282" s="63"/>
      <c r="I282" s="65"/>
    </row>
    <row r="283" spans="1:9" s="490" customFormat="1" ht="13" x14ac:dyDescent="0.3">
      <c r="A283" s="402"/>
      <c r="B283" s="526"/>
      <c r="C283" s="527"/>
      <c r="D283" s="527"/>
      <c r="E283" s="403"/>
      <c r="F283" s="402"/>
      <c r="G283" s="401"/>
      <c r="H283" s="63"/>
      <c r="I283" s="65"/>
    </row>
    <row r="284" spans="1:9" s="490" customFormat="1" ht="13" x14ac:dyDescent="0.3">
      <c r="A284" s="402"/>
      <c r="B284" s="402" t="s">
        <v>2973</v>
      </c>
      <c r="C284" s="527"/>
      <c r="D284" s="527"/>
      <c r="E284" s="402" t="s">
        <v>2564</v>
      </c>
      <c r="F284" s="402"/>
      <c r="G284" s="401"/>
      <c r="H284" s="63"/>
      <c r="I284" s="65"/>
    </row>
    <row r="285" spans="1:9" s="490" customFormat="1" ht="13" x14ac:dyDescent="0.3">
      <c r="A285" s="402"/>
      <c r="B285" s="526"/>
      <c r="C285" s="527"/>
      <c r="D285" s="527"/>
      <c r="E285" s="402"/>
      <c r="F285" s="402"/>
      <c r="G285" s="401"/>
      <c r="H285" s="63"/>
      <c r="I285" s="65"/>
    </row>
    <row r="286" spans="1:9" s="490" customFormat="1" ht="13" x14ac:dyDescent="0.3">
      <c r="A286" s="402"/>
      <c r="B286" s="526"/>
      <c r="C286" s="484" t="s">
        <v>41</v>
      </c>
      <c r="D286" s="484"/>
      <c r="E286" s="402" t="s">
        <v>2974</v>
      </c>
      <c r="F286" s="482" t="s">
        <v>365</v>
      </c>
      <c r="G286" s="401">
        <v>1100</v>
      </c>
      <c r="H286" s="941"/>
      <c r="I286" s="65" t="str">
        <f>IF(H286=0,"",+G286*H286)</f>
        <v/>
      </c>
    </row>
    <row r="287" spans="1:9" s="490" customFormat="1" ht="13" x14ac:dyDescent="0.3">
      <c r="A287" s="402"/>
      <c r="B287" s="526"/>
      <c r="C287" s="527"/>
      <c r="D287" s="527"/>
      <c r="E287" s="402"/>
      <c r="F287" s="401"/>
      <c r="G287" s="401"/>
      <c r="H287" s="63"/>
      <c r="I287" s="65"/>
    </row>
    <row r="288" spans="1:9" s="490" customFormat="1" ht="13" x14ac:dyDescent="0.3">
      <c r="A288" s="402"/>
      <c r="B288" s="526"/>
      <c r="C288" s="401" t="s">
        <v>44</v>
      </c>
      <c r="D288" s="401"/>
      <c r="E288" s="402" t="s">
        <v>2975</v>
      </c>
      <c r="F288" s="482" t="s">
        <v>365</v>
      </c>
      <c r="G288" s="401">
        <v>550</v>
      </c>
      <c r="H288" s="941"/>
      <c r="I288" s="65" t="str">
        <f>IF(H288=0,"",+G288*H288)</f>
        <v/>
      </c>
    </row>
    <row r="289" spans="1:10" s="490" customFormat="1" ht="13" x14ac:dyDescent="0.3">
      <c r="A289" s="402"/>
      <c r="B289" s="526"/>
      <c r="C289" s="401"/>
      <c r="D289" s="401"/>
      <c r="E289" s="402"/>
      <c r="F289" s="401"/>
      <c r="G289" s="401"/>
      <c r="H289" s="63"/>
      <c r="I289" s="65"/>
    </row>
    <row r="290" spans="1:10" s="490" customFormat="1" ht="13" x14ac:dyDescent="0.3">
      <c r="A290" s="402"/>
      <c r="B290" s="526"/>
      <c r="C290" s="543" t="s">
        <v>339</v>
      </c>
      <c r="D290" s="543"/>
      <c r="E290" s="402" t="s">
        <v>2976</v>
      </c>
      <c r="F290" s="482" t="s">
        <v>365</v>
      </c>
      <c r="G290" s="401">
        <v>550</v>
      </c>
      <c r="H290" s="941"/>
      <c r="I290" s="65" t="str">
        <f>IF(H290=0,"",+G290*H290)</f>
        <v/>
      </c>
    </row>
    <row r="291" spans="1:10" s="490" customFormat="1" ht="13" x14ac:dyDescent="0.3">
      <c r="A291" s="402"/>
      <c r="B291" s="526"/>
      <c r="C291" s="401"/>
      <c r="D291" s="401"/>
      <c r="E291" s="402"/>
      <c r="F291" s="401"/>
      <c r="G291" s="401"/>
      <c r="H291" s="63"/>
      <c r="I291" s="65"/>
    </row>
    <row r="292" spans="1:10" s="490" customFormat="1" ht="13" x14ac:dyDescent="0.3">
      <c r="A292" s="402"/>
      <c r="B292" s="526"/>
      <c r="C292" s="401" t="s">
        <v>82</v>
      </c>
      <c r="D292" s="401"/>
      <c r="E292" s="402" t="s">
        <v>2977</v>
      </c>
      <c r="F292" s="482" t="s">
        <v>365</v>
      </c>
      <c r="G292" s="401">
        <v>550</v>
      </c>
      <c r="H292" s="941"/>
      <c r="I292" s="65" t="str">
        <f>IF(H292=0,"",+G292*H292)</f>
        <v/>
      </c>
    </row>
    <row r="293" spans="1:10" s="490" customFormat="1" ht="13" x14ac:dyDescent="0.3">
      <c r="A293" s="402"/>
      <c r="B293" s="526"/>
      <c r="C293" s="401"/>
      <c r="D293" s="401"/>
      <c r="E293" s="402"/>
      <c r="F293" s="401"/>
      <c r="G293" s="401"/>
      <c r="H293" s="63"/>
      <c r="I293" s="65"/>
    </row>
    <row r="294" spans="1:10" s="490" customFormat="1" ht="13" x14ac:dyDescent="0.3">
      <c r="A294" s="402"/>
      <c r="B294" s="526"/>
      <c r="C294" s="543" t="s">
        <v>84</v>
      </c>
      <c r="D294" s="543"/>
      <c r="E294" s="402" t="s">
        <v>2978</v>
      </c>
      <c r="F294" s="482" t="s">
        <v>365</v>
      </c>
      <c r="G294" s="401">
        <v>400</v>
      </c>
      <c r="H294" s="941"/>
      <c r="I294" s="65" t="str">
        <f>IF(H294=0,"",+G294*H294)</f>
        <v/>
      </c>
    </row>
    <row r="295" spans="1:10" s="490" customFormat="1" ht="13" x14ac:dyDescent="0.3">
      <c r="A295" s="402"/>
      <c r="B295" s="526"/>
      <c r="C295" s="527"/>
      <c r="D295" s="527"/>
      <c r="E295" s="402"/>
      <c r="F295" s="402"/>
      <c r="G295" s="401"/>
      <c r="H295" s="63"/>
      <c r="I295" s="65"/>
    </row>
    <row r="296" spans="1:10" s="490" customFormat="1" ht="13" x14ac:dyDescent="0.3">
      <c r="A296" s="402"/>
      <c r="B296" s="526"/>
      <c r="C296" s="543" t="s">
        <v>86</v>
      </c>
      <c r="D296" s="543"/>
      <c r="E296" s="402" t="s">
        <v>2979</v>
      </c>
      <c r="F296" s="482" t="s">
        <v>365</v>
      </c>
      <c r="G296" s="401">
        <v>190</v>
      </c>
      <c r="H296" s="941"/>
      <c r="I296" s="65" t="str">
        <f>IF(H296=0,"",+G296*H296)</f>
        <v/>
      </c>
    </row>
    <row r="297" spans="1:10" s="490" customFormat="1" ht="13" x14ac:dyDescent="0.3">
      <c r="A297" s="402"/>
      <c r="B297" s="526"/>
      <c r="C297" s="527"/>
      <c r="D297" s="527"/>
      <c r="E297" s="402"/>
      <c r="F297" s="402"/>
      <c r="G297" s="401"/>
      <c r="H297" s="63"/>
      <c r="I297" s="65"/>
    </row>
    <row r="298" spans="1:10" s="493" customFormat="1" ht="39" x14ac:dyDescent="0.25">
      <c r="A298" s="402" t="s">
        <v>2570</v>
      </c>
      <c r="B298" s="526"/>
      <c r="C298" s="527"/>
      <c r="D298" s="527"/>
      <c r="E298" s="403" t="s">
        <v>2571</v>
      </c>
      <c r="F298" s="402"/>
      <c r="G298" s="401"/>
      <c r="H298" s="63"/>
      <c r="I298" s="65"/>
    </row>
    <row r="299" spans="1:10" s="490" customFormat="1" ht="13" x14ac:dyDescent="0.3">
      <c r="A299" s="402"/>
      <c r="B299" s="526"/>
      <c r="C299" s="527"/>
      <c r="D299" s="527"/>
      <c r="E299" s="402"/>
      <c r="F299" s="402"/>
      <c r="G299" s="401"/>
      <c r="H299" s="63"/>
      <c r="I299" s="65"/>
    </row>
    <row r="300" spans="1:10" ht="25" x14ac:dyDescent="0.35">
      <c r="A300" s="483"/>
      <c r="B300" s="483" t="s">
        <v>2980</v>
      </c>
      <c r="C300" s="484"/>
      <c r="D300" s="484"/>
      <c r="E300" s="402" t="s">
        <v>2981</v>
      </c>
      <c r="F300" s="482" t="s">
        <v>365</v>
      </c>
      <c r="G300" s="401">
        <v>200</v>
      </c>
      <c r="H300" s="941"/>
      <c r="I300" s="65" t="str">
        <f>IF(H300=0,"",+G300*H300)</f>
        <v/>
      </c>
      <c r="J300" s="594"/>
    </row>
    <row r="301" spans="1:10" x14ac:dyDescent="0.35">
      <c r="A301" s="483"/>
      <c r="B301" s="483"/>
      <c r="C301" s="484"/>
      <c r="D301" s="484"/>
      <c r="E301" s="402"/>
      <c r="F301" s="482"/>
      <c r="G301" s="482"/>
      <c r="H301" s="63"/>
      <c r="I301" s="65"/>
      <c r="J301" s="594"/>
    </row>
    <row r="302" spans="1:10" s="490" customFormat="1" ht="25" x14ac:dyDescent="0.3">
      <c r="A302" s="402"/>
      <c r="B302" s="402" t="s">
        <v>2982</v>
      </c>
      <c r="C302" s="527"/>
      <c r="D302" s="527"/>
      <c r="E302" s="402" t="s">
        <v>2983</v>
      </c>
      <c r="F302" s="482" t="s">
        <v>365</v>
      </c>
      <c r="G302" s="401">
        <v>24</v>
      </c>
      <c r="H302" s="941"/>
      <c r="I302" s="65" t="str">
        <f>IF(H302=0,"",+G302*H302)</f>
        <v/>
      </c>
    </row>
    <row r="303" spans="1:10" s="490" customFormat="1" ht="13" x14ac:dyDescent="0.3">
      <c r="A303" s="402"/>
      <c r="B303" s="526"/>
      <c r="C303" s="527"/>
      <c r="D303" s="527"/>
      <c r="E303" s="402"/>
      <c r="F303" s="402"/>
      <c r="G303" s="401"/>
      <c r="H303" s="63"/>
      <c r="I303" s="65"/>
    </row>
    <row r="304" spans="1:10" ht="26" x14ac:dyDescent="0.35">
      <c r="A304" s="483" t="s">
        <v>2984</v>
      </c>
      <c r="B304" s="483"/>
      <c r="C304" s="484"/>
      <c r="D304" s="484"/>
      <c r="E304" s="556" t="s">
        <v>2985</v>
      </c>
      <c r="F304" s="482" t="s">
        <v>2512</v>
      </c>
      <c r="G304" s="482" t="s">
        <v>2472</v>
      </c>
      <c r="H304" s="482" t="s">
        <v>2473</v>
      </c>
      <c r="I304" s="941"/>
    </row>
    <row r="305" spans="1:10" x14ac:dyDescent="0.35">
      <c r="A305" s="483"/>
      <c r="B305" s="483"/>
      <c r="C305" s="484"/>
      <c r="D305" s="484"/>
      <c r="E305" s="556"/>
      <c r="F305" s="482"/>
      <c r="G305" s="482"/>
      <c r="H305" s="482"/>
      <c r="I305" s="65"/>
    </row>
    <row r="306" spans="1:10" ht="26" x14ac:dyDescent="0.35">
      <c r="A306" s="483" t="s">
        <v>2986</v>
      </c>
      <c r="B306" s="483"/>
      <c r="C306" s="484"/>
      <c r="D306" s="484"/>
      <c r="E306" s="485" t="s">
        <v>2987</v>
      </c>
      <c r="F306" s="482" t="s">
        <v>365</v>
      </c>
      <c r="G306" s="401">
        <v>3120</v>
      </c>
      <c r="H306" s="941"/>
      <c r="I306" s="65" t="str">
        <f>IF(H306=0,"",+G306*H306)</f>
        <v/>
      </c>
      <c r="J306" s="594"/>
    </row>
    <row r="307" spans="1:10" x14ac:dyDescent="0.35">
      <c r="A307" s="483"/>
      <c r="B307" s="483"/>
      <c r="C307" s="484"/>
      <c r="D307" s="484"/>
      <c r="E307" s="485"/>
      <c r="F307" s="482"/>
      <c r="G307" s="482"/>
      <c r="H307" s="63"/>
      <c r="I307" s="65"/>
      <c r="J307" s="594"/>
    </row>
    <row r="308" spans="1:10" s="490" customFormat="1" ht="13" x14ac:dyDescent="0.3">
      <c r="A308" s="402" t="s">
        <v>2574</v>
      </c>
      <c r="B308" s="526"/>
      <c r="C308" s="527"/>
      <c r="D308" s="527"/>
      <c r="E308" s="403" t="s">
        <v>2575</v>
      </c>
      <c r="F308" s="402"/>
      <c r="G308" s="401"/>
      <c r="H308" s="63"/>
      <c r="I308" s="65"/>
    </row>
    <row r="309" spans="1:10" s="490" customFormat="1" ht="13" x14ac:dyDescent="0.3">
      <c r="A309" s="402"/>
      <c r="B309" s="526"/>
      <c r="C309" s="527"/>
      <c r="D309" s="527"/>
      <c r="E309" s="402"/>
      <c r="F309" s="402"/>
      <c r="G309" s="401"/>
      <c r="H309" s="63"/>
      <c r="I309" s="65"/>
    </row>
    <row r="310" spans="1:10" s="490" customFormat="1" ht="13" x14ac:dyDescent="0.3">
      <c r="A310" s="402"/>
      <c r="B310" s="402" t="s">
        <v>2576</v>
      </c>
      <c r="C310" s="527"/>
      <c r="D310" s="527"/>
      <c r="E310" s="402" t="s">
        <v>697</v>
      </c>
      <c r="F310" s="482" t="s">
        <v>522</v>
      </c>
      <c r="G310" s="401">
        <v>52</v>
      </c>
      <c r="H310" s="941"/>
      <c r="I310" s="65" t="str">
        <f>IF(H310=0,"",+G310*H310)</f>
        <v/>
      </c>
    </row>
    <row r="311" spans="1:10" s="490" customFormat="1" ht="13" x14ac:dyDescent="0.3">
      <c r="A311" s="402"/>
      <c r="B311" s="526"/>
      <c r="C311" s="527"/>
      <c r="D311" s="527"/>
      <c r="E311" s="402"/>
      <c r="F311" s="401"/>
      <c r="G311" s="401"/>
      <c r="H311" s="63"/>
      <c r="I311" s="65"/>
    </row>
    <row r="312" spans="1:10" s="490" customFormat="1" ht="13" x14ac:dyDescent="0.3">
      <c r="A312" s="402"/>
      <c r="B312" s="402" t="s">
        <v>2577</v>
      </c>
      <c r="C312" s="527"/>
      <c r="D312" s="527"/>
      <c r="E312" s="402" t="s">
        <v>2578</v>
      </c>
      <c r="F312" s="482" t="s">
        <v>522</v>
      </c>
      <c r="G312" s="401">
        <v>202</v>
      </c>
      <c r="H312" s="941"/>
      <c r="I312" s="65" t="str">
        <f>IF(H312=0,"",+G312*H312)</f>
        <v/>
      </c>
    </row>
    <row r="313" spans="1:10" s="490" customFormat="1" ht="13" x14ac:dyDescent="0.3">
      <c r="A313" s="402"/>
      <c r="B313" s="526"/>
      <c r="C313" s="527"/>
      <c r="D313" s="527"/>
      <c r="E313" s="402"/>
      <c r="F313" s="402"/>
      <c r="G313" s="401"/>
      <c r="H313" s="63"/>
      <c r="I313" s="65"/>
    </row>
    <row r="314" spans="1:10" s="490" customFormat="1" ht="26" x14ac:dyDescent="0.3">
      <c r="A314" s="402" t="s">
        <v>2579</v>
      </c>
      <c r="B314" s="526"/>
      <c r="C314" s="527"/>
      <c r="D314" s="527"/>
      <c r="E314" s="403" t="s">
        <v>2988</v>
      </c>
      <c r="F314" s="482" t="s">
        <v>660</v>
      </c>
      <c r="G314" s="401">
        <v>1915</v>
      </c>
      <c r="H314" s="941"/>
      <c r="I314" s="65" t="str">
        <f>IF(H314=0,"",+G314*H314)</f>
        <v/>
      </c>
    </row>
    <row r="315" spans="1:10" s="490" customFormat="1" ht="13" x14ac:dyDescent="0.3">
      <c r="A315" s="402"/>
      <c r="B315" s="526"/>
      <c r="C315" s="527"/>
      <c r="D315" s="527"/>
      <c r="E315" s="402"/>
      <c r="F315" s="402"/>
      <c r="G315" s="401"/>
      <c r="H315" s="63"/>
      <c r="I315" s="65"/>
    </row>
    <row r="316" spans="1:10" s="490" customFormat="1" ht="26" x14ac:dyDescent="0.3">
      <c r="A316" s="402" t="s">
        <v>2581</v>
      </c>
      <c r="B316" s="526"/>
      <c r="C316" s="527"/>
      <c r="D316" s="527"/>
      <c r="E316" s="403" t="s">
        <v>2582</v>
      </c>
      <c r="F316" s="482" t="s">
        <v>660</v>
      </c>
      <c r="G316" s="401">
        <v>1550</v>
      </c>
      <c r="H316" s="941"/>
      <c r="I316" s="65" t="str">
        <f>IF(H316=0,"",+G316*H316)</f>
        <v/>
      </c>
    </row>
    <row r="317" spans="1:10" s="490" customFormat="1" ht="13" x14ac:dyDescent="0.3">
      <c r="A317" s="402"/>
      <c r="B317" s="526"/>
      <c r="C317" s="527"/>
      <c r="D317" s="527"/>
      <c r="E317" s="402"/>
      <c r="F317" s="402"/>
      <c r="G317" s="401"/>
      <c r="H317" s="63"/>
      <c r="I317" s="65"/>
    </row>
    <row r="318" spans="1:10" s="490" customFormat="1" ht="13" x14ac:dyDescent="0.3">
      <c r="A318" s="402" t="s">
        <v>2583</v>
      </c>
      <c r="B318" s="526"/>
      <c r="C318" s="527"/>
      <c r="D318" s="527"/>
      <c r="E318" s="403" t="s">
        <v>2584</v>
      </c>
      <c r="F318" s="482" t="s">
        <v>57</v>
      </c>
      <c r="G318" s="401">
        <v>110</v>
      </c>
      <c r="H318" s="941"/>
      <c r="I318" s="65" t="str">
        <f>IF(H318=0,"",+G318*H318)</f>
        <v/>
      </c>
    </row>
    <row r="319" spans="1:10" s="490" customFormat="1" ht="13" x14ac:dyDescent="0.3">
      <c r="A319" s="402"/>
      <c r="B319" s="526"/>
      <c r="C319" s="527"/>
      <c r="D319" s="527"/>
      <c r="E319" s="402"/>
      <c r="F319" s="402"/>
      <c r="G319" s="401"/>
      <c r="H319" s="518"/>
      <c r="I319" s="65"/>
    </row>
    <row r="320" spans="1:10" s="490" customFormat="1" ht="13" x14ac:dyDescent="0.3">
      <c r="A320" s="402"/>
      <c r="B320" s="526"/>
      <c r="C320" s="527"/>
      <c r="D320" s="527"/>
      <c r="E320" s="402"/>
      <c r="F320" s="402"/>
      <c r="G320" s="401"/>
      <c r="H320" s="518"/>
      <c r="I320" s="65"/>
    </row>
    <row r="321" spans="1:9" s="490" customFormat="1" ht="13" x14ac:dyDescent="0.3">
      <c r="A321" s="402"/>
      <c r="B321" s="526"/>
      <c r="C321" s="527"/>
      <c r="D321" s="527"/>
      <c r="E321" s="402"/>
      <c r="F321" s="402"/>
      <c r="G321" s="401"/>
      <c r="H321" s="518"/>
      <c r="I321" s="65"/>
    </row>
    <row r="322" spans="1:9" s="490" customFormat="1" ht="13" x14ac:dyDescent="0.3">
      <c r="A322" s="402"/>
      <c r="B322" s="526"/>
      <c r="C322" s="527"/>
      <c r="D322" s="527"/>
      <c r="E322" s="402"/>
      <c r="F322" s="402"/>
      <c r="G322" s="401"/>
      <c r="H322" s="518"/>
      <c r="I322" s="65"/>
    </row>
    <row r="323" spans="1:9" s="490" customFormat="1" ht="13" x14ac:dyDescent="0.3">
      <c r="A323" s="402"/>
      <c r="B323" s="526"/>
      <c r="C323" s="527"/>
      <c r="D323" s="527"/>
      <c r="E323" s="402"/>
      <c r="F323" s="402"/>
      <c r="G323" s="401"/>
      <c r="H323" s="518"/>
      <c r="I323" s="65"/>
    </row>
    <row r="324" spans="1:9" s="490" customFormat="1" ht="13" x14ac:dyDescent="0.3">
      <c r="A324" s="402"/>
      <c r="B324" s="526"/>
      <c r="C324" s="527"/>
      <c r="D324" s="527"/>
      <c r="E324" s="402"/>
      <c r="F324" s="402"/>
      <c r="G324" s="401"/>
      <c r="H324" s="518"/>
      <c r="I324" s="65"/>
    </row>
    <row r="325" spans="1:9" s="490" customFormat="1" ht="13" x14ac:dyDescent="0.3">
      <c r="A325" s="402"/>
      <c r="B325" s="526"/>
      <c r="C325" s="527"/>
      <c r="D325" s="527"/>
      <c r="E325" s="402"/>
      <c r="F325" s="402"/>
      <c r="G325" s="401"/>
      <c r="H325" s="518"/>
      <c r="I325" s="65"/>
    </row>
    <row r="326" spans="1:9" s="490" customFormat="1" ht="13" x14ac:dyDescent="0.3">
      <c r="A326" s="402"/>
      <c r="B326" s="526"/>
      <c r="C326" s="527"/>
      <c r="D326" s="527"/>
      <c r="E326" s="402"/>
      <c r="F326" s="402"/>
      <c r="G326" s="401"/>
      <c r="H326" s="518"/>
      <c r="I326" s="65"/>
    </row>
    <row r="327" spans="1:9" s="490" customFormat="1" ht="15" customHeight="1" x14ac:dyDescent="0.3">
      <c r="A327" s="402"/>
      <c r="B327" s="526"/>
      <c r="C327" s="527"/>
      <c r="D327" s="527"/>
      <c r="E327" s="402"/>
      <c r="F327" s="402"/>
      <c r="G327" s="401"/>
      <c r="H327" s="518"/>
      <c r="I327" s="65"/>
    </row>
    <row r="328" spans="1:9" s="490" customFormat="1" ht="13" x14ac:dyDescent="0.3">
      <c r="A328" s="402"/>
      <c r="B328" s="526"/>
      <c r="C328" s="527"/>
      <c r="D328" s="527"/>
      <c r="E328" s="402"/>
      <c r="F328" s="402"/>
      <c r="G328" s="401"/>
      <c r="H328" s="518"/>
      <c r="I328" s="65"/>
    </row>
    <row r="329" spans="1:9" s="493" customFormat="1" ht="13" x14ac:dyDescent="0.25">
      <c r="A329" s="402"/>
      <c r="B329" s="526"/>
      <c r="C329" s="527"/>
      <c r="D329" s="527"/>
      <c r="E329" s="403"/>
      <c r="F329" s="482"/>
      <c r="G329" s="401"/>
      <c r="H329" s="63"/>
      <c r="I329" s="65"/>
    </row>
    <row r="330" spans="1:9" x14ac:dyDescent="0.35">
      <c r="A330" s="536"/>
      <c r="B330" s="536"/>
      <c r="C330" s="537"/>
      <c r="D330" s="537"/>
      <c r="E330" s="496"/>
      <c r="F330" s="538"/>
      <c r="G330" s="539"/>
      <c r="H330" s="119"/>
      <c r="I330" s="119"/>
    </row>
    <row r="331" spans="1:9" x14ac:dyDescent="0.35">
      <c r="A331" s="588" t="s">
        <v>90</v>
      </c>
      <c r="B331" s="589"/>
      <c r="C331" s="589"/>
      <c r="D331" s="589"/>
      <c r="E331" s="590"/>
      <c r="F331" s="591"/>
      <c r="G331" s="592"/>
      <c r="H331" s="593"/>
      <c r="I331" s="64">
        <f>IF(SUM(I267:I330)=0,"",SUM(I267:I330))</f>
        <v>50000</v>
      </c>
    </row>
    <row r="332" spans="1:9" x14ac:dyDescent="0.35">
      <c r="A332" s="503" t="s">
        <v>2447</v>
      </c>
      <c r="B332" s="503"/>
      <c r="C332" s="504"/>
      <c r="D332" s="504"/>
      <c r="E332" s="505" t="s">
        <v>12</v>
      </c>
      <c r="F332" s="506" t="s">
        <v>13</v>
      </c>
      <c r="G332" s="507" t="s">
        <v>14</v>
      </c>
      <c r="H332" s="68" t="s">
        <v>15</v>
      </c>
      <c r="I332" s="68" t="s">
        <v>16</v>
      </c>
    </row>
    <row r="333" spans="1:9" x14ac:dyDescent="0.35">
      <c r="A333" s="588" t="s">
        <v>91</v>
      </c>
      <c r="B333" s="589"/>
      <c r="C333" s="589"/>
      <c r="D333" s="589"/>
      <c r="E333" s="590"/>
      <c r="F333" s="591"/>
      <c r="G333" s="592"/>
      <c r="H333" s="593"/>
      <c r="I333" s="64">
        <f>+I331</f>
        <v>50000</v>
      </c>
    </row>
    <row r="334" spans="1:9" s="490" customFormat="1" ht="13" x14ac:dyDescent="0.3">
      <c r="A334" s="402"/>
      <c r="B334" s="526"/>
      <c r="C334" s="527"/>
      <c r="D334" s="527"/>
      <c r="E334" s="402"/>
      <c r="F334" s="401"/>
      <c r="G334" s="401"/>
      <c r="H334" s="518"/>
      <c r="I334" s="492"/>
    </row>
    <row r="335" spans="1:9" s="490" customFormat="1" ht="26" x14ac:dyDescent="0.3">
      <c r="A335" s="402" t="s">
        <v>2583</v>
      </c>
      <c r="B335" s="526"/>
      <c r="C335" s="527"/>
      <c r="D335" s="527"/>
      <c r="E335" s="403" t="s">
        <v>2585</v>
      </c>
      <c r="F335" s="399" t="s">
        <v>2472</v>
      </c>
      <c r="G335" s="399" t="s">
        <v>2473</v>
      </c>
      <c r="H335" s="620" t="s">
        <v>2473</v>
      </c>
      <c r="I335" s="866"/>
    </row>
    <row r="336" spans="1:9" s="490" customFormat="1" ht="13" x14ac:dyDescent="0.3">
      <c r="A336" s="402"/>
      <c r="B336" s="526"/>
      <c r="C336" s="527"/>
      <c r="D336" s="527"/>
      <c r="E336" s="402"/>
      <c r="F336" s="402"/>
      <c r="G336" s="401"/>
      <c r="H336" s="518"/>
      <c r="I336" s="65"/>
    </row>
    <row r="337" spans="1:9" s="490" customFormat="1" ht="39" x14ac:dyDescent="0.3">
      <c r="A337" s="402" t="s">
        <v>2586</v>
      </c>
      <c r="B337" s="526"/>
      <c r="C337" s="527"/>
      <c r="D337" s="527"/>
      <c r="E337" s="403" t="s">
        <v>2989</v>
      </c>
      <c r="F337" s="482" t="s">
        <v>57</v>
      </c>
      <c r="G337" s="401">
        <v>1</v>
      </c>
      <c r="H337" s="941"/>
      <c r="I337" s="65" t="str">
        <f>IF(H337=0,"",+G337*H337)</f>
        <v/>
      </c>
    </row>
    <row r="338" spans="1:9" s="490" customFormat="1" ht="13" x14ac:dyDescent="0.3">
      <c r="A338" s="402"/>
      <c r="B338" s="526"/>
      <c r="C338" s="527"/>
      <c r="D338" s="527"/>
      <c r="E338" s="402"/>
      <c r="F338" s="401"/>
      <c r="G338" s="401"/>
      <c r="H338" s="621"/>
      <c r="I338" s="492"/>
    </row>
    <row r="339" spans="1:9" s="490" customFormat="1" ht="13" x14ac:dyDescent="0.3">
      <c r="A339" s="402" t="s">
        <v>2588</v>
      </c>
      <c r="B339" s="526"/>
      <c r="C339" s="527"/>
      <c r="D339" s="527"/>
      <c r="E339" s="403" t="s">
        <v>2589</v>
      </c>
      <c r="F339" s="399" t="s">
        <v>2472</v>
      </c>
      <c r="G339" s="399" t="s">
        <v>2473</v>
      </c>
      <c r="H339" s="620" t="s">
        <v>2473</v>
      </c>
      <c r="I339" s="866"/>
    </row>
    <row r="340" spans="1:9" s="490" customFormat="1" ht="13" x14ac:dyDescent="0.3">
      <c r="A340" s="402"/>
      <c r="B340" s="526"/>
      <c r="C340" s="527"/>
      <c r="D340" s="527"/>
      <c r="E340" s="402"/>
      <c r="F340" s="401"/>
      <c r="G340" s="401"/>
      <c r="H340" s="518"/>
      <c r="I340" s="65"/>
    </row>
    <row r="341" spans="1:9" s="490" customFormat="1" ht="26" x14ac:dyDescent="0.3">
      <c r="A341" s="402" t="s">
        <v>2590</v>
      </c>
      <c r="B341" s="526"/>
      <c r="C341" s="527"/>
      <c r="D341" s="527"/>
      <c r="E341" s="403" t="s">
        <v>2591</v>
      </c>
      <c r="F341" s="482" t="s">
        <v>57</v>
      </c>
      <c r="G341" s="401">
        <v>6</v>
      </c>
      <c r="H341" s="941"/>
      <c r="I341" s="65" t="str">
        <f>IF(H341=0,"",+G341*H341)</f>
        <v/>
      </c>
    </row>
    <row r="342" spans="1:9" s="490" customFormat="1" ht="13" x14ac:dyDescent="0.3">
      <c r="A342" s="402"/>
      <c r="B342" s="526"/>
      <c r="C342" s="527"/>
      <c r="D342" s="527"/>
      <c r="E342" s="402"/>
      <c r="F342" s="402"/>
      <c r="G342" s="401"/>
      <c r="H342" s="63"/>
      <c r="I342" s="65"/>
    </row>
    <row r="343" spans="1:9" s="490" customFormat="1" ht="13" x14ac:dyDescent="0.3">
      <c r="A343" s="402" t="s">
        <v>2592</v>
      </c>
      <c r="B343" s="526"/>
      <c r="C343" s="527"/>
      <c r="D343" s="527"/>
      <c r="E343" s="403" t="s">
        <v>2990</v>
      </c>
      <c r="F343" s="402"/>
      <c r="G343" s="401"/>
      <c r="H343" s="63"/>
      <c r="I343" s="65"/>
    </row>
    <row r="344" spans="1:9" s="490" customFormat="1" ht="13" x14ac:dyDescent="0.3">
      <c r="A344" s="402"/>
      <c r="B344" s="526"/>
      <c r="C344" s="527"/>
      <c r="D344" s="527"/>
      <c r="E344" s="402"/>
      <c r="F344" s="402"/>
      <c r="G344" s="401"/>
      <c r="H344" s="63"/>
      <c r="I344" s="65"/>
    </row>
    <row r="345" spans="1:9" s="490" customFormat="1" ht="13" x14ac:dyDescent="0.3">
      <c r="A345" s="402"/>
      <c r="B345" s="402" t="s">
        <v>2594</v>
      </c>
      <c r="C345" s="527"/>
      <c r="D345" s="527"/>
      <c r="E345" s="402" t="s">
        <v>2595</v>
      </c>
      <c r="F345" s="482" t="s">
        <v>365</v>
      </c>
      <c r="G345" s="401">
        <v>180</v>
      </c>
      <c r="H345" s="941"/>
      <c r="I345" s="65" t="str">
        <f>IF(H345=0,"",+G345*H345)</f>
        <v/>
      </c>
    </row>
    <row r="346" spans="1:9" s="490" customFormat="1" ht="13" x14ac:dyDescent="0.3">
      <c r="A346" s="402"/>
      <c r="B346" s="526"/>
      <c r="C346" s="527"/>
      <c r="D346" s="527"/>
      <c r="E346" s="402"/>
      <c r="F346" s="401"/>
      <c r="G346" s="401"/>
      <c r="H346" s="63"/>
      <c r="I346" s="65"/>
    </row>
    <row r="347" spans="1:9" s="490" customFormat="1" ht="13" x14ac:dyDescent="0.3">
      <c r="A347" s="402"/>
      <c r="B347" s="402" t="s">
        <v>2596</v>
      </c>
      <c r="C347" s="527"/>
      <c r="D347" s="527"/>
      <c r="E347" s="402" t="s">
        <v>2597</v>
      </c>
      <c r="F347" s="401"/>
      <c r="G347" s="401"/>
      <c r="H347" s="63"/>
      <c r="I347" s="65"/>
    </row>
    <row r="348" spans="1:9" s="490" customFormat="1" ht="13" x14ac:dyDescent="0.3">
      <c r="A348" s="402"/>
      <c r="B348" s="526"/>
      <c r="C348" s="527"/>
      <c r="D348" s="527"/>
      <c r="E348" s="402"/>
      <c r="F348" s="401"/>
      <c r="G348" s="401"/>
      <c r="H348" s="63"/>
      <c r="I348" s="65"/>
    </row>
    <row r="349" spans="1:9" s="490" customFormat="1" ht="13" x14ac:dyDescent="0.3">
      <c r="A349" s="402"/>
      <c r="B349" s="526"/>
      <c r="C349" s="484" t="s">
        <v>41</v>
      </c>
      <c r="D349" s="484" t="s">
        <v>41</v>
      </c>
      <c r="E349" s="402" t="s">
        <v>2598</v>
      </c>
      <c r="F349" s="482" t="s">
        <v>365</v>
      </c>
      <c r="G349" s="401">
        <v>18</v>
      </c>
      <c r="H349" s="941"/>
      <c r="I349" s="65" t="str">
        <f>IF(H349=0,"",+G349*H349)</f>
        <v/>
      </c>
    </row>
    <row r="350" spans="1:9" s="490" customFormat="1" ht="13" x14ac:dyDescent="0.3">
      <c r="A350" s="402"/>
      <c r="B350" s="526"/>
      <c r="C350" s="527"/>
      <c r="D350" s="527"/>
      <c r="E350" s="402"/>
      <c r="F350" s="401"/>
      <c r="G350" s="401"/>
      <c r="H350" s="518"/>
      <c r="I350" s="492"/>
    </row>
    <row r="351" spans="1:9" s="490" customFormat="1" ht="13" x14ac:dyDescent="0.3">
      <c r="A351" s="402" t="s">
        <v>2599</v>
      </c>
      <c r="B351" s="526"/>
      <c r="C351" s="527"/>
      <c r="D351" s="527"/>
      <c r="E351" s="403" t="s">
        <v>2600</v>
      </c>
      <c r="F351" s="402"/>
      <c r="G351" s="401"/>
      <c r="H351" s="518"/>
      <c r="I351" s="492"/>
    </row>
    <row r="352" spans="1:9" s="490" customFormat="1" ht="13" x14ac:dyDescent="0.3">
      <c r="A352" s="402"/>
      <c r="B352" s="526"/>
      <c r="C352" s="527"/>
      <c r="D352" s="527"/>
      <c r="E352" s="402"/>
      <c r="F352" s="402"/>
      <c r="G352" s="401"/>
      <c r="H352" s="518"/>
      <c r="I352" s="492"/>
    </row>
    <row r="353" spans="1:9" s="490" customFormat="1" ht="37.5" x14ac:dyDescent="0.3">
      <c r="A353" s="402"/>
      <c r="B353" s="402" t="s">
        <v>2601</v>
      </c>
      <c r="C353" s="527"/>
      <c r="D353" s="527"/>
      <c r="E353" s="402" t="s">
        <v>2991</v>
      </c>
      <c r="F353" s="482" t="s">
        <v>365</v>
      </c>
      <c r="G353" s="401">
        <v>13360</v>
      </c>
      <c r="H353" s="941"/>
      <c r="I353" s="65" t="str">
        <f>IF(H353=0,"",+G353*H353)</f>
        <v/>
      </c>
    </row>
    <row r="354" spans="1:9" s="490" customFormat="1" ht="13" x14ac:dyDescent="0.3">
      <c r="A354" s="402"/>
      <c r="B354" s="526"/>
      <c r="C354" s="527"/>
      <c r="D354" s="527"/>
      <c r="E354" s="402"/>
      <c r="F354" s="402"/>
      <c r="G354" s="401"/>
      <c r="H354" s="63"/>
      <c r="I354" s="65"/>
    </row>
    <row r="355" spans="1:9" s="490" customFormat="1" ht="50" x14ac:dyDescent="0.3">
      <c r="A355" s="402"/>
      <c r="B355" s="402" t="s">
        <v>2603</v>
      </c>
      <c r="C355" s="527"/>
      <c r="D355" s="527"/>
      <c r="E355" s="402" t="s">
        <v>2604</v>
      </c>
      <c r="F355" s="482" t="s">
        <v>57</v>
      </c>
      <c r="G355" s="401">
        <v>110</v>
      </c>
      <c r="H355" s="941"/>
      <c r="I355" s="65" t="str">
        <f>IF(H355=0,"",+G355*H355)</f>
        <v/>
      </c>
    </row>
    <row r="356" spans="1:9" s="490" customFormat="1" ht="13" x14ac:dyDescent="0.3">
      <c r="A356" s="402"/>
      <c r="B356" s="526"/>
      <c r="C356" s="527"/>
      <c r="D356" s="527"/>
      <c r="E356" s="402"/>
      <c r="F356" s="401"/>
      <c r="G356" s="401"/>
      <c r="H356" s="63"/>
      <c r="I356" s="65"/>
    </row>
    <row r="357" spans="1:9" s="490" customFormat="1" ht="25" x14ac:dyDescent="0.3">
      <c r="A357" s="402"/>
      <c r="B357" s="402" t="s">
        <v>2605</v>
      </c>
      <c r="C357" s="527"/>
      <c r="D357" s="527"/>
      <c r="E357" s="402" t="s">
        <v>2606</v>
      </c>
      <c r="F357" s="482" t="s">
        <v>365</v>
      </c>
      <c r="G357" s="401">
        <v>3010</v>
      </c>
      <c r="H357" s="941"/>
      <c r="I357" s="65" t="str">
        <f>IF(H357=0,"",+G357*H357)</f>
        <v/>
      </c>
    </row>
    <row r="358" spans="1:9" s="490" customFormat="1" ht="13" x14ac:dyDescent="0.3">
      <c r="A358" s="402"/>
      <c r="B358" s="526"/>
      <c r="C358" s="527"/>
      <c r="D358" s="527"/>
      <c r="E358" s="402"/>
      <c r="F358" s="401"/>
      <c r="G358" s="401"/>
      <c r="H358" s="63"/>
      <c r="I358" s="65"/>
    </row>
    <row r="359" spans="1:9" s="490" customFormat="1" ht="13" x14ac:dyDescent="0.3">
      <c r="A359" s="402"/>
      <c r="B359" s="526"/>
      <c r="C359" s="527"/>
      <c r="D359" s="527"/>
      <c r="E359" s="402"/>
      <c r="F359" s="402"/>
      <c r="G359" s="401"/>
      <c r="H359" s="63"/>
      <c r="I359" s="65"/>
    </row>
    <row r="360" spans="1:9" s="490" customFormat="1" ht="13" x14ac:dyDescent="0.3">
      <c r="A360" s="402"/>
      <c r="B360" s="526"/>
      <c r="C360" s="527"/>
      <c r="D360" s="527"/>
      <c r="E360" s="402"/>
      <c r="F360" s="402"/>
      <c r="G360" s="401"/>
      <c r="H360" s="63"/>
      <c r="I360" s="65"/>
    </row>
    <row r="361" spans="1:9" s="490" customFormat="1" ht="13" x14ac:dyDescent="0.3">
      <c r="A361" s="402"/>
      <c r="B361" s="526"/>
      <c r="C361" s="484"/>
      <c r="D361" s="484"/>
      <c r="E361" s="402"/>
      <c r="F361" s="399"/>
      <c r="G361" s="401"/>
      <c r="H361" s="63"/>
      <c r="I361" s="65"/>
    </row>
    <row r="362" spans="1:9" s="490" customFormat="1" ht="13" x14ac:dyDescent="0.3">
      <c r="A362" s="402"/>
      <c r="B362" s="526"/>
      <c r="C362" s="484"/>
      <c r="D362" s="484"/>
      <c r="E362" s="402"/>
      <c r="F362" s="402"/>
      <c r="G362" s="401"/>
      <c r="H362" s="63"/>
      <c r="I362" s="65"/>
    </row>
    <row r="363" spans="1:9" s="490" customFormat="1" ht="13" x14ac:dyDescent="0.3">
      <c r="A363" s="402"/>
      <c r="B363" s="526"/>
      <c r="C363" s="484"/>
      <c r="D363" s="484"/>
      <c r="E363" s="402"/>
      <c r="F363" s="399"/>
      <c r="G363" s="401"/>
      <c r="H363" s="63"/>
      <c r="I363" s="65"/>
    </row>
    <row r="364" spans="1:9" s="490" customFormat="1" ht="13" x14ac:dyDescent="0.3">
      <c r="A364" s="402"/>
      <c r="B364" s="526"/>
      <c r="C364" s="484"/>
      <c r="D364" s="484"/>
      <c r="E364" s="402"/>
      <c r="F364" s="402"/>
      <c r="G364" s="401"/>
      <c r="H364" s="63"/>
      <c r="I364" s="65"/>
    </row>
    <row r="365" spans="1:9" s="490" customFormat="1" ht="13" x14ac:dyDescent="0.3">
      <c r="A365" s="402"/>
      <c r="B365" s="526"/>
      <c r="C365" s="484"/>
      <c r="D365" s="484"/>
      <c r="E365" s="402"/>
      <c r="F365" s="399"/>
      <c r="G365" s="401"/>
      <c r="H365" s="63"/>
      <c r="I365" s="65"/>
    </row>
    <row r="366" spans="1:9" x14ac:dyDescent="0.35">
      <c r="A366" s="526"/>
      <c r="B366" s="526"/>
      <c r="C366" s="527"/>
      <c r="D366" s="527"/>
      <c r="E366" s="485"/>
      <c r="F366" s="524"/>
      <c r="G366" s="525"/>
      <c r="H366" s="118"/>
      <c r="I366" s="118"/>
    </row>
    <row r="367" spans="1:9" x14ac:dyDescent="0.35">
      <c r="A367" s="526"/>
      <c r="B367" s="526"/>
      <c r="C367" s="527"/>
      <c r="D367" s="527"/>
      <c r="E367" s="485"/>
      <c r="F367" s="524"/>
      <c r="G367" s="525"/>
      <c r="H367" s="118"/>
      <c r="I367" s="118"/>
    </row>
    <row r="368" spans="1:9" x14ac:dyDescent="0.35">
      <c r="A368" s="526"/>
      <c r="B368" s="526"/>
      <c r="C368" s="527"/>
      <c r="D368" s="527"/>
      <c r="E368" s="485"/>
      <c r="F368" s="524"/>
      <c r="G368" s="525"/>
      <c r="H368" s="118"/>
      <c r="I368" s="118"/>
    </row>
    <row r="369" spans="1:9" x14ac:dyDescent="0.35">
      <c r="A369" s="526"/>
      <c r="B369" s="526"/>
      <c r="C369" s="527"/>
      <c r="D369" s="527"/>
      <c r="E369" s="485"/>
      <c r="F369" s="524"/>
      <c r="G369" s="525"/>
      <c r="H369" s="118"/>
      <c r="I369" s="118"/>
    </row>
    <row r="370" spans="1:9" x14ac:dyDescent="0.35">
      <c r="A370" s="526"/>
      <c r="B370" s="526"/>
      <c r="C370" s="527"/>
      <c r="D370" s="527"/>
      <c r="E370" s="485"/>
      <c r="F370" s="524"/>
      <c r="G370" s="525"/>
      <c r="H370" s="118"/>
      <c r="I370" s="118"/>
    </row>
    <row r="371" spans="1:9" x14ac:dyDescent="0.35">
      <c r="A371" s="526"/>
      <c r="B371" s="526"/>
      <c r="C371" s="527"/>
      <c r="D371" s="527"/>
      <c r="E371" s="485"/>
      <c r="F371" s="524"/>
      <c r="G371" s="525"/>
      <c r="H371" s="118"/>
      <c r="I371" s="118"/>
    </row>
    <row r="372" spans="1:9" x14ac:dyDescent="0.35">
      <c r="A372" s="526"/>
      <c r="B372" s="526"/>
      <c r="C372" s="527"/>
      <c r="D372" s="527"/>
      <c r="E372" s="485"/>
      <c r="F372" s="524"/>
      <c r="G372" s="525"/>
      <c r="H372" s="118"/>
      <c r="I372" s="118"/>
    </row>
    <row r="373" spans="1:9" x14ac:dyDescent="0.35">
      <c r="A373" s="526"/>
      <c r="B373" s="526"/>
      <c r="C373" s="527"/>
      <c r="D373" s="527"/>
      <c r="E373" s="485"/>
      <c r="F373" s="524"/>
      <c r="G373" s="525"/>
      <c r="H373" s="118"/>
      <c r="I373" s="118"/>
    </row>
    <row r="374" spans="1:9" x14ac:dyDescent="0.35">
      <c r="A374" s="526"/>
      <c r="B374" s="526"/>
      <c r="C374" s="527"/>
      <c r="D374" s="527"/>
      <c r="E374" s="485"/>
      <c r="F374" s="524"/>
      <c r="G374" s="525"/>
      <c r="H374" s="118"/>
      <c r="I374" s="118"/>
    </row>
    <row r="375" spans="1:9" x14ac:dyDescent="0.35">
      <c r="A375" s="526"/>
      <c r="B375" s="526"/>
      <c r="C375" s="527"/>
      <c r="D375" s="527"/>
      <c r="E375" s="485"/>
      <c r="F375" s="524"/>
      <c r="G375" s="525"/>
      <c r="H375" s="118"/>
      <c r="I375" s="118"/>
    </row>
    <row r="376" spans="1:9" x14ac:dyDescent="0.35">
      <c r="A376" s="526"/>
      <c r="B376" s="526"/>
      <c r="C376" s="527"/>
      <c r="D376" s="527"/>
      <c r="E376" s="485"/>
      <c r="F376" s="524"/>
      <c r="G376" s="525"/>
      <c r="H376" s="118"/>
      <c r="I376" s="118"/>
    </row>
    <row r="377" spans="1:9" x14ac:dyDescent="0.35">
      <c r="A377" s="526"/>
      <c r="B377" s="526"/>
      <c r="C377" s="527"/>
      <c r="D377" s="527"/>
      <c r="E377" s="485"/>
      <c r="F377" s="524"/>
      <c r="G377" s="525"/>
      <c r="H377" s="118"/>
      <c r="I377" s="118"/>
    </row>
    <row r="378" spans="1:9" x14ac:dyDescent="0.35">
      <c r="A378" s="526"/>
      <c r="B378" s="526"/>
      <c r="C378" s="527"/>
      <c r="D378" s="527"/>
      <c r="E378" s="485"/>
      <c r="F378" s="524"/>
      <c r="G378" s="525"/>
      <c r="H378" s="118"/>
      <c r="I378" s="118"/>
    </row>
    <row r="379" spans="1:9" x14ac:dyDescent="0.35">
      <c r="A379" s="526"/>
      <c r="B379" s="526"/>
      <c r="C379" s="527"/>
      <c r="D379" s="527"/>
      <c r="E379" s="485"/>
      <c r="F379" s="524"/>
      <c r="G379" s="525"/>
      <c r="H379" s="118"/>
      <c r="I379" s="118"/>
    </row>
    <row r="380" spans="1:9" x14ac:dyDescent="0.35">
      <c r="A380" s="526"/>
      <c r="B380" s="526"/>
      <c r="C380" s="527"/>
      <c r="D380" s="527"/>
      <c r="E380" s="485"/>
      <c r="F380" s="524"/>
      <c r="G380" s="525"/>
      <c r="H380" s="118"/>
      <c r="I380" s="118"/>
    </row>
    <row r="381" spans="1:9" x14ac:dyDescent="0.35">
      <c r="A381" s="526"/>
      <c r="B381" s="526"/>
      <c r="C381" s="527"/>
      <c r="D381" s="527"/>
      <c r="E381" s="485"/>
      <c r="F381" s="524"/>
      <c r="G381" s="525"/>
      <c r="H381" s="118"/>
      <c r="I381" s="118"/>
    </row>
    <row r="382" spans="1:9" x14ac:dyDescent="0.35">
      <c r="A382" s="526"/>
      <c r="B382" s="526"/>
      <c r="C382" s="527"/>
      <c r="D382" s="527"/>
      <c r="E382" s="485"/>
      <c r="F382" s="524"/>
      <c r="G382" s="525"/>
      <c r="H382" s="118"/>
      <c r="I382" s="118"/>
    </row>
    <row r="383" spans="1:9" x14ac:dyDescent="0.35">
      <c r="A383" s="526"/>
      <c r="B383" s="526"/>
      <c r="C383" s="527"/>
      <c r="D383" s="527"/>
      <c r="E383" s="485"/>
      <c r="F383" s="524"/>
      <c r="G383" s="525"/>
      <c r="H383" s="118"/>
      <c r="I383" s="118"/>
    </row>
    <row r="384" spans="1:9" x14ac:dyDescent="0.35">
      <c r="A384" s="526"/>
      <c r="B384" s="526"/>
      <c r="C384" s="527"/>
      <c r="D384" s="527"/>
      <c r="E384" s="485"/>
      <c r="F384" s="524"/>
      <c r="G384" s="525"/>
      <c r="H384" s="118"/>
      <c r="I384" s="118"/>
    </row>
    <row r="385" spans="1:9" x14ac:dyDescent="0.35">
      <c r="A385" s="526"/>
      <c r="B385" s="526"/>
      <c r="C385" s="527"/>
      <c r="D385" s="527"/>
      <c r="E385" s="485"/>
      <c r="F385" s="524"/>
      <c r="G385" s="525"/>
      <c r="H385" s="118"/>
      <c r="I385" s="118"/>
    </row>
    <row r="386" spans="1:9" x14ac:dyDescent="0.35">
      <c r="A386" s="526"/>
      <c r="B386" s="526"/>
      <c r="C386" s="527"/>
      <c r="D386" s="527"/>
      <c r="E386" s="485"/>
      <c r="F386" s="524"/>
      <c r="G386" s="525"/>
      <c r="H386" s="118"/>
      <c r="I386" s="118"/>
    </row>
    <row r="387" spans="1:9" x14ac:dyDescent="0.35">
      <c r="A387" s="526"/>
      <c r="B387" s="526"/>
      <c r="C387" s="527"/>
      <c r="D387" s="527"/>
      <c r="E387" s="485"/>
      <c r="F387" s="524"/>
      <c r="G387" s="525"/>
      <c r="H387" s="118"/>
      <c r="I387" s="118"/>
    </row>
    <row r="388" spans="1:9" x14ac:dyDescent="0.35">
      <c r="A388" s="526"/>
      <c r="B388" s="526"/>
      <c r="C388" s="527"/>
      <c r="D388" s="527"/>
      <c r="E388" s="485"/>
      <c r="F388" s="524"/>
      <c r="G388" s="525"/>
      <c r="H388" s="118"/>
      <c r="I388" s="118"/>
    </row>
    <row r="389" spans="1:9" x14ac:dyDescent="0.35">
      <c r="A389" s="526"/>
      <c r="B389" s="526"/>
      <c r="C389" s="527"/>
      <c r="D389" s="527"/>
      <c r="E389" s="485"/>
      <c r="F389" s="524"/>
      <c r="G389" s="525"/>
      <c r="H389" s="118"/>
      <c r="I389" s="118"/>
    </row>
    <row r="390" spans="1:9" x14ac:dyDescent="0.35">
      <c r="A390" s="526"/>
      <c r="B390" s="526"/>
      <c r="C390" s="527"/>
      <c r="D390" s="527"/>
      <c r="E390" s="485"/>
      <c r="F390" s="524"/>
      <c r="G390" s="525"/>
      <c r="H390" s="118"/>
      <c r="I390" s="118"/>
    </row>
    <row r="391" spans="1:9" x14ac:dyDescent="0.35">
      <c r="A391" s="526"/>
      <c r="B391" s="526"/>
      <c r="C391" s="527"/>
      <c r="D391" s="527"/>
      <c r="E391" s="485"/>
      <c r="F391" s="524"/>
      <c r="G391" s="525"/>
      <c r="H391" s="118"/>
      <c r="I391" s="118"/>
    </row>
    <row r="392" spans="1:9" x14ac:dyDescent="0.35">
      <c r="A392" s="526"/>
      <c r="B392" s="526"/>
      <c r="C392" s="527"/>
      <c r="D392" s="527"/>
      <c r="E392" s="485"/>
      <c r="F392" s="524"/>
      <c r="G392" s="525"/>
      <c r="H392" s="118"/>
      <c r="I392" s="118"/>
    </row>
    <row r="393" spans="1:9" x14ac:dyDescent="0.35">
      <c r="A393" s="526"/>
      <c r="B393" s="526"/>
      <c r="C393" s="527"/>
      <c r="D393" s="527"/>
      <c r="E393" s="485"/>
      <c r="F393" s="524"/>
      <c r="G393" s="525"/>
      <c r="H393" s="118"/>
      <c r="I393" s="118"/>
    </row>
    <row r="394" spans="1:9" x14ac:dyDescent="0.35">
      <c r="A394" s="526"/>
      <c r="B394" s="526"/>
      <c r="C394" s="527"/>
      <c r="D394" s="527"/>
      <c r="E394" s="485"/>
      <c r="F394" s="524"/>
      <c r="G394" s="525"/>
      <c r="H394" s="118"/>
      <c r="I394" s="118"/>
    </row>
    <row r="395" spans="1:9" x14ac:dyDescent="0.35">
      <c r="A395" s="588" t="s">
        <v>172</v>
      </c>
      <c r="B395" s="589"/>
      <c r="C395" s="589"/>
      <c r="D395" s="589"/>
      <c r="E395" s="590"/>
      <c r="F395" s="591"/>
      <c r="G395" s="592"/>
      <c r="H395" s="593"/>
      <c r="I395" s="64">
        <f>IF(SUM(I333:I394)=0,"",SUM(I333:I394))</f>
        <v>50000</v>
      </c>
    </row>
    <row r="396" spans="1:9" ht="15.5" x14ac:dyDescent="0.35">
      <c r="A396" s="474" t="s">
        <v>2447</v>
      </c>
      <c r="B396" s="475"/>
      <c r="C396" s="476"/>
      <c r="D396" s="476"/>
      <c r="E396" s="474" t="s">
        <v>12</v>
      </c>
      <c r="F396" s="477" t="s">
        <v>13</v>
      </c>
      <c r="G396" s="477" t="s">
        <v>14</v>
      </c>
      <c r="H396" s="477" t="s">
        <v>15</v>
      </c>
      <c r="I396" s="477" t="s">
        <v>16</v>
      </c>
    </row>
    <row r="397" spans="1:9" x14ac:dyDescent="0.35">
      <c r="A397" s="508"/>
      <c r="B397" s="508"/>
      <c r="C397" s="509"/>
      <c r="D397" s="509"/>
      <c r="E397" s="510"/>
      <c r="F397" s="511"/>
      <c r="G397" s="512"/>
      <c r="H397" s="116"/>
      <c r="I397" s="116"/>
    </row>
    <row r="398" spans="1:9" x14ac:dyDescent="0.35">
      <c r="A398" s="478" t="s">
        <v>2612</v>
      </c>
      <c r="B398" s="479"/>
      <c r="C398" s="480"/>
      <c r="D398" s="480"/>
      <c r="E398" s="478" t="s">
        <v>2613</v>
      </c>
      <c r="F398" s="480"/>
      <c r="G398" s="480"/>
      <c r="H398" s="552"/>
      <c r="I398" s="552"/>
    </row>
    <row r="399" spans="1:9" x14ac:dyDescent="0.35">
      <c r="A399" s="483"/>
      <c r="B399" s="483"/>
      <c r="C399" s="484"/>
      <c r="D399" s="484"/>
      <c r="E399" s="553"/>
      <c r="F399" s="482"/>
      <c r="G399" s="482"/>
      <c r="H399" s="554"/>
      <c r="I399" s="554"/>
    </row>
    <row r="400" spans="1:9" ht="58.5" customHeight="1" x14ac:dyDescent="0.35">
      <c r="A400" s="483" t="s">
        <v>2614</v>
      </c>
      <c r="B400" s="483"/>
      <c r="C400" s="484"/>
      <c r="D400" s="484"/>
      <c r="E400" s="485" t="s">
        <v>2615</v>
      </c>
      <c r="F400" s="482"/>
      <c r="G400" s="482"/>
      <c r="H400" s="482"/>
      <c r="I400" s="65"/>
    </row>
    <row r="401" spans="1:9" ht="15" customHeight="1" x14ac:dyDescent="0.35">
      <c r="A401" s="483"/>
      <c r="B401" s="483"/>
      <c r="C401" s="484"/>
      <c r="D401" s="484"/>
      <c r="E401" s="485"/>
      <c r="F401" s="482"/>
      <c r="G401" s="482"/>
      <c r="H401" s="482"/>
      <c r="I401" s="65"/>
    </row>
    <row r="402" spans="1:9" ht="15" customHeight="1" x14ac:dyDescent="0.35">
      <c r="A402" s="483"/>
      <c r="B402" s="483" t="s">
        <v>2616</v>
      </c>
      <c r="C402" s="484"/>
      <c r="D402" s="484"/>
      <c r="E402" s="555" t="s">
        <v>2992</v>
      </c>
      <c r="F402" s="482" t="s">
        <v>2512</v>
      </c>
      <c r="G402" s="482" t="s">
        <v>2472</v>
      </c>
      <c r="H402" s="482" t="s">
        <v>2473</v>
      </c>
      <c r="I402" s="866"/>
    </row>
    <row r="403" spans="1:9" ht="15" customHeight="1" x14ac:dyDescent="0.35">
      <c r="A403" s="483"/>
      <c r="B403" s="483"/>
      <c r="C403" s="484"/>
      <c r="D403" s="484"/>
      <c r="E403" s="485"/>
      <c r="F403" s="482"/>
      <c r="G403" s="482"/>
      <c r="H403" s="482"/>
      <c r="I403" s="65"/>
    </row>
    <row r="404" spans="1:9" x14ac:dyDescent="0.35">
      <c r="A404" s="483" t="s">
        <v>2618</v>
      </c>
      <c r="B404" s="483"/>
      <c r="C404" s="484"/>
      <c r="D404" s="484"/>
      <c r="E404" s="485" t="s">
        <v>2619</v>
      </c>
      <c r="F404" s="482"/>
      <c r="G404" s="482"/>
      <c r="H404" s="482"/>
      <c r="I404" s="65"/>
    </row>
    <row r="405" spans="1:9" x14ac:dyDescent="0.35">
      <c r="A405" s="483"/>
      <c r="B405" s="483"/>
      <c r="C405" s="484"/>
      <c r="D405" s="484"/>
      <c r="E405" s="485"/>
      <c r="F405" s="482"/>
      <c r="G405" s="482"/>
      <c r="H405" s="482"/>
      <c r="I405" s="65"/>
    </row>
    <row r="406" spans="1:9" ht="25" x14ac:dyDescent="0.35">
      <c r="A406" s="483"/>
      <c r="B406" s="483" t="s">
        <v>2620</v>
      </c>
      <c r="C406" s="484"/>
      <c r="D406" s="484"/>
      <c r="E406" s="555" t="s">
        <v>2621</v>
      </c>
      <c r="F406" s="482" t="s">
        <v>60</v>
      </c>
      <c r="G406" s="482" t="s">
        <v>2539</v>
      </c>
      <c r="H406" s="482" t="s">
        <v>2523</v>
      </c>
      <c r="I406" s="65">
        <v>30000</v>
      </c>
    </row>
    <row r="407" spans="1:9" x14ac:dyDescent="0.35">
      <c r="A407" s="483"/>
      <c r="B407" s="483"/>
      <c r="C407" s="484"/>
      <c r="D407" s="484"/>
      <c r="E407" s="555"/>
      <c r="F407" s="482"/>
      <c r="G407" s="482"/>
      <c r="H407" s="482"/>
      <c r="I407" s="65"/>
    </row>
    <row r="408" spans="1:9" ht="25" x14ac:dyDescent="0.35">
      <c r="A408" s="483"/>
      <c r="B408" s="483" t="s">
        <v>2622</v>
      </c>
      <c r="C408" s="484"/>
      <c r="D408" s="484"/>
      <c r="E408" s="555" t="s">
        <v>2623</v>
      </c>
      <c r="F408" s="481" t="s">
        <v>46</v>
      </c>
      <c r="G408" s="66">
        <f>I406</f>
        <v>30000</v>
      </c>
      <c r="H408" s="943"/>
      <c r="I408" s="67" t="str">
        <f>IF(G408*H408=0,"",G408*H408)</f>
        <v/>
      </c>
    </row>
    <row r="409" spans="1:9" x14ac:dyDescent="0.35">
      <c r="A409" s="483"/>
      <c r="B409" s="483"/>
      <c r="C409" s="484"/>
      <c r="D409" s="484"/>
      <c r="E409" s="555"/>
      <c r="F409" s="481"/>
      <c r="G409" s="63"/>
      <c r="H409" s="120"/>
      <c r="I409" s="65"/>
    </row>
    <row r="410" spans="1:9" x14ac:dyDescent="0.35">
      <c r="A410" s="483" t="s">
        <v>2624</v>
      </c>
      <c r="B410" s="483"/>
      <c r="C410" s="484"/>
      <c r="D410" s="484"/>
      <c r="E410" s="485" t="s">
        <v>2625</v>
      </c>
      <c r="F410" s="482"/>
      <c r="G410" s="482"/>
      <c r="H410" s="63"/>
      <c r="I410" s="65"/>
    </row>
    <row r="411" spans="1:9" x14ac:dyDescent="0.35">
      <c r="A411" s="483"/>
      <c r="B411" s="483"/>
      <c r="C411" s="484"/>
      <c r="D411" s="484"/>
      <c r="E411" s="485"/>
      <c r="F411" s="482"/>
      <c r="G411" s="482"/>
      <c r="H411" s="63"/>
      <c r="I411" s="65"/>
    </row>
    <row r="412" spans="1:9" ht="25" x14ac:dyDescent="0.35">
      <c r="A412" s="483"/>
      <c r="B412" s="483" t="s">
        <v>2626</v>
      </c>
      <c r="C412" s="484"/>
      <c r="D412" s="484"/>
      <c r="E412" s="555" t="s">
        <v>2627</v>
      </c>
      <c r="F412" s="482"/>
      <c r="G412" s="482"/>
      <c r="H412" s="63"/>
      <c r="I412" s="65"/>
    </row>
    <row r="413" spans="1:9" x14ac:dyDescent="0.35">
      <c r="A413" s="483"/>
      <c r="B413" s="483"/>
      <c r="C413" s="484"/>
      <c r="D413" s="484"/>
      <c r="E413" s="555"/>
      <c r="F413" s="482"/>
      <c r="G413" s="482"/>
      <c r="H413" s="63"/>
      <c r="I413" s="65"/>
    </row>
    <row r="414" spans="1:9" x14ac:dyDescent="0.35">
      <c r="A414" s="483"/>
      <c r="B414" s="483"/>
      <c r="C414" s="484" t="s">
        <v>41</v>
      </c>
      <c r="D414" s="484"/>
      <c r="E414" s="555" t="s">
        <v>2628</v>
      </c>
      <c r="F414" s="482" t="s">
        <v>660</v>
      </c>
      <c r="G414" s="482">
        <v>1294</v>
      </c>
      <c r="H414" s="941"/>
      <c r="I414" s="67" t="str">
        <f>IF(G414*H414=0,"",G414*H414)</f>
        <v/>
      </c>
    </row>
    <row r="415" spans="1:9" x14ac:dyDescent="0.35">
      <c r="A415" s="483"/>
      <c r="B415" s="483"/>
      <c r="C415" s="484"/>
      <c r="D415" s="484"/>
      <c r="E415" s="555"/>
      <c r="F415" s="482"/>
      <c r="G415" s="482"/>
      <c r="H415" s="63"/>
      <c r="I415" s="65"/>
    </row>
    <row r="416" spans="1:9" x14ac:dyDescent="0.35">
      <c r="A416" s="483"/>
      <c r="B416" s="483"/>
      <c r="C416" s="484" t="s">
        <v>44</v>
      </c>
      <c r="D416" s="484"/>
      <c r="E416" s="555" t="s">
        <v>2629</v>
      </c>
      <c r="F416" s="482" t="s">
        <v>660</v>
      </c>
      <c r="G416" s="482">
        <v>1294</v>
      </c>
      <c r="H416" s="941"/>
      <c r="I416" s="67" t="str">
        <f>IF(G416*H416=0,"",G416*H416)</f>
        <v/>
      </c>
    </row>
    <row r="417" spans="1:9" x14ac:dyDescent="0.35">
      <c r="A417" s="483"/>
      <c r="B417" s="483"/>
      <c r="C417" s="484"/>
      <c r="D417" s="484"/>
      <c r="E417" s="555"/>
      <c r="F417" s="482"/>
      <c r="G417" s="482"/>
      <c r="H417" s="63"/>
      <c r="I417" s="67"/>
    </row>
    <row r="418" spans="1:9" x14ac:dyDescent="0.35">
      <c r="A418" s="483"/>
      <c r="B418" s="483"/>
      <c r="C418" s="484" t="s">
        <v>339</v>
      </c>
      <c r="D418" s="484"/>
      <c r="E418" s="555" t="s">
        <v>2630</v>
      </c>
      <c r="F418" s="482" t="s">
        <v>660</v>
      </c>
      <c r="G418" s="482">
        <v>440</v>
      </c>
      <c r="H418" s="941"/>
      <c r="I418" s="67" t="str">
        <f>IF(G418*H418=0,"",G418*H418)</f>
        <v/>
      </c>
    </row>
    <row r="419" spans="1:9" x14ac:dyDescent="0.35">
      <c r="A419" s="483"/>
      <c r="B419" s="483"/>
      <c r="C419" s="484"/>
      <c r="D419" s="484"/>
      <c r="E419" s="555"/>
      <c r="F419" s="482"/>
      <c r="G419" s="482"/>
      <c r="H419" s="63"/>
      <c r="I419" s="67"/>
    </row>
    <row r="420" spans="1:9" x14ac:dyDescent="0.35">
      <c r="A420" s="483"/>
      <c r="B420" s="483"/>
      <c r="C420" s="484" t="s">
        <v>82</v>
      </c>
      <c r="D420" s="484"/>
      <c r="E420" s="555" t="s">
        <v>2869</v>
      </c>
      <c r="F420" s="482" t="s">
        <v>660</v>
      </c>
      <c r="G420" s="482">
        <v>205</v>
      </c>
      <c r="H420" s="948"/>
      <c r="I420" s="67" t="str">
        <f>IF(G420*H420=0,"",G420*H420)</f>
        <v/>
      </c>
    </row>
    <row r="421" spans="1:9" x14ac:dyDescent="0.35">
      <c r="A421" s="483"/>
      <c r="B421" s="483"/>
      <c r="C421" s="484"/>
      <c r="D421" s="484"/>
      <c r="E421" s="555"/>
      <c r="F421" s="482"/>
      <c r="G421" s="482"/>
      <c r="H421" s="129"/>
      <c r="I421" s="130"/>
    </row>
    <row r="422" spans="1:9" ht="25" x14ac:dyDescent="0.35">
      <c r="A422" s="483"/>
      <c r="B422" s="483" t="s">
        <v>2631</v>
      </c>
      <c r="C422" s="484"/>
      <c r="D422" s="484"/>
      <c r="E422" s="555" t="s">
        <v>2912</v>
      </c>
      <c r="F422" s="482" t="s">
        <v>660</v>
      </c>
      <c r="G422" s="482">
        <v>140</v>
      </c>
      <c r="H422" s="941"/>
      <c r="I422" s="67" t="str">
        <f>IF(G422*H422=0,"",G422*H422)</f>
        <v/>
      </c>
    </row>
    <row r="423" spans="1:9" x14ac:dyDescent="0.35">
      <c r="A423" s="483"/>
      <c r="B423" s="483"/>
      <c r="C423" s="484"/>
      <c r="D423" s="484"/>
      <c r="E423" s="555"/>
      <c r="F423" s="482"/>
      <c r="G423" s="482"/>
      <c r="H423" s="63"/>
      <c r="I423" s="67"/>
    </row>
    <row r="424" spans="1:9" x14ac:dyDescent="0.35">
      <c r="A424" s="483" t="s">
        <v>2633</v>
      </c>
      <c r="B424" s="483"/>
      <c r="C424" s="484"/>
      <c r="D424" s="484"/>
      <c r="E424" s="485" t="s">
        <v>2634</v>
      </c>
      <c r="F424" s="482"/>
      <c r="G424" s="482"/>
      <c r="H424" s="63"/>
      <c r="I424" s="65"/>
    </row>
    <row r="425" spans="1:9" x14ac:dyDescent="0.35">
      <c r="A425" s="483"/>
      <c r="B425" s="483"/>
      <c r="C425" s="484"/>
      <c r="D425" s="484"/>
      <c r="E425" s="485"/>
      <c r="F425" s="482"/>
      <c r="G425" s="482"/>
      <c r="H425" s="63"/>
      <c r="I425" s="65"/>
    </row>
    <row r="426" spans="1:9" x14ac:dyDescent="0.35">
      <c r="A426" s="483"/>
      <c r="B426" s="483" t="s">
        <v>2635</v>
      </c>
      <c r="C426" s="484"/>
      <c r="D426" s="484"/>
      <c r="E426" s="555" t="s">
        <v>2556</v>
      </c>
      <c r="F426" s="482" t="s">
        <v>2512</v>
      </c>
      <c r="G426" s="482" t="s">
        <v>2472</v>
      </c>
      <c r="H426" s="482" t="s">
        <v>2473</v>
      </c>
      <c r="I426" s="866"/>
    </row>
    <row r="427" spans="1:9" x14ac:dyDescent="0.35">
      <c r="A427" s="483"/>
      <c r="B427" s="483"/>
      <c r="C427" s="484"/>
      <c r="D427" s="484"/>
      <c r="E427" s="555"/>
      <c r="F427" s="482"/>
      <c r="G427" s="482"/>
      <c r="H427" s="482"/>
      <c r="I427" s="65"/>
    </row>
    <row r="428" spans="1:9" x14ac:dyDescent="0.35">
      <c r="A428" s="483"/>
      <c r="B428" s="483" t="s">
        <v>2636</v>
      </c>
      <c r="C428" s="484"/>
      <c r="D428" s="484"/>
      <c r="E428" s="555" t="s">
        <v>2637</v>
      </c>
      <c r="F428" s="482" t="s">
        <v>2512</v>
      </c>
      <c r="G428" s="482" t="s">
        <v>2472</v>
      </c>
      <c r="H428" s="482" t="s">
        <v>2473</v>
      </c>
      <c r="I428" s="866"/>
    </row>
    <row r="429" spans="1:9" x14ac:dyDescent="0.35">
      <c r="A429" s="483"/>
      <c r="B429" s="483"/>
      <c r="C429" s="484"/>
      <c r="D429" s="484"/>
      <c r="E429" s="555"/>
      <c r="F429" s="482"/>
      <c r="G429" s="482"/>
      <c r="H429" s="482"/>
      <c r="I429" s="65"/>
    </row>
    <row r="430" spans="1:9" x14ac:dyDescent="0.35">
      <c r="A430" s="483" t="s">
        <v>2638</v>
      </c>
      <c r="B430" s="483"/>
      <c r="C430" s="484"/>
      <c r="D430" s="484"/>
      <c r="E430" s="485" t="s">
        <v>2639</v>
      </c>
      <c r="F430" s="482"/>
      <c r="G430" s="482"/>
      <c r="H430" s="63"/>
      <c r="I430" s="65"/>
    </row>
    <row r="431" spans="1:9" x14ac:dyDescent="0.35">
      <c r="A431" s="483"/>
      <c r="B431" s="483"/>
      <c r="C431" s="484"/>
      <c r="D431" s="484"/>
      <c r="E431" s="485"/>
      <c r="F431" s="482"/>
      <c r="G431" s="482"/>
      <c r="H431" s="63"/>
      <c r="I431" s="65"/>
    </row>
    <row r="432" spans="1:9" x14ac:dyDescent="0.35">
      <c r="A432" s="483"/>
      <c r="B432" s="483" t="s">
        <v>2640</v>
      </c>
      <c r="C432" s="484"/>
      <c r="D432" s="484"/>
      <c r="E432" s="555" t="s">
        <v>2641</v>
      </c>
      <c r="F432" s="482" t="s">
        <v>660</v>
      </c>
      <c r="G432" s="482">
        <v>980</v>
      </c>
      <c r="H432" s="941"/>
      <c r="I432" s="67" t="str">
        <f>IF(G432*H432=0,"",G432*H432)</f>
        <v/>
      </c>
    </row>
    <row r="433" spans="1:9" x14ac:dyDescent="0.35">
      <c r="A433" s="483"/>
      <c r="B433" s="483"/>
      <c r="C433" s="484"/>
      <c r="D433" s="484"/>
      <c r="E433" s="555"/>
      <c r="F433" s="482"/>
      <c r="G433" s="482"/>
      <c r="H433" s="63"/>
      <c r="I433" s="65"/>
    </row>
    <row r="434" spans="1:9" x14ac:dyDescent="0.35">
      <c r="A434" s="483"/>
      <c r="B434" s="483" t="s">
        <v>2642</v>
      </c>
      <c r="C434" s="484"/>
      <c r="D434" s="484"/>
      <c r="E434" s="555" t="s">
        <v>2643</v>
      </c>
      <c r="F434" s="482" t="s">
        <v>660</v>
      </c>
      <c r="G434" s="482">
        <v>440</v>
      </c>
      <c r="H434" s="941"/>
      <c r="I434" s="67" t="str">
        <f>IF(G434*H434=0,"",G434*H434)</f>
        <v/>
      </c>
    </row>
    <row r="435" spans="1:9" x14ac:dyDescent="0.35">
      <c r="A435" s="483"/>
      <c r="B435" s="483"/>
      <c r="C435" s="484"/>
      <c r="D435" s="484"/>
      <c r="E435" s="555"/>
      <c r="F435" s="482"/>
      <c r="G435" s="482"/>
      <c r="H435" s="63"/>
      <c r="I435" s="65"/>
    </row>
    <row r="436" spans="1:9" x14ac:dyDescent="0.35">
      <c r="A436" s="483"/>
      <c r="B436" s="483" t="s">
        <v>2644</v>
      </c>
      <c r="C436" s="484"/>
      <c r="D436" s="484"/>
      <c r="E436" s="555" t="s">
        <v>2645</v>
      </c>
      <c r="F436" s="482" t="s">
        <v>660</v>
      </c>
      <c r="G436" s="482">
        <v>20</v>
      </c>
      <c r="H436" s="941"/>
      <c r="I436" s="67" t="str">
        <f>IF(G436*H436=0,"",G436*H436)</f>
        <v/>
      </c>
    </row>
    <row r="437" spans="1:9" x14ac:dyDescent="0.35">
      <c r="A437" s="483"/>
      <c r="B437" s="483"/>
      <c r="C437" s="484"/>
      <c r="D437" s="484"/>
      <c r="E437" s="555"/>
      <c r="F437" s="482"/>
      <c r="G437" s="482"/>
      <c r="H437" s="63"/>
      <c r="I437" s="67"/>
    </row>
    <row r="438" spans="1:9" ht="26" x14ac:dyDescent="0.35">
      <c r="A438" s="483" t="s">
        <v>2916</v>
      </c>
      <c r="B438" s="483"/>
      <c r="C438" s="484"/>
      <c r="D438" s="484"/>
      <c r="E438" s="485" t="s">
        <v>2917</v>
      </c>
      <c r="F438" s="482" t="s">
        <v>660</v>
      </c>
      <c r="G438" s="482">
        <v>800</v>
      </c>
      <c r="H438" s="941"/>
      <c r="I438" s="67" t="str">
        <f>IF(G438*H438=0,"",G438*H438)</f>
        <v/>
      </c>
    </row>
    <row r="439" spans="1:9" x14ac:dyDescent="0.35">
      <c r="A439" s="483"/>
      <c r="B439" s="483"/>
      <c r="C439" s="484"/>
      <c r="D439" s="484"/>
      <c r="E439" s="485"/>
      <c r="F439" s="482"/>
      <c r="G439" s="482"/>
      <c r="H439" s="63"/>
      <c r="I439" s="65"/>
    </row>
    <row r="440" spans="1:9" ht="25" x14ac:dyDescent="0.35">
      <c r="A440" s="483" t="s">
        <v>2646</v>
      </c>
      <c r="B440" s="483"/>
      <c r="C440" s="484"/>
      <c r="D440" s="484"/>
      <c r="E440" s="485" t="s">
        <v>2647</v>
      </c>
      <c r="F440" s="481"/>
      <c r="G440" s="482"/>
      <c r="H440" s="63"/>
      <c r="I440" s="65"/>
    </row>
    <row r="441" spans="1:9" ht="15.75" customHeight="1" x14ac:dyDescent="0.35">
      <c r="A441" s="483"/>
      <c r="B441" s="483"/>
      <c r="C441" s="484"/>
      <c r="D441" s="484"/>
      <c r="E441" s="485"/>
      <c r="F441" s="481"/>
      <c r="G441" s="482"/>
      <c r="H441" s="63"/>
      <c r="I441" s="65"/>
    </row>
    <row r="442" spans="1:9" x14ac:dyDescent="0.35">
      <c r="A442" s="483"/>
      <c r="B442" s="483" t="s">
        <v>2648</v>
      </c>
      <c r="C442" s="484"/>
      <c r="D442" s="484"/>
      <c r="E442" s="555" t="s">
        <v>2993</v>
      </c>
      <c r="F442" s="482" t="s">
        <v>660</v>
      </c>
      <c r="G442" s="482">
        <v>171</v>
      </c>
      <c r="H442" s="941"/>
      <c r="I442" s="67" t="str">
        <f>IF(G442*H442=0,"",G442*H442)</f>
        <v/>
      </c>
    </row>
    <row r="443" spans="1:9" ht="15.75" customHeight="1" x14ac:dyDescent="0.35">
      <c r="A443" s="483"/>
      <c r="B443" s="483"/>
      <c r="C443" s="484"/>
      <c r="D443" s="484"/>
      <c r="E443" s="555"/>
      <c r="F443" s="482"/>
      <c r="G443" s="482"/>
      <c r="H443" s="63"/>
      <c r="I443" s="65"/>
    </row>
    <row r="444" spans="1:9" x14ac:dyDescent="0.35">
      <c r="A444" s="483"/>
      <c r="B444" s="483" t="s">
        <v>2918</v>
      </c>
      <c r="C444" s="484"/>
      <c r="D444" s="484"/>
      <c r="E444" s="555" t="s">
        <v>2994</v>
      </c>
      <c r="F444" s="482" t="s">
        <v>660</v>
      </c>
      <c r="G444" s="482">
        <v>43</v>
      </c>
      <c r="H444" s="941"/>
      <c r="I444" s="67" t="str">
        <f>IF(G444*H444=0,"",G444*H444)</f>
        <v/>
      </c>
    </row>
    <row r="445" spans="1:9" ht="15.75" customHeight="1" x14ac:dyDescent="0.35">
      <c r="A445" s="483"/>
      <c r="B445" s="483"/>
      <c r="C445" s="484"/>
      <c r="D445" s="484"/>
      <c r="E445" s="555"/>
      <c r="F445" s="482"/>
      <c r="G445" s="482"/>
      <c r="H445" s="63"/>
      <c r="I445" s="65"/>
    </row>
    <row r="446" spans="1:9" x14ac:dyDescent="0.35">
      <c r="A446" s="483"/>
      <c r="B446" s="483" t="s">
        <v>2651</v>
      </c>
      <c r="C446" s="484"/>
      <c r="D446" s="484"/>
      <c r="E446" s="555" t="s">
        <v>2652</v>
      </c>
      <c r="F446" s="482" t="s">
        <v>660</v>
      </c>
      <c r="G446" s="482">
        <v>10</v>
      </c>
      <c r="H446" s="941"/>
      <c r="I446" s="67" t="str">
        <f>IF(G446*H446=0,"",G446*H446)</f>
        <v/>
      </c>
    </row>
    <row r="447" spans="1:9" ht="15.75" customHeight="1" x14ac:dyDescent="0.35">
      <c r="A447" s="483"/>
      <c r="B447" s="483"/>
      <c r="C447" s="484"/>
      <c r="D447" s="484"/>
      <c r="E447" s="555"/>
      <c r="F447" s="482"/>
      <c r="G447" s="482"/>
      <c r="H447" s="63"/>
      <c r="I447" s="65"/>
    </row>
    <row r="448" spans="1:9" x14ac:dyDescent="0.35">
      <c r="A448" s="483"/>
      <c r="B448" s="483" t="s">
        <v>2653</v>
      </c>
      <c r="C448" s="484"/>
      <c r="D448" s="484"/>
      <c r="E448" s="555" t="s">
        <v>2654</v>
      </c>
      <c r="F448" s="482" t="s">
        <v>660</v>
      </c>
      <c r="G448" s="482">
        <v>65</v>
      </c>
      <c r="H448" s="941"/>
      <c r="I448" s="67" t="str">
        <f>IF(G448*H448=0,"",G448*H448)</f>
        <v/>
      </c>
    </row>
    <row r="449" spans="1:9" x14ac:dyDescent="0.35">
      <c r="A449" s="483"/>
      <c r="B449" s="483"/>
      <c r="C449" s="484"/>
      <c r="D449" s="484"/>
      <c r="E449" s="555"/>
      <c r="F449" s="482"/>
      <c r="G449" s="482"/>
      <c r="H449" s="63"/>
      <c r="I449" s="65"/>
    </row>
    <row r="450" spans="1:9" x14ac:dyDescent="0.35">
      <c r="A450" s="483"/>
      <c r="B450" s="483"/>
      <c r="C450" s="484"/>
      <c r="D450" s="484"/>
      <c r="E450" s="555"/>
      <c r="F450" s="482"/>
      <c r="G450" s="482"/>
      <c r="H450" s="63"/>
      <c r="I450" s="65"/>
    </row>
    <row r="451" spans="1:9" x14ac:dyDescent="0.35">
      <c r="A451" s="483"/>
      <c r="B451" s="483"/>
      <c r="C451" s="484"/>
      <c r="D451" s="484"/>
      <c r="E451" s="555"/>
      <c r="F451" s="482"/>
      <c r="G451" s="482"/>
      <c r="H451" s="63"/>
      <c r="I451" s="65"/>
    </row>
    <row r="452" spans="1:9" x14ac:dyDescent="0.35">
      <c r="A452" s="483"/>
      <c r="B452" s="483"/>
      <c r="C452" s="484"/>
      <c r="D452" s="484"/>
      <c r="E452" s="555"/>
      <c r="F452" s="482"/>
      <c r="G452" s="482"/>
      <c r="H452" s="63"/>
      <c r="I452" s="65"/>
    </row>
    <row r="453" spans="1:9" x14ac:dyDescent="0.35">
      <c r="A453" s="483"/>
      <c r="B453" s="483"/>
      <c r="C453" s="484"/>
      <c r="D453" s="484"/>
      <c r="E453" s="555"/>
      <c r="F453" s="482"/>
      <c r="G453" s="482"/>
      <c r="H453" s="63"/>
      <c r="I453" s="65"/>
    </row>
    <row r="454" spans="1:9" x14ac:dyDescent="0.35">
      <c r="A454" s="483"/>
      <c r="B454" s="483"/>
      <c r="C454" s="484"/>
      <c r="D454" s="484"/>
      <c r="E454" s="555"/>
      <c r="F454" s="482"/>
      <c r="G454" s="482"/>
      <c r="H454" s="63"/>
      <c r="I454" s="65"/>
    </row>
    <row r="455" spans="1:9" x14ac:dyDescent="0.35">
      <c r="A455" s="483"/>
      <c r="B455" s="483"/>
      <c r="C455" s="484"/>
      <c r="D455" s="484"/>
      <c r="E455" s="555"/>
      <c r="F455" s="482"/>
      <c r="G455" s="482"/>
      <c r="H455" s="63"/>
      <c r="I455" s="65"/>
    </row>
    <row r="456" spans="1:9" x14ac:dyDescent="0.35">
      <c r="A456" s="588" t="s">
        <v>90</v>
      </c>
      <c r="B456" s="589"/>
      <c r="C456" s="589"/>
      <c r="D456" s="589"/>
      <c r="E456" s="590"/>
      <c r="F456" s="591"/>
      <c r="G456" s="592"/>
      <c r="H456" s="593"/>
      <c r="I456" s="64">
        <f>SUM(I398:I448)</f>
        <v>30000</v>
      </c>
    </row>
    <row r="457" spans="1:9" x14ac:dyDescent="0.35">
      <c r="A457" s="503" t="s">
        <v>2447</v>
      </c>
      <c r="B457" s="503"/>
      <c r="C457" s="504"/>
      <c r="D457" s="504"/>
      <c r="E457" s="505" t="s">
        <v>12</v>
      </c>
      <c r="F457" s="506" t="s">
        <v>13</v>
      </c>
      <c r="G457" s="507" t="s">
        <v>14</v>
      </c>
      <c r="H457" s="68" t="s">
        <v>15</v>
      </c>
      <c r="I457" s="68" t="s">
        <v>16</v>
      </c>
    </row>
    <row r="458" spans="1:9" x14ac:dyDescent="0.35">
      <c r="A458" s="588" t="s">
        <v>91</v>
      </c>
      <c r="B458" s="589"/>
      <c r="C458" s="589"/>
      <c r="D458" s="589"/>
      <c r="E458" s="590"/>
      <c r="F458" s="591"/>
      <c r="G458" s="592"/>
      <c r="H458" s="593"/>
      <c r="I458" s="64">
        <f>+I456</f>
        <v>30000</v>
      </c>
    </row>
    <row r="459" spans="1:9" x14ac:dyDescent="0.35">
      <c r="A459" s="508"/>
      <c r="B459" s="508"/>
      <c r="C459" s="509"/>
      <c r="D459" s="509"/>
      <c r="E459" s="630"/>
      <c r="F459" s="631"/>
      <c r="G459" s="512"/>
      <c r="H459" s="116"/>
      <c r="I459" s="121"/>
    </row>
    <row r="460" spans="1:9" ht="26" x14ac:dyDescent="0.35">
      <c r="A460" s="483" t="s">
        <v>2655</v>
      </c>
      <c r="B460" s="483"/>
      <c r="C460" s="484"/>
      <c r="D460" s="484"/>
      <c r="E460" s="485" t="s">
        <v>2995</v>
      </c>
      <c r="F460" s="482" t="s">
        <v>1764</v>
      </c>
      <c r="G460" s="482">
        <v>54</v>
      </c>
      <c r="H460" s="941"/>
      <c r="I460" s="65">
        <f t="shared" ref="I460" si="0">G460*H460</f>
        <v>0</v>
      </c>
    </row>
    <row r="461" spans="1:9" x14ac:dyDescent="0.35">
      <c r="A461" s="483"/>
      <c r="B461" s="483"/>
      <c r="C461" s="484"/>
      <c r="D461" s="484"/>
      <c r="E461" s="556"/>
      <c r="F461" s="554"/>
      <c r="G461" s="482"/>
      <c r="H461" s="63"/>
      <c r="I461" s="65"/>
    </row>
    <row r="462" spans="1:9" ht="25" x14ac:dyDescent="0.35">
      <c r="A462" s="483" t="s">
        <v>2657</v>
      </c>
      <c r="B462" s="483"/>
      <c r="C462" s="484"/>
      <c r="D462" s="484"/>
      <c r="E462" s="556" t="s">
        <v>2658</v>
      </c>
      <c r="F462" s="554"/>
      <c r="G462" s="482"/>
      <c r="H462" s="63"/>
      <c r="I462" s="65"/>
    </row>
    <row r="463" spans="1:9" x14ac:dyDescent="0.35">
      <c r="A463" s="483"/>
      <c r="B463" s="483"/>
      <c r="C463" s="484"/>
      <c r="D463" s="484"/>
      <c r="E463" s="556"/>
      <c r="F463" s="554"/>
      <c r="G463" s="482"/>
      <c r="H463" s="63"/>
      <c r="I463" s="65"/>
    </row>
    <row r="464" spans="1:9" ht="25" x14ac:dyDescent="0.35">
      <c r="A464" s="483"/>
      <c r="B464" s="483" t="s">
        <v>2659</v>
      </c>
      <c r="C464" s="484"/>
      <c r="D464" s="484"/>
      <c r="E464" s="555" t="s">
        <v>2996</v>
      </c>
      <c r="F464" s="554"/>
      <c r="G464" s="482"/>
      <c r="H464" s="63"/>
      <c r="I464" s="65"/>
    </row>
    <row r="465" spans="1:9" x14ac:dyDescent="0.35">
      <c r="A465" s="483"/>
      <c r="B465" s="483"/>
      <c r="C465" s="484"/>
      <c r="D465" s="484"/>
      <c r="E465" s="555"/>
      <c r="F465" s="554"/>
      <c r="G465" s="482"/>
      <c r="H465" s="63"/>
      <c r="I465" s="65"/>
    </row>
    <row r="466" spans="1:9" x14ac:dyDescent="0.35">
      <c r="A466" s="483"/>
      <c r="B466" s="483"/>
      <c r="C466" s="484" t="s">
        <v>41</v>
      </c>
      <c r="D466" s="484"/>
      <c r="E466" s="553" t="s">
        <v>2660</v>
      </c>
      <c r="F466" s="482" t="s">
        <v>1764</v>
      </c>
      <c r="G466" s="482">
        <v>330</v>
      </c>
      <c r="H466" s="941"/>
      <c r="I466" s="67" t="str">
        <f>IF(G466*H466=0,"",G466*H466)</f>
        <v/>
      </c>
    </row>
    <row r="467" spans="1:9" x14ac:dyDescent="0.35">
      <c r="A467" s="483"/>
      <c r="B467" s="483"/>
      <c r="C467" s="484"/>
      <c r="D467" s="484"/>
      <c r="E467" s="556"/>
      <c r="F467" s="554"/>
      <c r="G467" s="482"/>
      <c r="H467" s="63"/>
      <c r="I467" s="65"/>
    </row>
    <row r="468" spans="1:9" x14ac:dyDescent="0.35">
      <c r="A468" s="483"/>
      <c r="B468" s="483"/>
      <c r="C468" s="484" t="s">
        <v>44</v>
      </c>
      <c r="D468" s="484"/>
      <c r="E468" s="553" t="s">
        <v>2661</v>
      </c>
      <c r="F468" s="482" t="s">
        <v>1764</v>
      </c>
      <c r="G468" s="482">
        <v>230</v>
      </c>
      <c r="H468" s="941"/>
      <c r="I468" s="67" t="str">
        <f>IF(G468*H468=0,"",G468*H468)</f>
        <v/>
      </c>
    </row>
    <row r="469" spans="1:9" x14ac:dyDescent="0.35">
      <c r="A469" s="483"/>
      <c r="B469" s="483"/>
      <c r="C469" s="484"/>
      <c r="D469" s="484"/>
      <c r="E469" s="553"/>
      <c r="F469" s="482"/>
      <c r="G469" s="482"/>
      <c r="H469" s="63"/>
      <c r="I469" s="65"/>
    </row>
    <row r="470" spans="1:9" x14ac:dyDescent="0.35">
      <c r="A470" s="483"/>
      <c r="B470" s="483"/>
      <c r="C470" s="484" t="s">
        <v>339</v>
      </c>
      <c r="D470" s="484"/>
      <c r="E470" s="553" t="s">
        <v>2997</v>
      </c>
      <c r="F470" s="482" t="s">
        <v>1764</v>
      </c>
      <c r="G470" s="482">
        <v>80</v>
      </c>
      <c r="H470" s="941"/>
      <c r="I470" s="67" t="str">
        <f>IF(G470*H470=0,"",G470*H470)</f>
        <v/>
      </c>
    </row>
    <row r="471" spans="1:9" x14ac:dyDescent="0.35">
      <c r="A471" s="483"/>
      <c r="B471" s="483"/>
      <c r="C471" s="484"/>
      <c r="D471" s="484"/>
      <c r="E471" s="553"/>
      <c r="F471" s="482"/>
      <c r="G471" s="482"/>
      <c r="H471" s="63"/>
      <c r="I471" s="65"/>
    </row>
    <row r="472" spans="1:9" x14ac:dyDescent="0.35">
      <c r="A472" s="483"/>
      <c r="B472" s="483"/>
      <c r="C472" s="484"/>
      <c r="D472" s="484"/>
      <c r="E472" s="553"/>
      <c r="F472" s="482"/>
      <c r="G472" s="482"/>
      <c r="H472" s="63"/>
      <c r="I472" s="65"/>
    </row>
    <row r="473" spans="1:9" x14ac:dyDescent="0.35">
      <c r="A473" s="483"/>
      <c r="B473" s="483"/>
      <c r="C473" s="484"/>
      <c r="D473" s="484"/>
      <c r="E473" s="553"/>
      <c r="F473" s="482"/>
      <c r="G473" s="482"/>
      <c r="H473" s="66"/>
      <c r="I473" s="67"/>
    </row>
    <row r="474" spans="1:9" x14ac:dyDescent="0.35">
      <c r="A474" s="483"/>
      <c r="B474" s="483"/>
      <c r="C474" s="484"/>
      <c r="D474" s="484"/>
      <c r="E474" s="553"/>
      <c r="F474" s="482"/>
      <c r="G474" s="482"/>
      <c r="H474" s="63"/>
      <c r="I474" s="65"/>
    </row>
    <row r="475" spans="1:9" x14ac:dyDescent="0.35">
      <c r="A475" s="483"/>
      <c r="B475" s="483"/>
      <c r="C475" s="484"/>
      <c r="D475" s="484"/>
      <c r="E475" s="553"/>
      <c r="F475" s="482"/>
      <c r="G475" s="482"/>
      <c r="H475" s="63"/>
      <c r="I475" s="65"/>
    </row>
    <row r="476" spans="1:9" x14ac:dyDescent="0.35">
      <c r="A476" s="483"/>
      <c r="B476" s="483"/>
      <c r="C476" s="484"/>
      <c r="D476" s="484"/>
      <c r="E476" s="553"/>
      <c r="F476" s="482"/>
      <c r="G476" s="482"/>
      <c r="H476" s="63"/>
      <c r="I476" s="65"/>
    </row>
    <row r="477" spans="1:9" x14ac:dyDescent="0.35">
      <c r="A477" s="483"/>
      <c r="B477" s="483"/>
      <c r="C477" s="484"/>
      <c r="D477" s="484"/>
      <c r="E477" s="553"/>
      <c r="F477" s="482"/>
      <c r="G477" s="482"/>
      <c r="H477" s="63"/>
      <c r="I477" s="65"/>
    </row>
    <row r="478" spans="1:9" x14ac:dyDescent="0.35">
      <c r="A478" s="483"/>
      <c r="B478" s="483"/>
      <c r="C478" s="484"/>
      <c r="D478" s="484"/>
      <c r="E478" s="553"/>
      <c r="F478" s="482"/>
      <c r="G478" s="482"/>
      <c r="H478" s="63"/>
      <c r="I478" s="65"/>
    </row>
    <row r="479" spans="1:9" x14ac:dyDescent="0.35">
      <c r="A479" s="483"/>
      <c r="B479" s="483"/>
      <c r="C479" s="484"/>
      <c r="D479" s="484"/>
      <c r="E479" s="553"/>
      <c r="F479" s="482"/>
      <c r="G479" s="482"/>
      <c r="H479" s="63"/>
      <c r="I479" s="65"/>
    </row>
    <row r="480" spans="1:9" x14ac:dyDescent="0.35">
      <c r="A480" s="483"/>
      <c r="B480" s="483"/>
      <c r="C480" s="484"/>
      <c r="D480" s="484"/>
      <c r="E480" s="553"/>
      <c r="F480" s="482"/>
      <c r="G480" s="482"/>
      <c r="H480" s="63"/>
      <c r="I480" s="65"/>
    </row>
    <row r="481" spans="1:9" x14ac:dyDescent="0.35">
      <c r="A481" s="483"/>
      <c r="B481" s="483"/>
      <c r="C481" s="484"/>
      <c r="D481" s="484"/>
      <c r="E481" s="553"/>
      <c r="F481" s="482"/>
      <c r="G481" s="482"/>
      <c r="H481" s="63"/>
      <c r="I481" s="65"/>
    </row>
    <row r="482" spans="1:9" x14ac:dyDescent="0.35">
      <c r="A482" s="483"/>
      <c r="B482" s="483"/>
      <c r="C482" s="484"/>
      <c r="D482" s="484"/>
      <c r="E482" s="553"/>
      <c r="F482" s="482"/>
      <c r="G482" s="482"/>
      <c r="H482" s="63"/>
      <c r="I482" s="65"/>
    </row>
    <row r="483" spans="1:9" x14ac:dyDescent="0.35">
      <c r="A483" s="483"/>
      <c r="B483" s="483"/>
      <c r="C483" s="484"/>
      <c r="D483" s="484"/>
      <c r="E483" s="553"/>
      <c r="F483" s="482"/>
      <c r="G483" s="482"/>
      <c r="H483" s="63"/>
      <c r="I483" s="65"/>
    </row>
    <row r="484" spans="1:9" x14ac:dyDescent="0.35">
      <c r="A484" s="483"/>
      <c r="B484" s="483"/>
      <c r="C484" s="484"/>
      <c r="D484" s="484"/>
      <c r="E484" s="553"/>
      <c r="F484" s="482"/>
      <c r="G484" s="482"/>
      <c r="H484" s="63"/>
      <c r="I484" s="65"/>
    </row>
    <row r="485" spans="1:9" x14ac:dyDescent="0.35">
      <c r="A485" s="483"/>
      <c r="B485" s="483"/>
      <c r="C485" s="484"/>
      <c r="D485" s="484"/>
      <c r="E485" s="553"/>
      <c r="F485" s="482"/>
      <c r="G485" s="482"/>
      <c r="H485" s="63"/>
      <c r="I485" s="65"/>
    </row>
    <row r="486" spans="1:9" x14ac:dyDescent="0.35">
      <c r="A486" s="483"/>
      <c r="B486" s="483"/>
      <c r="C486" s="484"/>
      <c r="D486" s="484"/>
      <c r="E486" s="553"/>
      <c r="F486" s="482"/>
      <c r="G486" s="482"/>
      <c r="H486" s="63"/>
      <c r="I486" s="65"/>
    </row>
    <row r="487" spans="1:9" x14ac:dyDescent="0.35">
      <c r="A487" s="483"/>
      <c r="B487" s="483"/>
      <c r="C487" s="484"/>
      <c r="D487" s="484"/>
      <c r="E487" s="553"/>
      <c r="F487" s="482"/>
      <c r="G487" s="482"/>
      <c r="H487" s="63"/>
      <c r="I487" s="65"/>
    </row>
    <row r="488" spans="1:9" x14ac:dyDescent="0.35">
      <c r="A488" s="483"/>
      <c r="B488" s="483"/>
      <c r="C488" s="484"/>
      <c r="D488" s="484"/>
      <c r="E488" s="553"/>
      <c r="F488" s="482"/>
      <c r="G488" s="482"/>
      <c r="H488" s="63"/>
      <c r="I488" s="65"/>
    </row>
    <row r="489" spans="1:9" x14ac:dyDescent="0.35">
      <c r="A489" s="483"/>
      <c r="B489" s="483"/>
      <c r="C489" s="484"/>
      <c r="D489" s="484"/>
      <c r="E489" s="553"/>
      <c r="F489" s="482"/>
      <c r="G489" s="482"/>
      <c r="H489" s="63"/>
      <c r="I489" s="65"/>
    </row>
    <row r="490" spans="1:9" x14ac:dyDescent="0.35">
      <c r="A490" s="483"/>
      <c r="B490" s="483"/>
      <c r="C490" s="484"/>
      <c r="D490" s="484"/>
      <c r="E490" s="553"/>
      <c r="F490" s="482"/>
      <c r="G490" s="482"/>
      <c r="H490" s="63"/>
      <c r="I490" s="65"/>
    </row>
    <row r="491" spans="1:9" x14ac:dyDescent="0.35">
      <c r="A491" s="483"/>
      <c r="B491" s="483"/>
      <c r="C491" s="484"/>
      <c r="D491" s="484"/>
      <c r="E491" s="553"/>
      <c r="F491" s="482"/>
      <c r="G491" s="482"/>
      <c r="H491" s="63"/>
      <c r="I491" s="65"/>
    </row>
    <row r="492" spans="1:9" x14ac:dyDescent="0.35">
      <c r="A492" s="483"/>
      <c r="B492" s="483"/>
      <c r="C492" s="484"/>
      <c r="D492" s="484"/>
      <c r="E492" s="553"/>
      <c r="F492" s="482"/>
      <c r="G492" s="482"/>
      <c r="H492" s="63"/>
      <c r="I492" s="65"/>
    </row>
    <row r="493" spans="1:9" x14ac:dyDescent="0.35">
      <c r="A493" s="483"/>
      <c r="B493" s="483"/>
      <c r="C493" s="484"/>
      <c r="D493" s="484"/>
      <c r="E493" s="553"/>
      <c r="F493" s="482"/>
      <c r="G493" s="482"/>
      <c r="H493" s="63"/>
      <c r="I493" s="65"/>
    </row>
    <row r="494" spans="1:9" x14ac:dyDescent="0.35">
      <c r="A494" s="483"/>
      <c r="B494" s="483"/>
      <c r="C494" s="484"/>
      <c r="D494" s="484"/>
      <c r="E494" s="553"/>
      <c r="F494" s="482"/>
      <c r="G494" s="482"/>
      <c r="H494" s="63"/>
      <c r="I494" s="65"/>
    </row>
    <row r="495" spans="1:9" x14ac:dyDescent="0.35">
      <c r="A495" s="483"/>
      <c r="B495" s="483"/>
      <c r="C495" s="484"/>
      <c r="D495" s="484"/>
      <c r="E495" s="553"/>
      <c r="F495" s="482"/>
      <c r="G495" s="482"/>
      <c r="H495" s="63"/>
      <c r="I495" s="65"/>
    </row>
    <row r="496" spans="1:9" x14ac:dyDescent="0.35">
      <c r="A496" s="483"/>
      <c r="B496" s="483"/>
      <c r="C496" s="484"/>
      <c r="D496" s="484"/>
      <c r="E496" s="553"/>
      <c r="F496" s="482"/>
      <c r="G496" s="482"/>
      <c r="H496" s="63"/>
      <c r="I496" s="65"/>
    </row>
    <row r="497" spans="1:9" x14ac:dyDescent="0.35">
      <c r="A497" s="483"/>
      <c r="B497" s="483"/>
      <c r="C497" s="484"/>
      <c r="D497" s="484"/>
      <c r="E497" s="553"/>
      <c r="F497" s="482"/>
      <c r="G497" s="482"/>
      <c r="H497" s="63"/>
      <c r="I497" s="65"/>
    </row>
    <row r="498" spans="1:9" x14ac:dyDescent="0.35">
      <c r="A498" s="483"/>
      <c r="B498" s="483"/>
      <c r="C498" s="484"/>
      <c r="D498" s="484"/>
      <c r="E498" s="553"/>
      <c r="F498" s="482"/>
      <c r="G498" s="482"/>
      <c r="H498" s="63"/>
      <c r="I498" s="65"/>
    </row>
    <row r="499" spans="1:9" x14ac:dyDescent="0.35">
      <c r="A499" s="483"/>
      <c r="B499" s="483"/>
      <c r="C499" s="484"/>
      <c r="D499" s="484"/>
      <c r="E499" s="553"/>
      <c r="F499" s="482"/>
      <c r="G499" s="482"/>
      <c r="H499" s="63"/>
      <c r="I499" s="65"/>
    </row>
    <row r="500" spans="1:9" x14ac:dyDescent="0.35">
      <c r="A500" s="483"/>
      <c r="B500" s="483"/>
      <c r="C500" s="484"/>
      <c r="D500" s="484"/>
      <c r="E500" s="553"/>
      <c r="F500" s="482"/>
      <c r="G500" s="482"/>
      <c r="H500" s="63"/>
      <c r="I500" s="65"/>
    </row>
    <row r="501" spans="1:9" x14ac:dyDescent="0.35">
      <c r="A501" s="483"/>
      <c r="B501" s="483"/>
      <c r="C501" s="484"/>
      <c r="D501" s="484"/>
      <c r="E501" s="553"/>
      <c r="F501" s="482"/>
      <c r="G501" s="482"/>
      <c r="H501" s="63"/>
      <c r="I501" s="65"/>
    </row>
    <row r="502" spans="1:9" x14ac:dyDescent="0.35">
      <c r="A502" s="483"/>
      <c r="B502" s="483"/>
      <c r="C502" s="484"/>
      <c r="D502" s="484"/>
      <c r="E502" s="553"/>
      <c r="F502" s="482"/>
      <c r="G502" s="482"/>
      <c r="H502" s="63"/>
      <c r="I502" s="65"/>
    </row>
    <row r="503" spans="1:9" x14ac:dyDescent="0.35">
      <c r="A503" s="483"/>
      <c r="B503" s="483"/>
      <c r="C503" s="484"/>
      <c r="D503" s="484"/>
      <c r="E503" s="553"/>
      <c r="F503" s="482"/>
      <c r="G503" s="482"/>
      <c r="H503" s="63"/>
      <c r="I503" s="65"/>
    </row>
    <row r="504" spans="1:9" x14ac:dyDescent="0.35">
      <c r="A504" s="483"/>
      <c r="B504" s="483"/>
      <c r="C504" s="484"/>
      <c r="D504" s="484"/>
      <c r="E504" s="553"/>
      <c r="F504" s="482"/>
      <c r="G504" s="482"/>
      <c r="H504" s="63"/>
      <c r="I504" s="65"/>
    </row>
    <row r="505" spans="1:9" x14ac:dyDescent="0.35">
      <c r="A505" s="483"/>
      <c r="B505" s="483"/>
      <c r="C505" s="484"/>
      <c r="D505" s="484"/>
      <c r="E505" s="553"/>
      <c r="F505" s="482"/>
      <c r="G505" s="482"/>
      <c r="H505" s="63"/>
      <c r="I505" s="65"/>
    </row>
    <row r="506" spans="1:9" x14ac:dyDescent="0.35">
      <c r="A506" s="483"/>
      <c r="B506" s="483"/>
      <c r="C506" s="484"/>
      <c r="D506" s="484"/>
      <c r="E506" s="553"/>
      <c r="F506" s="482"/>
      <c r="G506" s="482"/>
      <c r="H506" s="63"/>
      <c r="I506" s="65"/>
    </row>
    <row r="507" spans="1:9" x14ac:dyDescent="0.35">
      <c r="A507" s="483"/>
      <c r="B507" s="483"/>
      <c r="C507" s="484"/>
      <c r="D507" s="484"/>
      <c r="E507" s="553"/>
      <c r="F507" s="482"/>
      <c r="G507" s="482"/>
      <c r="H507" s="63"/>
      <c r="I507" s="65"/>
    </row>
    <row r="508" spans="1:9" x14ac:dyDescent="0.35">
      <c r="A508" s="483"/>
      <c r="B508" s="483"/>
      <c r="C508" s="484"/>
      <c r="D508" s="484"/>
      <c r="E508" s="553"/>
      <c r="F508" s="482"/>
      <c r="G508" s="482"/>
      <c r="H508" s="63"/>
      <c r="I508" s="65"/>
    </row>
    <row r="509" spans="1:9" x14ac:dyDescent="0.35">
      <c r="A509" s="483"/>
      <c r="B509" s="483"/>
      <c r="C509" s="484"/>
      <c r="D509" s="484"/>
      <c r="E509" s="553"/>
      <c r="F509" s="482"/>
      <c r="G509" s="482"/>
      <c r="H509" s="63"/>
      <c r="I509" s="65"/>
    </row>
    <row r="510" spans="1:9" x14ac:dyDescent="0.35">
      <c r="A510" s="483"/>
      <c r="B510" s="483"/>
      <c r="C510" s="484"/>
      <c r="D510" s="484"/>
      <c r="E510" s="553"/>
      <c r="F510" s="482"/>
      <c r="G510" s="482"/>
      <c r="H510" s="63"/>
      <c r="I510" s="65"/>
    </row>
    <row r="511" spans="1:9" x14ac:dyDescent="0.35">
      <c r="A511" s="483"/>
      <c r="B511" s="483"/>
      <c r="C511" s="484"/>
      <c r="D511" s="484"/>
      <c r="E511" s="553"/>
      <c r="F511" s="482"/>
      <c r="G511" s="482"/>
      <c r="H511" s="63"/>
      <c r="I511" s="65"/>
    </row>
    <row r="512" spans="1:9" x14ac:dyDescent="0.35">
      <c r="A512" s="483"/>
      <c r="B512" s="483"/>
      <c r="C512" s="484"/>
      <c r="D512" s="484"/>
      <c r="E512" s="553"/>
      <c r="F512" s="482"/>
      <c r="G512" s="482"/>
      <c r="H512" s="63"/>
      <c r="I512" s="65"/>
    </row>
    <row r="513" spans="1:9" x14ac:dyDescent="0.35">
      <c r="A513" s="483"/>
      <c r="B513" s="483"/>
      <c r="C513" s="484"/>
      <c r="D513" s="484"/>
      <c r="E513" s="553"/>
      <c r="F513" s="482"/>
      <c r="G513" s="482"/>
      <c r="H513" s="63"/>
      <c r="I513" s="65"/>
    </row>
    <row r="514" spans="1:9" x14ac:dyDescent="0.35">
      <c r="A514" s="483"/>
      <c r="B514" s="483"/>
      <c r="C514" s="484"/>
      <c r="D514" s="484"/>
      <c r="E514" s="553"/>
      <c r="F514" s="482"/>
      <c r="G514" s="482"/>
      <c r="H514" s="63"/>
      <c r="I514" s="65"/>
    </row>
    <row r="515" spans="1:9" x14ac:dyDescent="0.35">
      <c r="A515" s="483"/>
      <c r="B515" s="483"/>
      <c r="C515" s="484"/>
      <c r="D515" s="484"/>
      <c r="E515" s="553"/>
      <c r="F515" s="482"/>
      <c r="G515" s="482"/>
      <c r="H515" s="63"/>
      <c r="I515" s="65"/>
    </row>
    <row r="516" spans="1:9" x14ac:dyDescent="0.35">
      <c r="A516" s="483"/>
      <c r="B516" s="483"/>
      <c r="C516" s="484"/>
      <c r="D516" s="484"/>
      <c r="E516" s="553"/>
      <c r="F516" s="482"/>
      <c r="G516" s="482"/>
      <c r="H516" s="63"/>
      <c r="I516" s="65"/>
    </row>
    <row r="517" spans="1:9" x14ac:dyDescent="0.35">
      <c r="A517" s="483"/>
      <c r="B517" s="483"/>
      <c r="C517" s="484"/>
      <c r="D517" s="484"/>
      <c r="E517" s="553"/>
      <c r="F517" s="482"/>
      <c r="G517" s="482"/>
      <c r="H517" s="63"/>
      <c r="I517" s="65"/>
    </row>
    <row r="518" spans="1:9" x14ac:dyDescent="0.35">
      <c r="A518" s="483"/>
      <c r="B518" s="483"/>
      <c r="C518" s="484"/>
      <c r="D518" s="484"/>
      <c r="E518" s="553"/>
      <c r="F518" s="482"/>
      <c r="G518" s="482"/>
      <c r="H518" s="63"/>
      <c r="I518" s="65"/>
    </row>
    <row r="519" spans="1:9" x14ac:dyDescent="0.35">
      <c r="A519" s="483"/>
      <c r="B519" s="483"/>
      <c r="C519" s="484"/>
      <c r="D519" s="484"/>
      <c r="E519" s="553"/>
      <c r="F519" s="482"/>
      <c r="G519" s="482"/>
      <c r="H519" s="63"/>
      <c r="I519" s="65"/>
    </row>
    <row r="520" spans="1:9" x14ac:dyDescent="0.35">
      <c r="A520" s="483"/>
      <c r="B520" s="483"/>
      <c r="C520" s="484"/>
      <c r="D520" s="484"/>
      <c r="E520" s="553"/>
      <c r="F520" s="482"/>
      <c r="G520" s="482"/>
      <c r="H520" s="63"/>
      <c r="I520" s="65"/>
    </row>
    <row r="521" spans="1:9" x14ac:dyDescent="0.35">
      <c r="A521" s="483"/>
      <c r="B521" s="483"/>
      <c r="C521" s="484"/>
      <c r="D521" s="484"/>
      <c r="E521" s="553"/>
      <c r="F521" s="482"/>
      <c r="G521" s="482"/>
      <c r="H521" s="63"/>
      <c r="I521" s="65"/>
    </row>
    <row r="522" spans="1:9" x14ac:dyDescent="0.35">
      <c r="A522" s="483"/>
      <c r="B522" s="483"/>
      <c r="C522" s="484"/>
      <c r="D522" s="484"/>
      <c r="E522" s="625"/>
      <c r="F522" s="632"/>
      <c r="G522" s="482"/>
      <c r="H522" s="482"/>
      <c r="I522" s="65"/>
    </row>
    <row r="523" spans="1:9" x14ac:dyDescent="0.35">
      <c r="A523" s="554"/>
      <c r="B523" s="554"/>
      <c r="C523" s="482"/>
      <c r="D523" s="482"/>
      <c r="E523" s="596"/>
      <c r="F523" s="597"/>
      <c r="G523" s="482"/>
      <c r="H523" s="482"/>
      <c r="I523" s="65"/>
    </row>
    <row r="524" spans="1:9" x14ac:dyDescent="0.35">
      <c r="A524" s="588" t="s">
        <v>172</v>
      </c>
      <c r="B524" s="589"/>
      <c r="C524" s="589"/>
      <c r="D524" s="589"/>
      <c r="E524" s="590"/>
      <c r="F524" s="591"/>
      <c r="G524" s="592"/>
      <c r="H524" s="593"/>
      <c r="I524" s="64">
        <f>SUM(I458:I523)</f>
        <v>30000</v>
      </c>
    </row>
    <row r="525" spans="1:9" x14ac:dyDescent="0.35">
      <c r="A525" s="503" t="s">
        <v>2447</v>
      </c>
      <c r="B525" s="503"/>
      <c r="C525" s="504"/>
      <c r="D525" s="504"/>
      <c r="E525" s="505" t="s">
        <v>12</v>
      </c>
      <c r="F525" s="506" t="s">
        <v>13</v>
      </c>
      <c r="G525" s="507" t="s">
        <v>14</v>
      </c>
      <c r="H525" s="68" t="s">
        <v>15</v>
      </c>
      <c r="I525" s="68" t="s">
        <v>16</v>
      </c>
    </row>
    <row r="526" spans="1:9" x14ac:dyDescent="0.35">
      <c r="A526" s="508"/>
      <c r="B526" s="508"/>
      <c r="C526" s="509"/>
      <c r="D526" s="509"/>
      <c r="E526" s="510"/>
      <c r="F526" s="511"/>
      <c r="G526" s="512"/>
      <c r="H526" s="116"/>
      <c r="I526" s="121"/>
    </row>
    <row r="527" spans="1:9" ht="26" x14ac:dyDescent="0.35">
      <c r="A527" s="526" t="s">
        <v>2662</v>
      </c>
      <c r="B527" s="483"/>
      <c r="C527" s="484"/>
      <c r="D527" s="484"/>
      <c r="E527" s="485" t="s">
        <v>2663</v>
      </c>
      <c r="F527" s="481"/>
      <c r="G527" s="482"/>
      <c r="H527" s="63"/>
      <c r="I527" s="65"/>
    </row>
    <row r="528" spans="1:9" x14ac:dyDescent="0.35">
      <c r="A528" s="483"/>
      <c r="B528" s="483"/>
      <c r="C528" s="484"/>
      <c r="D528" s="484"/>
      <c r="E528" s="485"/>
      <c r="F528" s="481"/>
      <c r="G528" s="482"/>
      <c r="H528" s="63"/>
      <c r="I528" s="65"/>
    </row>
    <row r="529" spans="1:12" x14ac:dyDescent="0.35">
      <c r="A529" s="483" t="s">
        <v>2664</v>
      </c>
      <c r="B529" s="483"/>
      <c r="C529" s="484"/>
      <c r="D529" s="484"/>
      <c r="E529" s="485" t="s">
        <v>2998</v>
      </c>
      <c r="F529" s="481"/>
      <c r="G529" s="482"/>
      <c r="H529" s="63"/>
      <c r="I529" s="65"/>
    </row>
    <row r="530" spans="1:12" x14ac:dyDescent="0.35">
      <c r="A530" s="483"/>
      <c r="B530" s="483"/>
      <c r="C530" s="484"/>
      <c r="D530" s="484"/>
      <c r="E530" s="485"/>
      <c r="F530" s="481"/>
      <c r="G530" s="482"/>
      <c r="H530" s="63"/>
      <c r="I530" s="65"/>
    </row>
    <row r="531" spans="1:12" x14ac:dyDescent="0.35">
      <c r="A531" s="483"/>
      <c r="B531" s="483" t="s">
        <v>2666</v>
      </c>
      <c r="C531" s="484"/>
      <c r="D531" s="484"/>
      <c r="E531" s="555" t="s">
        <v>2667</v>
      </c>
      <c r="F531" s="481"/>
      <c r="G531" s="482"/>
      <c r="H531" s="63"/>
      <c r="I531" s="65"/>
    </row>
    <row r="532" spans="1:12" x14ac:dyDescent="0.35">
      <c r="A532" s="483"/>
      <c r="B532" s="483"/>
      <c r="C532" s="484"/>
      <c r="D532" s="484"/>
      <c r="E532" s="555"/>
      <c r="F532" s="481"/>
      <c r="G532" s="482"/>
      <c r="H532" s="63"/>
      <c r="I532" s="65"/>
    </row>
    <row r="533" spans="1:12" x14ac:dyDescent="0.35">
      <c r="A533" s="483"/>
      <c r="B533" s="483"/>
      <c r="C533" s="484" t="s">
        <v>41</v>
      </c>
      <c r="D533" s="484"/>
      <c r="E533" s="555" t="s">
        <v>2999</v>
      </c>
      <c r="F533" s="481" t="s">
        <v>1764</v>
      </c>
      <c r="G533" s="482">
        <v>207</v>
      </c>
      <c r="H533" s="941"/>
      <c r="I533" s="67" t="str">
        <f>IF(G533*H533=0,"",G533*H533)</f>
        <v/>
      </c>
      <c r="K533" s="622"/>
      <c r="L533" s="623"/>
    </row>
    <row r="534" spans="1:12" x14ac:dyDescent="0.35">
      <c r="A534" s="483"/>
      <c r="B534" s="483"/>
      <c r="C534" s="484"/>
      <c r="D534" s="484"/>
      <c r="E534" s="555"/>
      <c r="F534" s="481"/>
      <c r="G534" s="482"/>
      <c r="H534" s="63"/>
      <c r="I534" s="65"/>
      <c r="K534" s="622"/>
      <c r="L534" s="623"/>
    </row>
    <row r="535" spans="1:12" x14ac:dyDescent="0.35">
      <c r="A535" s="483"/>
      <c r="B535" s="483"/>
      <c r="C535" s="484" t="s">
        <v>44</v>
      </c>
      <c r="D535" s="484"/>
      <c r="E535" s="555" t="s">
        <v>3000</v>
      </c>
      <c r="F535" s="481" t="s">
        <v>1764</v>
      </c>
      <c r="G535" s="482">
        <v>385</v>
      </c>
      <c r="H535" s="941"/>
      <c r="I535" s="67" t="str">
        <f>IF(G535*H535=0,"",G535*H535)</f>
        <v/>
      </c>
      <c r="K535" s="622"/>
      <c r="L535" s="623"/>
    </row>
    <row r="536" spans="1:12" x14ac:dyDescent="0.35">
      <c r="A536" s="483"/>
      <c r="B536" s="483"/>
      <c r="C536" s="484"/>
      <c r="D536" s="484"/>
      <c r="E536" s="555"/>
      <c r="F536" s="481"/>
      <c r="G536" s="482"/>
      <c r="H536" s="63"/>
      <c r="I536" s="65"/>
      <c r="K536" s="622"/>
      <c r="L536" s="623"/>
    </row>
    <row r="537" spans="1:12" x14ac:dyDescent="0.35">
      <c r="A537" s="483"/>
      <c r="B537" s="483"/>
      <c r="C537" s="484" t="s">
        <v>339</v>
      </c>
      <c r="D537" s="484"/>
      <c r="E537" s="555" t="s">
        <v>3001</v>
      </c>
      <c r="F537" s="481" t="s">
        <v>1764</v>
      </c>
      <c r="G537" s="482">
        <v>170</v>
      </c>
      <c r="H537" s="941"/>
      <c r="I537" s="67" t="str">
        <f>IF(G537*H537=0,"",G537*H537)</f>
        <v/>
      </c>
      <c r="K537" s="622"/>
      <c r="L537" s="623"/>
    </row>
    <row r="538" spans="1:12" x14ac:dyDescent="0.35">
      <c r="A538" s="483"/>
      <c r="B538" s="483"/>
      <c r="C538" s="484"/>
      <c r="D538" s="484"/>
      <c r="E538" s="555"/>
      <c r="F538" s="481"/>
      <c r="G538" s="482"/>
      <c r="H538" s="63"/>
      <c r="I538" s="67"/>
      <c r="K538" s="622"/>
      <c r="L538" s="623"/>
    </row>
    <row r="539" spans="1:12" x14ac:dyDescent="0.35">
      <c r="A539" s="483"/>
      <c r="B539" s="483"/>
      <c r="C539" s="484" t="s">
        <v>82</v>
      </c>
      <c r="D539" s="484"/>
      <c r="E539" s="555" t="s">
        <v>3002</v>
      </c>
      <c r="F539" s="481" t="s">
        <v>1764</v>
      </c>
      <c r="G539" s="482">
        <f>41+264</f>
        <v>305</v>
      </c>
      <c r="H539" s="941"/>
      <c r="I539" s="67" t="str">
        <f>IF(G539*H539=0,"",G539*H539)</f>
        <v/>
      </c>
      <c r="K539" s="622"/>
      <c r="L539" s="623"/>
    </row>
    <row r="540" spans="1:12" x14ac:dyDescent="0.35">
      <c r="A540" s="483"/>
      <c r="B540" s="483"/>
      <c r="C540" s="484"/>
      <c r="D540" s="484"/>
      <c r="E540" s="555"/>
      <c r="F540" s="481"/>
      <c r="G540" s="482"/>
      <c r="H540" s="63"/>
      <c r="I540" s="65"/>
      <c r="K540" s="622"/>
      <c r="L540" s="623"/>
    </row>
    <row r="541" spans="1:12" x14ac:dyDescent="0.35">
      <c r="A541" s="483"/>
      <c r="B541" s="483"/>
      <c r="C541" s="484" t="s">
        <v>84</v>
      </c>
      <c r="D541" s="484"/>
      <c r="E541" s="555" t="s">
        <v>2669</v>
      </c>
      <c r="F541" s="481" t="s">
        <v>1764</v>
      </c>
      <c r="G541" s="482">
        <v>13</v>
      </c>
      <c r="H541" s="941"/>
      <c r="I541" s="67" t="str">
        <f>IF(G541*H541=0,"",G541*H541)</f>
        <v/>
      </c>
      <c r="K541" s="624"/>
      <c r="L541" s="623"/>
    </row>
    <row r="542" spans="1:12" x14ac:dyDescent="0.35">
      <c r="A542" s="483"/>
      <c r="B542" s="483"/>
      <c r="C542" s="484"/>
      <c r="D542" s="484"/>
      <c r="E542" s="555"/>
      <c r="F542" s="481"/>
      <c r="G542" s="482"/>
      <c r="H542" s="63"/>
      <c r="I542" s="65"/>
    </row>
    <row r="543" spans="1:12" x14ac:dyDescent="0.35">
      <c r="A543" s="483"/>
      <c r="B543" s="483" t="s">
        <v>2671</v>
      </c>
      <c r="C543" s="484"/>
      <c r="D543" s="484"/>
      <c r="E543" s="555" t="s">
        <v>2672</v>
      </c>
      <c r="F543" s="481"/>
      <c r="G543" s="482"/>
      <c r="H543" s="63"/>
      <c r="I543" s="65"/>
    </row>
    <row r="544" spans="1:12" x14ac:dyDescent="0.35">
      <c r="A544" s="483"/>
      <c r="B544" s="483"/>
      <c r="C544" s="484"/>
      <c r="D544" s="484"/>
      <c r="E544" s="555"/>
      <c r="F544" s="481"/>
      <c r="G544" s="482"/>
      <c r="H544" s="63"/>
      <c r="I544" s="65"/>
    </row>
    <row r="545" spans="1:9" x14ac:dyDescent="0.35">
      <c r="A545" s="483"/>
      <c r="B545" s="483"/>
      <c r="C545" s="484" t="s">
        <v>41</v>
      </c>
      <c r="D545" s="484"/>
      <c r="E545" s="555" t="s">
        <v>3003</v>
      </c>
      <c r="F545" s="481" t="s">
        <v>1764</v>
      </c>
      <c r="G545" s="482">
        <v>369</v>
      </c>
      <c r="H545" s="941"/>
      <c r="I545" s="67" t="str">
        <f>IF(G545*H545=0,"",G545*H545)</f>
        <v/>
      </c>
    </row>
    <row r="546" spans="1:9" x14ac:dyDescent="0.35">
      <c r="A546" s="483"/>
      <c r="B546" s="483"/>
      <c r="C546" s="484"/>
      <c r="D546" s="484"/>
      <c r="E546" s="555"/>
      <c r="F546" s="481"/>
      <c r="G546" s="482"/>
      <c r="H546" s="63"/>
      <c r="I546" s="65"/>
    </row>
    <row r="547" spans="1:9" x14ac:dyDescent="0.35">
      <c r="A547" s="483"/>
      <c r="B547" s="483"/>
      <c r="C547" s="484" t="s">
        <v>44</v>
      </c>
      <c r="D547" s="484"/>
      <c r="E547" s="555" t="s">
        <v>3004</v>
      </c>
      <c r="F547" s="481" t="s">
        <v>1764</v>
      </c>
      <c r="G547" s="482">
        <v>1398</v>
      </c>
      <c r="H547" s="941"/>
      <c r="I547" s="67" t="str">
        <f>IF(G547*H547=0,"",G547*H547)</f>
        <v/>
      </c>
    </row>
    <row r="548" spans="1:9" x14ac:dyDescent="0.35">
      <c r="A548" s="483"/>
      <c r="B548" s="483"/>
      <c r="C548" s="484"/>
      <c r="D548" s="484"/>
      <c r="E548" s="555"/>
      <c r="F548" s="481"/>
      <c r="G548" s="482"/>
      <c r="H548" s="63"/>
      <c r="I548" s="65"/>
    </row>
    <row r="549" spans="1:9" x14ac:dyDescent="0.35">
      <c r="A549" s="483"/>
      <c r="B549" s="483" t="s">
        <v>2673</v>
      </c>
      <c r="C549" s="484"/>
      <c r="D549" s="484"/>
      <c r="E549" s="555" t="s">
        <v>2674</v>
      </c>
      <c r="F549" s="481"/>
      <c r="G549" s="482"/>
      <c r="H549" s="63"/>
      <c r="I549" s="65"/>
    </row>
    <row r="550" spans="1:9" x14ac:dyDescent="0.35">
      <c r="A550" s="483"/>
      <c r="B550" s="483"/>
      <c r="C550" s="484"/>
      <c r="D550" s="484"/>
      <c r="E550" s="555"/>
      <c r="F550" s="481"/>
      <c r="G550" s="482"/>
      <c r="H550" s="63"/>
      <c r="I550" s="65"/>
    </row>
    <row r="551" spans="1:9" x14ac:dyDescent="0.35">
      <c r="A551" s="483"/>
      <c r="B551" s="483"/>
      <c r="C551" s="484" t="s">
        <v>41</v>
      </c>
      <c r="D551" s="484"/>
      <c r="E551" s="555" t="s">
        <v>3005</v>
      </c>
      <c r="F551" s="481" t="s">
        <v>1764</v>
      </c>
      <c r="G551" s="482">
        <v>1700</v>
      </c>
      <c r="H551" s="941"/>
      <c r="I551" s="67" t="str">
        <f>IF(G551*H551=0,"",G551*H551)</f>
        <v/>
      </c>
    </row>
    <row r="552" spans="1:9" x14ac:dyDescent="0.35">
      <c r="A552" s="483"/>
      <c r="B552" s="483"/>
      <c r="C552" s="484"/>
      <c r="D552" s="484"/>
      <c r="E552" s="555"/>
      <c r="F552" s="481"/>
      <c r="G552" s="482"/>
      <c r="H552" s="63"/>
      <c r="I552" s="65"/>
    </row>
    <row r="553" spans="1:9" x14ac:dyDescent="0.35">
      <c r="A553" s="483"/>
      <c r="B553" s="483"/>
      <c r="C553" s="484" t="s">
        <v>44</v>
      </c>
      <c r="D553" s="484"/>
      <c r="E553" s="555" t="s">
        <v>3006</v>
      </c>
      <c r="F553" s="481" t="s">
        <v>1764</v>
      </c>
      <c r="G553" s="482">
        <v>165</v>
      </c>
      <c r="H553" s="941"/>
      <c r="I553" s="67" t="str">
        <f>IF(G553*H553=0,"",G553*H553)</f>
        <v/>
      </c>
    </row>
    <row r="554" spans="1:9" x14ac:dyDescent="0.35">
      <c r="A554" s="483"/>
      <c r="B554" s="483"/>
      <c r="C554" s="484"/>
      <c r="D554" s="484"/>
      <c r="E554" s="555"/>
      <c r="F554" s="481"/>
      <c r="G554" s="482"/>
      <c r="H554" s="63"/>
      <c r="I554" s="67"/>
    </row>
    <row r="555" spans="1:9" x14ac:dyDescent="0.35">
      <c r="A555" s="483"/>
      <c r="B555" s="483"/>
      <c r="C555" s="484" t="s">
        <v>339</v>
      </c>
      <c r="D555" s="484"/>
      <c r="E555" s="555" t="s">
        <v>3001</v>
      </c>
      <c r="F555" s="481" t="s">
        <v>1764</v>
      </c>
      <c r="G555" s="482">
        <v>213</v>
      </c>
      <c r="H555" s="941"/>
      <c r="I555" s="67" t="str">
        <f>IF(G555*H555=0,"",G555*H555)</f>
        <v/>
      </c>
    </row>
    <row r="556" spans="1:9" x14ac:dyDescent="0.35">
      <c r="A556" s="483"/>
      <c r="B556" s="483"/>
      <c r="C556" s="484"/>
      <c r="D556" s="484"/>
      <c r="E556" s="555"/>
      <c r="F556" s="481"/>
      <c r="G556" s="482"/>
      <c r="H556" s="63"/>
      <c r="I556" s="67"/>
    </row>
    <row r="557" spans="1:9" x14ac:dyDescent="0.35">
      <c r="A557" s="483"/>
      <c r="B557" s="483"/>
      <c r="C557" s="484" t="s">
        <v>82</v>
      </c>
      <c r="D557" s="484"/>
      <c r="E557" s="555" t="s">
        <v>3007</v>
      </c>
      <c r="F557" s="481" t="s">
        <v>1764</v>
      </c>
      <c r="G557" s="482">
        <v>264</v>
      </c>
      <c r="H557" s="941"/>
      <c r="I557" s="67" t="str">
        <f>IF(G557*H557=0,"",G557*H557)</f>
        <v/>
      </c>
    </row>
    <row r="558" spans="1:9" x14ac:dyDescent="0.35">
      <c r="A558" s="483"/>
      <c r="B558" s="483"/>
      <c r="C558" s="484"/>
      <c r="D558" s="484"/>
      <c r="E558" s="555"/>
      <c r="F558" s="481"/>
      <c r="G558" s="482"/>
      <c r="H558" s="63"/>
      <c r="I558" s="65"/>
    </row>
    <row r="559" spans="1:9" x14ac:dyDescent="0.35">
      <c r="A559" s="483" t="s">
        <v>2676</v>
      </c>
      <c r="B559" s="483"/>
      <c r="C559" s="484"/>
      <c r="D559" s="484"/>
      <c r="E559" s="485" t="s">
        <v>3008</v>
      </c>
      <c r="F559" s="481"/>
      <c r="G559" s="482"/>
      <c r="H559" s="63"/>
      <c r="I559" s="67"/>
    </row>
    <row r="560" spans="1:9" x14ac:dyDescent="0.35">
      <c r="A560" s="483"/>
      <c r="B560" s="483"/>
      <c r="C560" s="484"/>
      <c r="D560" s="484"/>
      <c r="E560" s="485"/>
      <c r="F560" s="481"/>
      <c r="G560" s="482"/>
      <c r="H560" s="63"/>
      <c r="I560" s="65"/>
    </row>
    <row r="561" spans="1:9" x14ac:dyDescent="0.35">
      <c r="A561" s="483"/>
      <c r="B561" s="483" t="s">
        <v>2678</v>
      </c>
      <c r="C561" s="484"/>
      <c r="D561" s="484"/>
      <c r="E561" s="555" t="s">
        <v>2672</v>
      </c>
      <c r="F561" s="481"/>
      <c r="G561" s="482"/>
      <c r="H561" s="63"/>
      <c r="I561" s="67"/>
    </row>
    <row r="562" spans="1:9" x14ac:dyDescent="0.35">
      <c r="A562" s="483"/>
      <c r="B562" s="483"/>
      <c r="C562" s="484"/>
      <c r="D562" s="484"/>
      <c r="E562" s="555"/>
      <c r="F562" s="481"/>
      <c r="G562" s="482"/>
      <c r="H562" s="63"/>
      <c r="I562" s="67"/>
    </row>
    <row r="563" spans="1:9" x14ac:dyDescent="0.35">
      <c r="A563" s="483"/>
      <c r="B563" s="483"/>
      <c r="C563" s="484" t="s">
        <v>41</v>
      </c>
      <c r="D563" s="484"/>
      <c r="E563" s="555" t="s">
        <v>3009</v>
      </c>
      <c r="F563" s="481" t="s">
        <v>1764</v>
      </c>
      <c r="G563" s="482">
        <v>455</v>
      </c>
      <c r="H563" s="941"/>
      <c r="I563" s="67" t="str">
        <f>IF(G563*H563=0,"",G563*H563)</f>
        <v/>
      </c>
    </row>
    <row r="564" spans="1:9" x14ac:dyDescent="0.35">
      <c r="A564" s="483"/>
      <c r="B564" s="483"/>
      <c r="C564" s="484"/>
      <c r="D564" s="484"/>
      <c r="E564" s="555"/>
      <c r="F564" s="481"/>
      <c r="G564" s="482"/>
      <c r="H564" s="63"/>
      <c r="I564" s="65"/>
    </row>
    <row r="565" spans="1:9" x14ac:dyDescent="0.35">
      <c r="A565" s="483" t="s">
        <v>2680</v>
      </c>
      <c r="B565" s="483"/>
      <c r="C565" s="484"/>
      <c r="D565" s="484"/>
      <c r="E565" s="485" t="s">
        <v>2681</v>
      </c>
      <c r="F565" s="481"/>
      <c r="G565" s="482"/>
      <c r="H565" s="63"/>
      <c r="I565" s="67"/>
    </row>
    <row r="566" spans="1:9" x14ac:dyDescent="0.35">
      <c r="A566" s="483"/>
      <c r="B566" s="483"/>
      <c r="C566" s="484"/>
      <c r="D566" s="484"/>
      <c r="E566" s="485"/>
      <c r="F566" s="481"/>
      <c r="G566" s="482"/>
      <c r="H566" s="63"/>
      <c r="I566" s="67"/>
    </row>
    <row r="567" spans="1:9" x14ac:dyDescent="0.35">
      <c r="A567" s="483"/>
      <c r="B567" s="483" t="s">
        <v>2682</v>
      </c>
      <c r="C567" s="484"/>
      <c r="D567" s="484"/>
      <c r="E567" s="555" t="s">
        <v>2667</v>
      </c>
      <c r="F567" s="481"/>
      <c r="G567" s="482"/>
      <c r="H567" s="63"/>
      <c r="I567" s="67"/>
    </row>
    <row r="568" spans="1:9" x14ac:dyDescent="0.35">
      <c r="A568" s="483"/>
      <c r="B568" s="483"/>
      <c r="C568" s="484"/>
      <c r="D568" s="484"/>
      <c r="E568" s="555"/>
      <c r="F568" s="481"/>
      <c r="G568" s="482"/>
      <c r="H568" s="63"/>
      <c r="I568" s="67"/>
    </row>
    <row r="569" spans="1:9" x14ac:dyDescent="0.35">
      <c r="A569" s="483"/>
      <c r="B569" s="483"/>
      <c r="C569" s="484" t="s">
        <v>41</v>
      </c>
      <c r="D569" s="484"/>
      <c r="E569" s="555" t="s">
        <v>3001</v>
      </c>
      <c r="F569" s="481" t="s">
        <v>1764</v>
      </c>
      <c r="G569" s="482">
        <v>20</v>
      </c>
      <c r="H569" s="941"/>
      <c r="I569" s="67" t="str">
        <f>IF(G569*H569=0,"",G569*H569)</f>
        <v/>
      </c>
    </row>
    <row r="570" spans="1:9" x14ac:dyDescent="0.35">
      <c r="A570" s="483"/>
      <c r="B570" s="483"/>
      <c r="C570" s="484"/>
      <c r="D570" s="484"/>
      <c r="E570" s="555"/>
      <c r="F570" s="481"/>
      <c r="G570" s="482"/>
      <c r="H570" s="63"/>
      <c r="I570" s="67"/>
    </row>
    <row r="571" spans="1:9" x14ac:dyDescent="0.35">
      <c r="A571" s="483"/>
      <c r="B571" s="483"/>
      <c r="C571" s="484" t="s">
        <v>44</v>
      </c>
      <c r="D571" s="484"/>
      <c r="E571" s="555" t="s">
        <v>3010</v>
      </c>
      <c r="F571" s="481" t="s">
        <v>1764</v>
      </c>
      <c r="G571" s="482">
        <v>7</v>
      </c>
      <c r="H571" s="941"/>
      <c r="I571" s="67" t="str">
        <f>IF(G571*H571=0,"",G571*H571)</f>
        <v/>
      </c>
    </row>
    <row r="572" spans="1:9" x14ac:dyDescent="0.35">
      <c r="A572" s="483"/>
      <c r="B572" s="483"/>
      <c r="C572" s="484"/>
      <c r="D572" s="484"/>
      <c r="E572" s="555"/>
      <c r="F572" s="481"/>
      <c r="G572" s="482"/>
      <c r="H572" s="63"/>
      <c r="I572" s="65"/>
    </row>
    <row r="573" spans="1:9" x14ac:dyDescent="0.35">
      <c r="A573" s="483"/>
      <c r="B573" s="483" t="s">
        <v>2683</v>
      </c>
      <c r="C573" s="484"/>
      <c r="D573" s="484"/>
      <c r="E573" s="555" t="s">
        <v>2672</v>
      </c>
      <c r="F573" s="481"/>
      <c r="G573" s="482"/>
      <c r="H573" s="63"/>
      <c r="I573" s="67"/>
    </row>
    <row r="574" spans="1:9" x14ac:dyDescent="0.35">
      <c r="A574" s="483"/>
      <c r="B574" s="483"/>
      <c r="C574" s="484"/>
      <c r="D574" s="484"/>
      <c r="E574" s="555"/>
      <c r="F574" s="481"/>
      <c r="G574" s="482"/>
      <c r="H574" s="63"/>
      <c r="I574" s="67"/>
    </row>
    <row r="575" spans="1:9" x14ac:dyDescent="0.35">
      <c r="A575" s="483"/>
      <c r="B575" s="483"/>
      <c r="C575" s="484" t="s">
        <v>41</v>
      </c>
      <c r="D575" s="484"/>
      <c r="E575" s="555" t="s">
        <v>3011</v>
      </c>
      <c r="F575" s="481" t="s">
        <v>1764</v>
      </c>
      <c r="G575" s="482">
        <v>714</v>
      </c>
      <c r="H575" s="941"/>
      <c r="I575" s="67" t="str">
        <f>IF(G575*H575=0,"",G575*H575)</f>
        <v/>
      </c>
    </row>
    <row r="576" spans="1:9" x14ac:dyDescent="0.35">
      <c r="A576" s="483"/>
      <c r="B576" s="483"/>
      <c r="C576" s="484"/>
      <c r="D576" s="484"/>
      <c r="E576" s="555"/>
      <c r="F576" s="481"/>
      <c r="G576" s="482"/>
      <c r="H576" s="63"/>
      <c r="I576" s="67"/>
    </row>
    <row r="577" spans="1:10" ht="39" x14ac:dyDescent="0.35">
      <c r="A577" s="483" t="s">
        <v>3012</v>
      </c>
      <c r="B577" s="483"/>
      <c r="C577" s="483"/>
      <c r="D577" s="483"/>
      <c r="E577" s="485" t="s">
        <v>3013</v>
      </c>
      <c r="F577" s="482" t="s">
        <v>1764</v>
      </c>
      <c r="G577" s="482">
        <v>176</v>
      </c>
      <c r="H577" s="941"/>
      <c r="I577" s="127">
        <f>G577*H577</f>
        <v>0</v>
      </c>
      <c r="J577" s="594"/>
    </row>
    <row r="578" spans="1:10" x14ac:dyDescent="0.35">
      <c r="A578" s="483"/>
      <c r="B578" s="483"/>
      <c r="C578" s="483"/>
      <c r="D578" s="483"/>
      <c r="E578" s="485"/>
      <c r="F578" s="482"/>
      <c r="G578" s="482"/>
      <c r="H578" s="66"/>
      <c r="I578" s="127"/>
      <c r="J578" s="594"/>
    </row>
    <row r="579" spans="1:10" x14ac:dyDescent="0.35">
      <c r="A579" s="483"/>
      <c r="B579" s="483"/>
      <c r="C579" s="483"/>
      <c r="D579" s="483"/>
      <c r="E579" s="485"/>
      <c r="F579" s="482"/>
      <c r="G579" s="482"/>
      <c r="H579" s="66"/>
      <c r="I579" s="127"/>
      <c r="J579" s="594"/>
    </row>
    <row r="580" spans="1:10" x14ac:dyDescent="0.35">
      <c r="A580" s="483"/>
      <c r="B580" s="483"/>
      <c r="C580" s="483"/>
      <c r="D580" s="483"/>
      <c r="E580" s="485"/>
      <c r="F580" s="482"/>
      <c r="G580" s="482"/>
      <c r="H580" s="66"/>
      <c r="I580" s="127"/>
      <c r="J580" s="594"/>
    </row>
    <row r="581" spans="1:10" x14ac:dyDescent="0.35">
      <c r="A581" s="483"/>
      <c r="B581" s="483"/>
      <c r="C581" s="483"/>
      <c r="D581" s="483"/>
      <c r="E581" s="485"/>
      <c r="F581" s="482"/>
      <c r="G581" s="482"/>
      <c r="H581" s="66"/>
      <c r="I581" s="127"/>
      <c r="J581" s="594"/>
    </row>
    <row r="582" spans="1:10" x14ac:dyDescent="0.35">
      <c r="A582" s="483"/>
      <c r="B582" s="483"/>
      <c r="C582" s="483"/>
      <c r="D582" s="483"/>
      <c r="E582" s="485"/>
      <c r="F582" s="482"/>
      <c r="G582" s="482"/>
      <c r="H582" s="66"/>
      <c r="I582" s="127"/>
      <c r="J582" s="594"/>
    </row>
    <row r="583" spans="1:10" x14ac:dyDescent="0.35">
      <c r="A583" s="483"/>
      <c r="B583" s="483"/>
      <c r="C583" s="483"/>
      <c r="D583" s="483"/>
      <c r="E583" s="485"/>
      <c r="F583" s="482"/>
      <c r="G583" s="482"/>
      <c r="H583" s="66"/>
      <c r="I583" s="127"/>
      <c r="J583" s="594"/>
    </row>
    <row r="584" spans="1:10" x14ac:dyDescent="0.35">
      <c r="A584" s="483"/>
      <c r="B584" s="483"/>
      <c r="C584" s="483"/>
      <c r="D584" s="483"/>
      <c r="E584" s="485"/>
      <c r="F584" s="482"/>
      <c r="G584" s="482"/>
      <c r="H584" s="66"/>
      <c r="I584" s="127"/>
      <c r="J584" s="594"/>
    </row>
    <row r="585" spans="1:10" x14ac:dyDescent="0.35">
      <c r="A585" s="483"/>
      <c r="B585" s="483"/>
      <c r="C585" s="483"/>
      <c r="D585" s="483"/>
      <c r="E585" s="485"/>
      <c r="F585" s="482"/>
      <c r="G585" s="482"/>
      <c r="H585" s="66"/>
      <c r="I585" s="127"/>
      <c r="J585" s="594"/>
    </row>
    <row r="586" spans="1:10" x14ac:dyDescent="0.35">
      <c r="A586" s="483"/>
      <c r="B586" s="483"/>
      <c r="C586" s="483"/>
      <c r="D586" s="483"/>
      <c r="E586" s="485"/>
      <c r="F586" s="482"/>
      <c r="G586" s="482"/>
      <c r="H586" s="66"/>
      <c r="I586" s="127"/>
      <c r="J586" s="594"/>
    </row>
    <row r="587" spans="1:10" x14ac:dyDescent="0.35">
      <c r="A587" s="483"/>
      <c r="B587" s="483"/>
      <c r="C587" s="483"/>
      <c r="D587" s="483"/>
      <c r="E587" s="485"/>
      <c r="F587" s="482"/>
      <c r="G587" s="482"/>
      <c r="H587" s="63"/>
      <c r="I587" s="65"/>
      <c r="J587" s="594"/>
    </row>
    <row r="588" spans="1:10" x14ac:dyDescent="0.35">
      <c r="A588" s="483"/>
      <c r="B588" s="483"/>
      <c r="C588" s="483"/>
      <c r="D588" s="483"/>
      <c r="E588" s="485"/>
      <c r="F588" s="482"/>
      <c r="G588" s="482"/>
      <c r="H588" s="63"/>
      <c r="I588" s="65"/>
      <c r="J588" s="594"/>
    </row>
    <row r="589" spans="1:10" x14ac:dyDescent="0.35">
      <c r="A589" s="483"/>
      <c r="B589" s="483"/>
      <c r="C589" s="483"/>
      <c r="D589" s="483"/>
      <c r="E589" s="485"/>
      <c r="F589" s="482"/>
      <c r="G589" s="482"/>
      <c r="H589" s="63"/>
      <c r="I589" s="65"/>
      <c r="J589" s="594"/>
    </row>
    <row r="590" spans="1:10" x14ac:dyDescent="0.35">
      <c r="A590" s="494"/>
      <c r="B590" s="494"/>
      <c r="C590" s="495"/>
      <c r="D590" s="495"/>
      <c r="E590" s="563"/>
      <c r="F590" s="497"/>
      <c r="G590" s="498"/>
      <c r="H590" s="115"/>
      <c r="I590" s="122"/>
    </row>
    <row r="591" spans="1:10" x14ac:dyDescent="0.35">
      <c r="A591" s="588" t="s">
        <v>90</v>
      </c>
      <c r="B591" s="589"/>
      <c r="C591" s="589"/>
      <c r="D591" s="589"/>
      <c r="E591" s="590"/>
      <c r="F591" s="591"/>
      <c r="G591" s="592"/>
      <c r="H591" s="593"/>
      <c r="I591" s="64">
        <f>SUM(I526:I590)</f>
        <v>0</v>
      </c>
    </row>
    <row r="592" spans="1:10" x14ac:dyDescent="0.35">
      <c r="A592" s="503" t="s">
        <v>2447</v>
      </c>
      <c r="B592" s="503"/>
      <c r="C592" s="504"/>
      <c r="D592" s="504"/>
      <c r="E592" s="505" t="s">
        <v>12</v>
      </c>
      <c r="F592" s="506" t="s">
        <v>13</v>
      </c>
      <c r="G592" s="507" t="s">
        <v>14</v>
      </c>
      <c r="H592" s="68" t="s">
        <v>15</v>
      </c>
      <c r="I592" s="68" t="s">
        <v>16</v>
      </c>
    </row>
    <row r="593" spans="1:9" x14ac:dyDescent="0.35">
      <c r="A593" s="588" t="s">
        <v>91</v>
      </c>
      <c r="B593" s="589"/>
      <c r="C593" s="589"/>
      <c r="D593" s="589"/>
      <c r="E593" s="590"/>
      <c r="F593" s="591"/>
      <c r="G593" s="592"/>
      <c r="H593" s="593"/>
      <c r="I593" s="64">
        <f>+I591</f>
        <v>0</v>
      </c>
    </row>
    <row r="594" spans="1:9" x14ac:dyDescent="0.35">
      <c r="A594" s="483"/>
      <c r="B594" s="483"/>
      <c r="C594" s="484"/>
      <c r="D594" s="484"/>
      <c r="E594" s="556"/>
      <c r="F594" s="554"/>
      <c r="G594" s="482"/>
      <c r="H594" s="63"/>
      <c r="I594" s="65"/>
    </row>
    <row r="595" spans="1:9" ht="65" x14ac:dyDescent="0.35">
      <c r="A595" s="483" t="s">
        <v>2685</v>
      </c>
      <c r="B595" s="483"/>
      <c r="C595" s="484"/>
      <c r="D595" s="484"/>
      <c r="E595" s="485" t="s">
        <v>2926</v>
      </c>
      <c r="F595" s="481" t="s">
        <v>2512</v>
      </c>
      <c r="G595" s="482" t="s">
        <v>2472</v>
      </c>
      <c r="H595" s="63" t="s">
        <v>2473</v>
      </c>
      <c r="I595" s="866"/>
    </row>
    <row r="596" spans="1:9" x14ac:dyDescent="0.35">
      <c r="A596" s="483"/>
      <c r="B596" s="483"/>
      <c r="C596" s="484"/>
      <c r="D596" s="484"/>
      <c r="E596" s="555"/>
      <c r="F596" s="481"/>
      <c r="G596" s="482"/>
      <c r="H596" s="63"/>
      <c r="I596" s="65"/>
    </row>
    <row r="597" spans="1:9" ht="39" x14ac:dyDescent="0.35">
      <c r="A597" s="486" t="s">
        <v>2687</v>
      </c>
      <c r="B597" s="483"/>
      <c r="C597" s="484"/>
      <c r="D597" s="484"/>
      <c r="E597" s="403" t="s">
        <v>2688</v>
      </c>
      <c r="F597" s="399"/>
      <c r="G597" s="399"/>
      <c r="H597" s="615"/>
      <c r="I597" s="492"/>
    </row>
    <row r="598" spans="1:9" x14ac:dyDescent="0.35">
      <c r="A598" s="483"/>
      <c r="B598" s="483"/>
      <c r="C598" s="484"/>
      <c r="D598" s="484"/>
      <c r="E598" s="402"/>
      <c r="F598" s="399"/>
      <c r="G598" s="399"/>
      <c r="H598" s="615"/>
      <c r="I598" s="492"/>
    </row>
    <row r="599" spans="1:9" x14ac:dyDescent="0.35">
      <c r="A599" s="483"/>
      <c r="B599" s="402" t="s">
        <v>2689</v>
      </c>
      <c r="C599" s="484"/>
      <c r="D599" s="484"/>
      <c r="E599" s="402" t="s">
        <v>2471</v>
      </c>
      <c r="F599" s="481" t="s">
        <v>1764</v>
      </c>
      <c r="G599" s="399">
        <v>1865</v>
      </c>
      <c r="H599" s="941"/>
      <c r="I599" s="67" t="str">
        <f>IF(H599=0,"",+G599*H599)</f>
        <v/>
      </c>
    </row>
    <row r="600" spans="1:9" x14ac:dyDescent="0.35">
      <c r="A600" s="483"/>
      <c r="B600" s="483"/>
      <c r="C600" s="484"/>
      <c r="D600" s="484"/>
      <c r="E600" s="402"/>
      <c r="F600" s="399"/>
      <c r="G600" s="399"/>
      <c r="H600" s="63"/>
      <c r="I600" s="67"/>
    </row>
    <row r="601" spans="1:9" x14ac:dyDescent="0.35">
      <c r="A601" s="483"/>
      <c r="B601" s="402" t="s">
        <v>2691</v>
      </c>
      <c r="C601" s="484"/>
      <c r="D601" s="484"/>
      <c r="E601" s="402" t="s">
        <v>2474</v>
      </c>
      <c r="F601" s="481" t="s">
        <v>1764</v>
      </c>
      <c r="G601" s="399">
        <v>213</v>
      </c>
      <c r="H601" s="941"/>
      <c r="I601" s="67" t="str">
        <f>IF(H601=0,"",+G601*H601)</f>
        <v/>
      </c>
    </row>
    <row r="602" spans="1:9" x14ac:dyDescent="0.35">
      <c r="A602" s="483"/>
      <c r="B602" s="483"/>
      <c r="C602" s="484"/>
      <c r="D602" s="484"/>
      <c r="E602" s="402"/>
      <c r="F602" s="399"/>
      <c r="G602" s="399"/>
      <c r="H602" s="63"/>
      <c r="I602" s="67"/>
    </row>
    <row r="603" spans="1:9" x14ac:dyDescent="0.35">
      <c r="A603" s="483"/>
      <c r="B603" s="402" t="s">
        <v>2692</v>
      </c>
      <c r="C603" s="484"/>
      <c r="D603" s="484"/>
      <c r="E603" s="576" t="s">
        <v>2922</v>
      </c>
      <c r="F603" s="481" t="s">
        <v>1764</v>
      </c>
      <c r="G603" s="399">
        <v>264</v>
      </c>
      <c r="H603" s="941"/>
      <c r="I603" s="67" t="str">
        <f>IF(H603=0,"",+G603*H603)</f>
        <v/>
      </c>
    </row>
    <row r="604" spans="1:9" x14ac:dyDescent="0.35">
      <c r="A604" s="483"/>
      <c r="B604" s="483"/>
      <c r="C604" s="484"/>
      <c r="D604" s="484"/>
      <c r="E604" s="402"/>
      <c r="F604" s="399"/>
      <c r="G604" s="399"/>
      <c r="H604" s="63"/>
      <c r="I604" s="67"/>
    </row>
    <row r="605" spans="1:9" x14ac:dyDescent="0.35">
      <c r="A605" s="483"/>
      <c r="B605" s="402" t="s">
        <v>2693</v>
      </c>
      <c r="C605" s="484"/>
      <c r="D605" s="484"/>
      <c r="E605" s="402" t="s">
        <v>3014</v>
      </c>
      <c r="F605" s="481" t="s">
        <v>1764</v>
      </c>
      <c r="G605" s="399">
        <v>9649</v>
      </c>
      <c r="H605" s="941"/>
      <c r="I605" s="67" t="str">
        <f>IF(H605=0,"",+G605*H605)</f>
        <v/>
      </c>
    </row>
    <row r="606" spans="1:9" x14ac:dyDescent="0.35">
      <c r="A606" s="483"/>
      <c r="B606" s="483"/>
      <c r="C606" s="484"/>
      <c r="D606" s="484"/>
      <c r="E606" s="402"/>
      <c r="F606" s="399"/>
      <c r="G606" s="399"/>
      <c r="H606" s="63"/>
      <c r="I606" s="67"/>
    </row>
    <row r="607" spans="1:9" x14ac:dyDescent="0.35">
      <c r="A607" s="483"/>
      <c r="B607" s="402" t="s">
        <v>2694</v>
      </c>
      <c r="C607" s="484"/>
      <c r="D607" s="484"/>
      <c r="E607" s="402" t="s">
        <v>3015</v>
      </c>
      <c r="F607" s="481" t="s">
        <v>1764</v>
      </c>
      <c r="G607" s="399">
        <f>372+1060</f>
        <v>1432</v>
      </c>
      <c r="H607" s="941"/>
      <c r="I607" s="67" t="str">
        <f>IF(H607=0,"",+G607*H607)</f>
        <v/>
      </c>
    </row>
    <row r="608" spans="1:9" x14ac:dyDescent="0.35">
      <c r="A608" s="483"/>
      <c r="B608" s="483"/>
      <c r="C608" s="484"/>
      <c r="D608" s="484"/>
      <c r="E608" s="402"/>
      <c r="F608" s="399"/>
      <c r="G608" s="399"/>
      <c r="H608" s="63"/>
      <c r="I608" s="67"/>
    </row>
    <row r="609" spans="1:9" x14ac:dyDescent="0.35">
      <c r="A609" s="483"/>
      <c r="B609" s="486"/>
      <c r="C609" s="484"/>
      <c r="D609" s="484"/>
      <c r="E609" s="402"/>
      <c r="F609" s="481"/>
      <c r="G609" s="399"/>
      <c r="H609" s="63"/>
      <c r="I609" s="67"/>
    </row>
    <row r="610" spans="1:9" x14ac:dyDescent="0.35">
      <c r="A610" s="483"/>
      <c r="B610" s="483"/>
      <c r="C610" s="484"/>
      <c r="D610" s="484"/>
      <c r="E610" s="553"/>
      <c r="F610" s="482"/>
      <c r="G610" s="482"/>
      <c r="H610" s="63"/>
      <c r="I610" s="65"/>
    </row>
    <row r="611" spans="1:9" x14ac:dyDescent="0.35">
      <c r="A611" s="483"/>
      <c r="B611" s="483"/>
      <c r="C611" s="484"/>
      <c r="D611" s="484"/>
      <c r="E611" s="553"/>
      <c r="F611" s="482"/>
      <c r="G611" s="482"/>
      <c r="H611" s="63"/>
      <c r="I611" s="65"/>
    </row>
    <row r="612" spans="1:9" x14ac:dyDescent="0.35">
      <c r="A612" s="483"/>
      <c r="B612" s="483"/>
      <c r="C612" s="484"/>
      <c r="D612" s="484"/>
      <c r="E612" s="553"/>
      <c r="F612" s="482"/>
      <c r="G612" s="482"/>
      <c r="H612" s="63"/>
      <c r="I612" s="65"/>
    </row>
    <row r="613" spans="1:9" x14ac:dyDescent="0.35">
      <c r="A613" s="483"/>
      <c r="B613" s="483"/>
      <c r="C613" s="484"/>
      <c r="D613" s="484"/>
      <c r="E613" s="553"/>
      <c r="F613" s="482"/>
      <c r="G613" s="482"/>
      <c r="H613" s="63"/>
      <c r="I613" s="65"/>
    </row>
    <row r="614" spans="1:9" x14ac:dyDescent="0.35">
      <c r="A614" s="483"/>
      <c r="B614" s="483"/>
      <c r="C614" s="484"/>
      <c r="D614" s="484"/>
      <c r="E614" s="553"/>
      <c r="F614" s="482"/>
      <c r="G614" s="482"/>
      <c r="H614" s="63"/>
      <c r="I614" s="65"/>
    </row>
    <row r="615" spans="1:9" x14ac:dyDescent="0.35">
      <c r="A615" s="483"/>
      <c r="B615" s="483"/>
      <c r="C615" s="484"/>
      <c r="D615" s="484"/>
      <c r="E615" s="553"/>
      <c r="F615" s="482"/>
      <c r="G615" s="482"/>
      <c r="H615" s="63"/>
      <c r="I615" s="65"/>
    </row>
    <row r="616" spans="1:9" x14ac:dyDescent="0.35">
      <c r="A616" s="483"/>
      <c r="B616" s="483"/>
      <c r="C616" s="484"/>
      <c r="D616" s="484"/>
      <c r="E616" s="553"/>
      <c r="F616" s="482"/>
      <c r="G616" s="482"/>
      <c r="H616" s="63"/>
      <c r="I616" s="65"/>
    </row>
    <row r="617" spans="1:9" x14ac:dyDescent="0.35">
      <c r="A617" s="483"/>
      <c r="B617" s="483"/>
      <c r="C617" s="484"/>
      <c r="D617" s="484"/>
      <c r="E617" s="553"/>
      <c r="F617" s="482"/>
      <c r="G617" s="482"/>
      <c r="H617" s="63"/>
      <c r="I617" s="65"/>
    </row>
    <row r="618" spans="1:9" x14ac:dyDescent="0.35">
      <c r="A618" s="483"/>
      <c r="B618" s="483"/>
      <c r="C618" s="484"/>
      <c r="D618" s="484"/>
      <c r="E618" s="553"/>
      <c r="F618" s="482"/>
      <c r="G618" s="482"/>
      <c r="H618" s="63"/>
      <c r="I618" s="65"/>
    </row>
    <row r="619" spans="1:9" x14ac:dyDescent="0.35">
      <c r="A619" s="483"/>
      <c r="B619" s="483"/>
      <c r="C619" s="484"/>
      <c r="D619" s="484"/>
      <c r="E619" s="553"/>
      <c r="F619" s="482"/>
      <c r="G619" s="482"/>
      <c r="H619" s="63"/>
      <c r="I619" s="65"/>
    </row>
    <row r="620" spans="1:9" x14ac:dyDescent="0.35">
      <c r="A620" s="483"/>
      <c r="B620" s="483"/>
      <c r="C620" s="484"/>
      <c r="D620" s="484"/>
      <c r="E620" s="553"/>
      <c r="F620" s="482"/>
      <c r="G620" s="482"/>
      <c r="H620" s="63"/>
      <c r="I620" s="65"/>
    </row>
    <row r="621" spans="1:9" x14ac:dyDescent="0.35">
      <c r="A621" s="483"/>
      <c r="B621" s="483"/>
      <c r="C621" s="484"/>
      <c r="D621" s="484"/>
      <c r="E621" s="553"/>
      <c r="F621" s="482"/>
      <c r="G621" s="482"/>
      <c r="H621" s="63"/>
      <c r="I621" s="65"/>
    </row>
    <row r="622" spans="1:9" x14ac:dyDescent="0.35">
      <c r="A622" s="483"/>
      <c r="B622" s="483"/>
      <c r="C622" s="484"/>
      <c r="D622" s="484"/>
      <c r="E622" s="553"/>
      <c r="F622" s="482"/>
      <c r="G622" s="482"/>
      <c r="H622" s="63"/>
      <c r="I622" s="65"/>
    </row>
    <row r="623" spans="1:9" x14ac:dyDescent="0.35">
      <c r="A623" s="483"/>
      <c r="B623" s="483"/>
      <c r="C623" s="484"/>
      <c r="D623" s="484"/>
      <c r="E623" s="553"/>
      <c r="F623" s="482"/>
      <c r="G623" s="482"/>
      <c r="H623" s="63"/>
      <c r="I623" s="65"/>
    </row>
    <row r="624" spans="1:9" x14ac:dyDescent="0.35">
      <c r="A624" s="483"/>
      <c r="B624" s="483"/>
      <c r="C624" s="484"/>
      <c r="D624" s="484"/>
      <c r="E624" s="553"/>
      <c r="F624" s="482"/>
      <c r="G624" s="482"/>
      <c r="H624" s="63"/>
      <c r="I624" s="65"/>
    </row>
    <row r="625" spans="1:9" x14ac:dyDescent="0.35">
      <c r="A625" s="483"/>
      <c r="B625" s="483"/>
      <c r="C625" s="484"/>
      <c r="D625" s="484"/>
      <c r="E625" s="553"/>
      <c r="F625" s="482"/>
      <c r="G625" s="482"/>
      <c r="H625" s="63"/>
      <c r="I625" s="65"/>
    </row>
    <row r="626" spans="1:9" x14ac:dyDescent="0.35">
      <c r="A626" s="483"/>
      <c r="B626" s="483"/>
      <c r="C626" s="484"/>
      <c r="D626" s="484"/>
      <c r="E626" s="553"/>
      <c r="F626" s="482"/>
      <c r="G626" s="482"/>
      <c r="H626" s="63"/>
      <c r="I626" s="65"/>
    </row>
    <row r="627" spans="1:9" x14ac:dyDescent="0.35">
      <c r="A627" s="483"/>
      <c r="B627" s="483"/>
      <c r="C627" s="484"/>
      <c r="D627" s="484"/>
      <c r="E627" s="553"/>
      <c r="F627" s="482"/>
      <c r="G627" s="482"/>
      <c r="H627" s="63"/>
      <c r="I627" s="65"/>
    </row>
    <row r="628" spans="1:9" x14ac:dyDescent="0.35">
      <c r="A628" s="483"/>
      <c r="B628" s="483"/>
      <c r="C628" s="484"/>
      <c r="D628" s="484"/>
      <c r="E628" s="553"/>
      <c r="F628" s="482"/>
      <c r="G628" s="482"/>
      <c r="H628" s="63"/>
      <c r="I628" s="65"/>
    </row>
    <row r="629" spans="1:9" x14ac:dyDescent="0.35">
      <c r="A629" s="483"/>
      <c r="B629" s="483"/>
      <c r="C629" s="484"/>
      <c r="D629" s="484"/>
      <c r="E629" s="553"/>
      <c r="F629" s="482"/>
      <c r="G629" s="482"/>
      <c r="H629" s="63"/>
      <c r="I629" s="65"/>
    </row>
    <row r="630" spans="1:9" x14ac:dyDescent="0.35">
      <c r="A630" s="483"/>
      <c r="B630" s="483"/>
      <c r="C630" s="484"/>
      <c r="D630" s="484"/>
      <c r="E630" s="553"/>
      <c r="F630" s="482"/>
      <c r="G630" s="482"/>
      <c r="H630" s="63"/>
      <c r="I630" s="65"/>
    </row>
    <row r="631" spans="1:9" x14ac:dyDescent="0.35">
      <c r="A631" s="483"/>
      <c r="B631" s="483"/>
      <c r="C631" s="484"/>
      <c r="D631" s="484"/>
      <c r="E631" s="553"/>
      <c r="F631" s="482"/>
      <c r="G631" s="482"/>
      <c r="H631" s="63"/>
      <c r="I631" s="65"/>
    </row>
    <row r="632" spans="1:9" x14ac:dyDescent="0.35">
      <c r="A632" s="483"/>
      <c r="B632" s="483"/>
      <c r="C632" s="484"/>
      <c r="D632" s="484"/>
      <c r="E632" s="553"/>
      <c r="F632" s="482"/>
      <c r="G632" s="482"/>
      <c r="H632" s="63"/>
      <c r="I632" s="65"/>
    </row>
    <row r="633" spans="1:9" x14ac:dyDescent="0.35">
      <c r="A633" s="483"/>
      <c r="B633" s="483"/>
      <c r="C633" s="484"/>
      <c r="D633" s="484"/>
      <c r="E633" s="553"/>
      <c r="F633" s="482"/>
      <c r="G633" s="482"/>
      <c r="H633" s="63"/>
      <c r="I633" s="65"/>
    </row>
    <row r="634" spans="1:9" x14ac:dyDescent="0.35">
      <c r="A634" s="483"/>
      <c r="B634" s="483"/>
      <c r="C634" s="484"/>
      <c r="D634" s="484"/>
      <c r="E634" s="553"/>
      <c r="F634" s="482"/>
      <c r="G634" s="482"/>
      <c r="H634" s="63"/>
      <c r="I634" s="65"/>
    </row>
    <row r="635" spans="1:9" x14ac:dyDescent="0.35">
      <c r="A635" s="483"/>
      <c r="B635" s="483"/>
      <c r="C635" s="484"/>
      <c r="D635" s="484"/>
      <c r="E635" s="553"/>
      <c r="F635" s="482"/>
      <c r="G635" s="482"/>
      <c r="H635" s="63"/>
      <c r="I635" s="65"/>
    </row>
    <row r="636" spans="1:9" x14ac:dyDescent="0.35">
      <c r="A636" s="483"/>
      <c r="B636" s="483"/>
      <c r="C636" s="484"/>
      <c r="D636" s="484"/>
      <c r="E636" s="553"/>
      <c r="F636" s="482"/>
      <c r="G636" s="482"/>
      <c r="H636" s="63"/>
      <c r="I636" s="65"/>
    </row>
    <row r="637" spans="1:9" x14ac:dyDescent="0.35">
      <c r="A637" s="483"/>
      <c r="B637" s="483"/>
      <c r="C637" s="484"/>
      <c r="D637" s="484"/>
      <c r="E637" s="553"/>
      <c r="F637" s="482"/>
      <c r="G637" s="482"/>
      <c r="H637" s="63"/>
      <c r="I637" s="65"/>
    </row>
    <row r="638" spans="1:9" x14ac:dyDescent="0.35">
      <c r="A638" s="483"/>
      <c r="B638" s="483"/>
      <c r="C638" s="484"/>
      <c r="D638" s="484"/>
      <c r="E638" s="553"/>
      <c r="F638" s="482"/>
      <c r="G638" s="482"/>
      <c r="H638" s="63"/>
      <c r="I638" s="65"/>
    </row>
    <row r="639" spans="1:9" x14ac:dyDescent="0.35">
      <c r="A639" s="483"/>
      <c r="B639" s="483"/>
      <c r="C639" s="484"/>
      <c r="D639" s="484"/>
      <c r="E639" s="553"/>
      <c r="F639" s="482"/>
      <c r="G639" s="482"/>
      <c r="H639" s="63"/>
      <c r="I639" s="65"/>
    </row>
    <row r="640" spans="1:9" x14ac:dyDescent="0.35">
      <c r="A640" s="483"/>
      <c r="B640" s="483"/>
      <c r="C640" s="484"/>
      <c r="D640" s="484"/>
      <c r="E640" s="553"/>
      <c r="F640" s="482"/>
      <c r="G640" s="482"/>
      <c r="H640" s="63"/>
      <c r="I640" s="65"/>
    </row>
    <row r="641" spans="1:9" x14ac:dyDescent="0.35">
      <c r="A641" s="483"/>
      <c r="B641" s="483"/>
      <c r="C641" s="484"/>
      <c r="D641" s="484"/>
      <c r="E641" s="553"/>
      <c r="F641" s="482"/>
      <c r="G641" s="482"/>
      <c r="H641" s="63"/>
      <c r="I641" s="65"/>
    </row>
    <row r="642" spans="1:9" x14ac:dyDescent="0.35">
      <c r="A642" s="483"/>
      <c r="B642" s="483"/>
      <c r="C642" s="484"/>
      <c r="D642" s="484"/>
      <c r="E642" s="553"/>
      <c r="F642" s="482"/>
      <c r="G642" s="482"/>
      <c r="H642" s="63"/>
      <c r="I642" s="65"/>
    </row>
    <row r="643" spans="1:9" x14ac:dyDescent="0.35">
      <c r="A643" s="483"/>
      <c r="B643" s="483"/>
      <c r="C643" s="484"/>
      <c r="D643" s="484"/>
      <c r="E643" s="553"/>
      <c r="F643" s="482"/>
      <c r="G643" s="482"/>
      <c r="H643" s="63"/>
      <c r="I643" s="65"/>
    </row>
    <row r="644" spans="1:9" x14ac:dyDescent="0.35">
      <c r="A644" s="483"/>
      <c r="B644" s="483"/>
      <c r="C644" s="484"/>
      <c r="D644" s="484"/>
      <c r="E644" s="553"/>
      <c r="F644" s="482"/>
      <c r="G644" s="482"/>
      <c r="H644" s="63"/>
      <c r="I644" s="65"/>
    </row>
    <row r="645" spans="1:9" x14ac:dyDescent="0.35">
      <c r="A645" s="483"/>
      <c r="B645" s="483"/>
      <c r="C645" s="484"/>
      <c r="D645" s="484"/>
      <c r="E645" s="553"/>
      <c r="F645" s="482"/>
      <c r="G645" s="482"/>
      <c r="H645" s="63"/>
      <c r="I645" s="65"/>
    </row>
    <row r="646" spans="1:9" x14ac:dyDescent="0.35">
      <c r="A646" s="483"/>
      <c r="B646" s="483"/>
      <c r="C646" s="484"/>
      <c r="D646" s="484"/>
      <c r="E646" s="553"/>
      <c r="F646" s="482"/>
      <c r="G646" s="482"/>
      <c r="H646" s="63"/>
      <c r="I646" s="65"/>
    </row>
    <row r="647" spans="1:9" x14ac:dyDescent="0.35">
      <c r="A647" s="483"/>
      <c r="B647" s="483"/>
      <c r="C647" s="484"/>
      <c r="D647" s="484"/>
      <c r="E647" s="553"/>
      <c r="F647" s="482"/>
      <c r="G647" s="482"/>
      <c r="H647" s="63"/>
      <c r="I647" s="65"/>
    </row>
    <row r="648" spans="1:9" x14ac:dyDescent="0.35">
      <c r="A648" s="483"/>
      <c r="B648" s="483"/>
      <c r="C648" s="484"/>
      <c r="D648" s="484"/>
      <c r="E648" s="553"/>
      <c r="F648" s="482"/>
      <c r="G648" s="482"/>
      <c r="H648" s="63"/>
      <c r="I648" s="65"/>
    </row>
    <row r="649" spans="1:9" x14ac:dyDescent="0.35">
      <c r="A649" s="483"/>
      <c r="B649" s="483"/>
      <c r="C649" s="484"/>
      <c r="D649" s="484"/>
      <c r="E649" s="553"/>
      <c r="F649" s="482"/>
      <c r="G649" s="482"/>
      <c r="H649" s="63"/>
      <c r="I649" s="65"/>
    </row>
    <row r="650" spans="1:9" x14ac:dyDescent="0.35">
      <c r="A650" s="483"/>
      <c r="B650" s="483"/>
      <c r="C650" s="484"/>
      <c r="D650" s="484"/>
      <c r="E650" s="553"/>
      <c r="F650" s="482"/>
      <c r="G650" s="482"/>
      <c r="H650" s="63"/>
      <c r="I650" s="65"/>
    </row>
    <row r="651" spans="1:9" x14ac:dyDescent="0.35">
      <c r="A651" s="483"/>
      <c r="B651" s="483"/>
      <c r="C651" s="484"/>
      <c r="D651" s="484"/>
      <c r="E651" s="553"/>
      <c r="F651" s="482"/>
      <c r="G651" s="482"/>
      <c r="H651" s="63"/>
      <c r="I651" s="65"/>
    </row>
    <row r="652" spans="1:9" x14ac:dyDescent="0.35">
      <c r="A652" s="483"/>
      <c r="B652" s="483"/>
      <c r="C652" s="484"/>
      <c r="D652" s="484"/>
      <c r="E652" s="553"/>
      <c r="F652" s="482"/>
      <c r="G652" s="482"/>
      <c r="H652" s="63"/>
      <c r="I652" s="65"/>
    </row>
    <row r="653" spans="1:9" x14ac:dyDescent="0.35">
      <c r="A653" s="483"/>
      <c r="B653" s="483"/>
      <c r="C653" s="484"/>
      <c r="D653" s="484"/>
      <c r="E653" s="553"/>
      <c r="F653" s="482"/>
      <c r="G653" s="482"/>
      <c r="H653" s="63"/>
      <c r="I653" s="65"/>
    </row>
    <row r="654" spans="1:9" x14ac:dyDescent="0.35">
      <c r="A654" s="483"/>
      <c r="B654" s="483"/>
      <c r="C654" s="484"/>
      <c r="D654" s="484"/>
      <c r="E654" s="553"/>
      <c r="F654" s="482"/>
      <c r="G654" s="482"/>
      <c r="H654" s="63"/>
      <c r="I654" s="65"/>
    </row>
    <row r="655" spans="1:9" x14ac:dyDescent="0.35">
      <c r="A655" s="554"/>
      <c r="B655" s="554"/>
      <c r="C655" s="482"/>
      <c r="D655" s="482"/>
      <c r="E655" s="596"/>
      <c r="F655" s="597"/>
      <c r="G655" s="482"/>
      <c r="H655" s="482"/>
      <c r="I655" s="65"/>
    </row>
    <row r="656" spans="1:9" x14ac:dyDescent="0.35">
      <c r="A656" s="588" t="s">
        <v>172</v>
      </c>
      <c r="B656" s="589"/>
      <c r="C656" s="589"/>
      <c r="D656" s="589"/>
      <c r="E656" s="590"/>
      <c r="F656" s="591"/>
      <c r="G656" s="592"/>
      <c r="H656" s="593"/>
      <c r="I656" s="64">
        <f>SUM(I593:I655)</f>
        <v>0</v>
      </c>
    </row>
    <row r="657" spans="1:9" x14ac:dyDescent="0.35">
      <c r="A657" s="503" t="s">
        <v>2447</v>
      </c>
      <c r="B657" s="503"/>
      <c r="C657" s="504"/>
      <c r="D657" s="504"/>
      <c r="E657" s="505" t="s">
        <v>12</v>
      </c>
      <c r="F657" s="506" t="s">
        <v>13</v>
      </c>
      <c r="G657" s="507" t="s">
        <v>14</v>
      </c>
      <c r="H657" s="68" t="s">
        <v>15</v>
      </c>
      <c r="I657" s="68" t="s">
        <v>16</v>
      </c>
    </row>
    <row r="658" spans="1:9" x14ac:dyDescent="0.35">
      <c r="A658" s="508"/>
      <c r="B658" s="508"/>
      <c r="C658" s="509"/>
      <c r="D658" s="509"/>
      <c r="E658" s="510"/>
      <c r="F658" s="511"/>
      <c r="G658" s="512"/>
      <c r="H658" s="116"/>
      <c r="I658" s="121"/>
    </row>
    <row r="659" spans="1:9" x14ac:dyDescent="0.35">
      <c r="A659" s="526" t="s">
        <v>2698</v>
      </c>
      <c r="B659" s="483"/>
      <c r="C659" s="484"/>
      <c r="D659" s="484"/>
      <c r="E659" s="485" t="s">
        <v>2699</v>
      </c>
      <c r="F659" s="481"/>
      <c r="G659" s="482"/>
      <c r="H659" s="63"/>
      <c r="I659" s="65"/>
    </row>
    <row r="660" spans="1:9" x14ac:dyDescent="0.35">
      <c r="A660" s="483"/>
      <c r="B660" s="483"/>
      <c r="C660" s="484"/>
      <c r="D660" s="484"/>
      <c r="E660" s="555"/>
      <c r="F660" s="481"/>
      <c r="G660" s="482"/>
      <c r="H660" s="63"/>
      <c r="I660" s="65"/>
    </row>
    <row r="661" spans="1:9" x14ac:dyDescent="0.35">
      <c r="A661" s="483" t="s">
        <v>2700</v>
      </c>
      <c r="B661" s="483"/>
      <c r="C661" s="484"/>
      <c r="D661" s="484"/>
      <c r="E661" s="556" t="s">
        <v>2701</v>
      </c>
      <c r="F661" s="482"/>
      <c r="G661" s="482"/>
      <c r="H661" s="63"/>
      <c r="I661" s="65"/>
    </row>
    <row r="662" spans="1:9" x14ac:dyDescent="0.35">
      <c r="A662" s="483"/>
      <c r="B662" s="483"/>
      <c r="C662" s="484"/>
      <c r="D662" s="484"/>
      <c r="E662" s="556"/>
      <c r="F662" s="482"/>
      <c r="G662" s="482"/>
      <c r="H662" s="63"/>
      <c r="I662" s="65"/>
    </row>
    <row r="663" spans="1:9" x14ac:dyDescent="0.35">
      <c r="A663" s="483"/>
      <c r="B663" s="483" t="s">
        <v>2702</v>
      </c>
      <c r="C663" s="484"/>
      <c r="D663" s="484"/>
      <c r="E663" s="555" t="s">
        <v>2703</v>
      </c>
      <c r="F663" s="482"/>
      <c r="G663" s="482"/>
      <c r="H663" s="63"/>
      <c r="I663" s="65"/>
    </row>
    <row r="664" spans="1:9" x14ac:dyDescent="0.35">
      <c r="A664" s="483"/>
      <c r="B664" s="483"/>
      <c r="C664" s="484"/>
      <c r="D664" s="484"/>
      <c r="E664" s="555"/>
      <c r="F664" s="482"/>
      <c r="G664" s="482"/>
      <c r="H664" s="63"/>
      <c r="I664" s="65"/>
    </row>
    <row r="665" spans="1:9" x14ac:dyDescent="0.35">
      <c r="A665" s="483"/>
      <c r="B665" s="483"/>
      <c r="C665" s="484" t="s">
        <v>41</v>
      </c>
      <c r="D665" s="484"/>
      <c r="E665" s="555" t="s">
        <v>2704</v>
      </c>
      <c r="F665" s="482" t="s">
        <v>522</v>
      </c>
      <c r="G665" s="482">
        <v>2</v>
      </c>
      <c r="H665" s="941"/>
      <c r="I665" s="67" t="str">
        <f>IF(G665*H665=0,"",G665*H665)</f>
        <v/>
      </c>
    </row>
    <row r="666" spans="1:9" x14ac:dyDescent="0.35">
      <c r="A666" s="483"/>
      <c r="B666" s="483"/>
      <c r="C666" s="484"/>
      <c r="D666" s="484"/>
      <c r="E666" s="555"/>
      <c r="F666" s="482"/>
      <c r="G666" s="482"/>
      <c r="H666" s="63"/>
      <c r="I666" s="65"/>
    </row>
    <row r="667" spans="1:9" x14ac:dyDescent="0.35">
      <c r="A667" s="483"/>
      <c r="B667" s="483"/>
      <c r="C667" s="484" t="s">
        <v>44</v>
      </c>
      <c r="D667" s="484"/>
      <c r="E667" s="555" t="s">
        <v>2705</v>
      </c>
      <c r="F667" s="482" t="s">
        <v>522</v>
      </c>
      <c r="G667" s="482">
        <v>24</v>
      </c>
      <c r="H667" s="941"/>
      <c r="I667" s="67" t="str">
        <f>IF(G667*H667=0,"",G667*H667)</f>
        <v/>
      </c>
    </row>
    <row r="668" spans="1:9" x14ac:dyDescent="0.35">
      <c r="A668" s="483"/>
      <c r="B668" s="483"/>
      <c r="C668" s="484"/>
      <c r="D668" s="484"/>
      <c r="E668" s="555"/>
      <c r="F668" s="482"/>
      <c r="G668" s="482"/>
      <c r="H668" s="63"/>
      <c r="I668" s="65"/>
    </row>
    <row r="669" spans="1:9" x14ac:dyDescent="0.35">
      <c r="A669" s="483"/>
      <c r="B669" s="483" t="s">
        <v>2706</v>
      </c>
      <c r="C669" s="484"/>
      <c r="D669" s="484"/>
      <c r="E669" s="555" t="s">
        <v>2668</v>
      </c>
      <c r="F669" s="482"/>
      <c r="G669" s="482"/>
      <c r="H669" s="63"/>
      <c r="I669" s="67" t="str">
        <f>IF(G669*H669=0,"",G669*H669)</f>
        <v/>
      </c>
    </row>
    <row r="670" spans="1:9" x14ac:dyDescent="0.35">
      <c r="A670" s="483"/>
      <c r="B670" s="483"/>
      <c r="C670" s="484"/>
      <c r="D670" s="484"/>
      <c r="E670" s="555"/>
      <c r="F670" s="482"/>
      <c r="G670" s="482"/>
      <c r="H670" s="63"/>
      <c r="I670" s="65"/>
    </row>
    <row r="671" spans="1:9" x14ac:dyDescent="0.35">
      <c r="A671" s="483"/>
      <c r="B671" s="483"/>
      <c r="C671" s="484" t="s">
        <v>41</v>
      </c>
      <c r="D671" s="484"/>
      <c r="E671" s="555" t="s">
        <v>2704</v>
      </c>
      <c r="F671" s="482" t="s">
        <v>522</v>
      </c>
      <c r="G671" s="482">
        <v>1</v>
      </c>
      <c r="H671" s="941"/>
      <c r="I671" s="67" t="str">
        <f>IF(G671*H671=0,"",G671*H671)</f>
        <v/>
      </c>
    </row>
    <row r="672" spans="1:9" x14ac:dyDescent="0.35">
      <c r="A672" s="483"/>
      <c r="B672" s="483"/>
      <c r="C672" s="484"/>
      <c r="D672" s="484"/>
      <c r="E672" s="555"/>
      <c r="F672" s="482"/>
      <c r="G672" s="482"/>
      <c r="H672" s="63"/>
      <c r="I672" s="65"/>
    </row>
    <row r="673" spans="1:9" x14ac:dyDescent="0.35">
      <c r="A673" s="483"/>
      <c r="B673" s="483"/>
      <c r="C673" s="484" t="s">
        <v>44</v>
      </c>
      <c r="D673" s="484"/>
      <c r="E673" s="555" t="s">
        <v>2705</v>
      </c>
      <c r="F673" s="482" t="s">
        <v>522</v>
      </c>
      <c r="G673" s="482">
        <v>98</v>
      </c>
      <c r="H673" s="941"/>
      <c r="I673" s="67" t="str">
        <f>IF(G673*H673=0,"",G673*H673)</f>
        <v/>
      </c>
    </row>
    <row r="674" spans="1:9" x14ac:dyDescent="0.35">
      <c r="A674" s="483"/>
      <c r="B674" s="483"/>
      <c r="C674" s="484"/>
      <c r="D674" s="484"/>
      <c r="E674" s="555"/>
      <c r="F674" s="482"/>
      <c r="G674" s="482"/>
      <c r="H674" s="63"/>
      <c r="I674" s="65"/>
    </row>
    <row r="675" spans="1:9" x14ac:dyDescent="0.35">
      <c r="A675" s="483"/>
      <c r="B675" s="483" t="s">
        <v>2707</v>
      </c>
      <c r="C675" s="484"/>
      <c r="D675" s="484"/>
      <c r="E675" s="555" t="s">
        <v>2471</v>
      </c>
      <c r="F675" s="482"/>
      <c r="G675" s="482"/>
      <c r="H675" s="63"/>
      <c r="I675" s="67" t="str">
        <f>IF(G675*H675=0,"",G675*H675)</f>
        <v/>
      </c>
    </row>
    <row r="676" spans="1:9" x14ac:dyDescent="0.35">
      <c r="A676" s="483"/>
      <c r="B676" s="483"/>
      <c r="C676" s="484"/>
      <c r="D676" s="484"/>
      <c r="E676" s="555"/>
      <c r="F676" s="482"/>
      <c r="G676" s="482"/>
      <c r="H676" s="63"/>
      <c r="I676" s="65"/>
    </row>
    <row r="677" spans="1:9" x14ac:dyDescent="0.35">
      <c r="A677" s="483"/>
      <c r="B677" s="483"/>
      <c r="C677" s="484" t="s">
        <v>41</v>
      </c>
      <c r="D677" s="484"/>
      <c r="E677" s="555" t="s">
        <v>2704</v>
      </c>
      <c r="F677" s="482" t="s">
        <v>522</v>
      </c>
      <c r="G677" s="482">
        <v>1</v>
      </c>
      <c r="H677" s="941"/>
      <c r="I677" s="67" t="str">
        <f>IF(G677*H677=0,"",G677*H677)</f>
        <v/>
      </c>
    </row>
    <row r="678" spans="1:9" x14ac:dyDescent="0.35">
      <c r="A678" s="483"/>
      <c r="B678" s="483"/>
      <c r="C678" s="484"/>
      <c r="D678" s="484"/>
      <c r="E678" s="555"/>
      <c r="F678" s="482"/>
      <c r="G678" s="482"/>
      <c r="H678" s="63"/>
      <c r="I678" s="65"/>
    </row>
    <row r="679" spans="1:9" x14ac:dyDescent="0.35">
      <c r="A679" s="483"/>
      <c r="B679" s="483"/>
      <c r="C679" s="484" t="s">
        <v>44</v>
      </c>
      <c r="D679" s="484"/>
      <c r="E679" s="555" t="s">
        <v>2705</v>
      </c>
      <c r="F679" s="482" t="s">
        <v>522</v>
      </c>
      <c r="G679" s="482">
        <v>132</v>
      </c>
      <c r="H679" s="941"/>
      <c r="I679" s="67" t="str">
        <f>IF(G679*H679=0,"",G679*H679)</f>
        <v/>
      </c>
    </row>
    <row r="680" spans="1:9" x14ac:dyDescent="0.35">
      <c r="A680" s="483"/>
      <c r="B680" s="483"/>
      <c r="C680" s="484"/>
      <c r="D680" s="484"/>
      <c r="E680" s="555"/>
      <c r="F680" s="482"/>
      <c r="G680" s="482"/>
      <c r="H680" s="63"/>
      <c r="I680" s="65"/>
    </row>
    <row r="681" spans="1:9" x14ac:dyDescent="0.35">
      <c r="A681" s="483"/>
      <c r="B681" s="483" t="s">
        <v>2708</v>
      </c>
      <c r="C681" s="484"/>
      <c r="D681" s="484"/>
      <c r="E681" s="555" t="s">
        <v>2709</v>
      </c>
      <c r="F681" s="482"/>
      <c r="G681" s="482"/>
      <c r="H681" s="63"/>
      <c r="I681" s="67" t="str">
        <f>IF(G681*H681=0,"",G681*H681)</f>
        <v/>
      </c>
    </row>
    <row r="682" spans="1:9" x14ac:dyDescent="0.35">
      <c r="A682" s="483"/>
      <c r="B682" s="483"/>
      <c r="C682" s="484"/>
      <c r="D682" s="484"/>
      <c r="E682" s="555"/>
      <c r="F682" s="482"/>
      <c r="G682" s="482"/>
      <c r="H682" s="63"/>
      <c r="I682" s="65"/>
    </row>
    <row r="683" spans="1:9" x14ac:dyDescent="0.35">
      <c r="A683" s="483"/>
      <c r="B683" s="483"/>
      <c r="C683" s="484" t="s">
        <v>41</v>
      </c>
      <c r="D683" s="484"/>
      <c r="E683" s="555" t="s">
        <v>2704</v>
      </c>
      <c r="F683" s="482" t="s">
        <v>522</v>
      </c>
      <c r="G683" s="482">
        <v>1</v>
      </c>
      <c r="H683" s="941"/>
      <c r="I683" s="67" t="str">
        <f>IF(G683*H683=0,"",G683*H683)</f>
        <v/>
      </c>
    </row>
    <row r="684" spans="1:9" x14ac:dyDescent="0.35">
      <c r="A684" s="483"/>
      <c r="B684" s="483"/>
      <c r="C684" s="484"/>
      <c r="D684" s="484"/>
      <c r="E684" s="555"/>
      <c r="F684" s="482"/>
      <c r="G684" s="482"/>
      <c r="H684" s="63"/>
      <c r="I684" s="65"/>
    </row>
    <row r="685" spans="1:9" x14ac:dyDescent="0.35">
      <c r="A685" s="483"/>
      <c r="B685" s="483"/>
      <c r="C685" s="484" t="s">
        <v>44</v>
      </c>
      <c r="D685" s="484"/>
      <c r="E685" s="555" t="s">
        <v>2705</v>
      </c>
      <c r="F685" s="482" t="s">
        <v>522</v>
      </c>
      <c r="G685" s="482">
        <v>28</v>
      </c>
      <c r="H685" s="941"/>
      <c r="I685" s="67" t="str">
        <f>IF(G685*H685=0,"",G685*H685)</f>
        <v/>
      </c>
    </row>
    <row r="686" spans="1:9" x14ac:dyDescent="0.35">
      <c r="A686" s="483"/>
      <c r="B686" s="483"/>
      <c r="C686" s="484"/>
      <c r="D686" s="484"/>
      <c r="E686" s="555"/>
      <c r="F686" s="482"/>
      <c r="G686" s="482"/>
      <c r="H686" s="63"/>
      <c r="I686" s="65"/>
    </row>
    <row r="687" spans="1:9" x14ac:dyDescent="0.35">
      <c r="A687" s="483"/>
      <c r="B687" s="483" t="s">
        <v>2710</v>
      </c>
      <c r="C687" s="484"/>
      <c r="D687" s="484"/>
      <c r="E687" s="555" t="s">
        <v>3016</v>
      </c>
      <c r="F687" s="482"/>
      <c r="G687" s="482"/>
      <c r="H687" s="63"/>
      <c r="I687" s="67" t="str">
        <f>IF(G687*H687=0,"",G687*H687)</f>
        <v/>
      </c>
    </row>
    <row r="688" spans="1:9" x14ac:dyDescent="0.35">
      <c r="A688" s="483"/>
      <c r="B688" s="483"/>
      <c r="C688" s="484"/>
      <c r="D688" s="484"/>
      <c r="E688" s="555"/>
      <c r="F688" s="482"/>
      <c r="G688" s="482"/>
      <c r="H688" s="63"/>
      <c r="I688" s="65"/>
    </row>
    <row r="689" spans="1:9" x14ac:dyDescent="0.35">
      <c r="A689" s="483"/>
      <c r="B689" s="483"/>
      <c r="C689" s="484" t="s">
        <v>41</v>
      </c>
      <c r="D689" s="484"/>
      <c r="E689" s="555" t="s">
        <v>2704</v>
      </c>
      <c r="F689" s="482" t="s">
        <v>522</v>
      </c>
      <c r="G689" s="482">
        <v>1</v>
      </c>
      <c r="H689" s="941"/>
      <c r="I689" s="67" t="str">
        <f>IF(G689*H689=0,"",G689*H689)</f>
        <v/>
      </c>
    </row>
    <row r="690" spans="1:9" x14ac:dyDescent="0.35">
      <c r="A690" s="483"/>
      <c r="B690" s="483"/>
      <c r="C690" s="484"/>
      <c r="D690" s="484"/>
      <c r="E690" s="555"/>
      <c r="F690" s="482"/>
      <c r="G690" s="482"/>
      <c r="H690" s="63"/>
      <c r="I690" s="65"/>
    </row>
    <row r="691" spans="1:9" x14ac:dyDescent="0.35">
      <c r="A691" s="483"/>
      <c r="B691" s="483"/>
      <c r="C691" s="484" t="s">
        <v>44</v>
      </c>
      <c r="D691" s="484"/>
      <c r="E691" s="555" t="s">
        <v>2705</v>
      </c>
      <c r="F691" s="482" t="s">
        <v>522</v>
      </c>
      <c r="G691" s="482">
        <v>159</v>
      </c>
      <c r="H691" s="941"/>
      <c r="I691" s="67" t="str">
        <f>IF(G691*H691=0,"",G691*H691)</f>
        <v/>
      </c>
    </row>
    <row r="692" spans="1:9" x14ac:dyDescent="0.35">
      <c r="A692" s="483"/>
      <c r="B692" s="483"/>
      <c r="C692" s="484"/>
      <c r="D692" s="484"/>
      <c r="E692" s="555"/>
      <c r="F692" s="482"/>
      <c r="G692" s="482"/>
      <c r="H692" s="63"/>
      <c r="I692" s="65"/>
    </row>
    <row r="693" spans="1:9" ht="25" x14ac:dyDescent="0.35">
      <c r="A693" s="483"/>
      <c r="B693" s="483"/>
      <c r="C693" s="484" t="s">
        <v>84</v>
      </c>
      <c r="D693" s="484"/>
      <c r="E693" s="555" t="s">
        <v>3017</v>
      </c>
      <c r="F693" s="482" t="s">
        <v>522</v>
      </c>
      <c r="G693" s="482">
        <v>9</v>
      </c>
      <c r="H693" s="941"/>
      <c r="I693" s="65">
        <f t="shared" ref="I693" si="1">G693*H693</f>
        <v>0</v>
      </c>
    </row>
    <row r="694" spans="1:9" x14ac:dyDescent="0.35">
      <c r="A694" s="483"/>
      <c r="B694" s="483"/>
      <c r="C694" s="484"/>
      <c r="D694" s="484"/>
      <c r="E694" s="555"/>
      <c r="F694" s="482"/>
      <c r="G694" s="482"/>
      <c r="H694" s="63"/>
      <c r="I694" s="65"/>
    </row>
    <row r="695" spans="1:9" ht="26" x14ac:dyDescent="0.35">
      <c r="A695" s="483" t="s">
        <v>2712</v>
      </c>
      <c r="B695" s="483"/>
      <c r="C695" s="484"/>
      <c r="D695" s="484"/>
      <c r="E695" s="485" t="s">
        <v>2713</v>
      </c>
      <c r="F695" s="482" t="s">
        <v>522</v>
      </c>
      <c r="G695" s="482">
        <v>26</v>
      </c>
      <c r="H695" s="941"/>
      <c r="I695" s="67" t="str">
        <f>IF(G695*H695=0,"",G695*H695)</f>
        <v/>
      </c>
    </row>
    <row r="696" spans="1:9" x14ac:dyDescent="0.35">
      <c r="A696" s="483"/>
      <c r="B696" s="483"/>
      <c r="C696" s="484"/>
      <c r="D696" s="484"/>
      <c r="E696" s="555"/>
      <c r="F696" s="482"/>
      <c r="G696" s="482"/>
      <c r="H696" s="63"/>
      <c r="I696" s="65"/>
    </row>
    <row r="697" spans="1:9" x14ac:dyDescent="0.35">
      <c r="A697" s="483"/>
      <c r="B697" s="483"/>
      <c r="C697" s="484"/>
      <c r="D697" s="484"/>
      <c r="E697" s="555"/>
      <c r="F697" s="482"/>
      <c r="G697" s="482"/>
      <c r="H697" s="63"/>
      <c r="I697" s="65"/>
    </row>
    <row r="698" spans="1:9" x14ac:dyDescent="0.35">
      <c r="A698" s="483"/>
      <c r="B698" s="483"/>
      <c r="C698" s="484"/>
      <c r="D698" s="484"/>
      <c r="E698" s="555"/>
      <c r="F698" s="482"/>
      <c r="G698" s="482"/>
      <c r="H698" s="63"/>
      <c r="I698" s="65"/>
    </row>
    <row r="699" spans="1:9" x14ac:dyDescent="0.35">
      <c r="A699" s="483"/>
      <c r="B699" s="483"/>
      <c r="C699" s="484"/>
      <c r="D699" s="484"/>
      <c r="E699" s="555"/>
      <c r="F699" s="482"/>
      <c r="G699" s="482"/>
      <c r="H699" s="63"/>
      <c r="I699" s="65"/>
    </row>
    <row r="700" spans="1:9" x14ac:dyDescent="0.35">
      <c r="A700" s="483"/>
      <c r="B700" s="483"/>
      <c r="C700" s="484"/>
      <c r="D700" s="484"/>
      <c r="E700" s="555"/>
      <c r="F700" s="482"/>
      <c r="G700" s="482"/>
      <c r="H700" s="63"/>
      <c r="I700" s="65"/>
    </row>
    <row r="701" spans="1:9" x14ac:dyDescent="0.35">
      <c r="A701" s="483"/>
      <c r="B701" s="483"/>
      <c r="C701" s="484"/>
      <c r="D701" s="484"/>
      <c r="E701" s="555"/>
      <c r="F701" s="482"/>
      <c r="G701" s="482"/>
      <c r="H701" s="63"/>
      <c r="I701" s="65"/>
    </row>
    <row r="702" spans="1:9" x14ac:dyDescent="0.35">
      <c r="A702" s="483"/>
      <c r="B702" s="483"/>
      <c r="C702" s="484"/>
      <c r="D702" s="484"/>
      <c r="E702" s="555"/>
      <c r="F702" s="482"/>
      <c r="G702" s="482"/>
      <c r="H702" s="63"/>
      <c r="I702" s="65"/>
    </row>
    <row r="703" spans="1:9" x14ac:dyDescent="0.35">
      <c r="A703" s="483"/>
      <c r="B703" s="483"/>
      <c r="C703" s="484"/>
      <c r="D703" s="484"/>
      <c r="E703" s="555"/>
      <c r="F703" s="482"/>
      <c r="G703" s="482"/>
      <c r="H703" s="63"/>
      <c r="I703" s="65"/>
    </row>
    <row r="704" spans="1:9" x14ac:dyDescent="0.35">
      <c r="A704" s="483"/>
      <c r="B704" s="483"/>
      <c r="C704" s="484"/>
      <c r="D704" s="484"/>
      <c r="E704" s="555"/>
      <c r="F704" s="482"/>
      <c r="G704" s="482"/>
      <c r="H704" s="63"/>
      <c r="I704" s="65"/>
    </row>
    <row r="705" spans="1:9" x14ac:dyDescent="0.35">
      <c r="A705" s="483"/>
      <c r="B705" s="483"/>
      <c r="C705" s="484"/>
      <c r="D705" s="484"/>
      <c r="E705" s="555"/>
      <c r="F705" s="482"/>
      <c r="G705" s="482"/>
      <c r="H705" s="63"/>
      <c r="I705" s="65"/>
    </row>
    <row r="706" spans="1:9" x14ac:dyDescent="0.35">
      <c r="A706" s="483"/>
      <c r="B706" s="483"/>
      <c r="C706" s="484"/>
      <c r="D706" s="484"/>
      <c r="E706" s="555"/>
      <c r="F706" s="482"/>
      <c r="G706" s="482"/>
      <c r="H706" s="63"/>
      <c r="I706" s="65"/>
    </row>
    <row r="707" spans="1:9" x14ac:dyDescent="0.35">
      <c r="A707" s="483"/>
      <c r="B707" s="483"/>
      <c r="C707" s="484"/>
      <c r="D707" s="484"/>
      <c r="E707" s="555"/>
      <c r="F707" s="482"/>
      <c r="G707" s="482"/>
      <c r="H707" s="63"/>
      <c r="I707" s="65"/>
    </row>
    <row r="708" spans="1:9" x14ac:dyDescent="0.35">
      <c r="A708" s="483"/>
      <c r="B708" s="483"/>
      <c r="C708" s="484"/>
      <c r="D708" s="484"/>
      <c r="E708" s="555"/>
      <c r="F708" s="482"/>
      <c r="G708" s="482"/>
      <c r="H708" s="63"/>
      <c r="I708" s="65"/>
    </row>
    <row r="709" spans="1:9" x14ac:dyDescent="0.35">
      <c r="A709" s="483"/>
      <c r="B709" s="483"/>
      <c r="C709" s="484"/>
      <c r="D709" s="484"/>
      <c r="E709" s="555"/>
      <c r="F709" s="482"/>
      <c r="G709" s="482"/>
      <c r="H709" s="63"/>
      <c r="I709" s="65"/>
    </row>
    <row r="710" spans="1:9" x14ac:dyDescent="0.35">
      <c r="A710" s="483"/>
      <c r="B710" s="483"/>
      <c r="C710" s="484"/>
      <c r="D710" s="484"/>
      <c r="E710" s="555"/>
      <c r="F710" s="482"/>
      <c r="G710" s="482"/>
      <c r="H710" s="63"/>
      <c r="I710" s="65"/>
    </row>
    <row r="711" spans="1:9" x14ac:dyDescent="0.35">
      <c r="A711" s="483"/>
      <c r="B711" s="483"/>
      <c r="C711" s="484"/>
      <c r="D711" s="484"/>
      <c r="E711" s="555"/>
      <c r="F711" s="482"/>
      <c r="G711" s="482"/>
      <c r="H711" s="63"/>
      <c r="I711" s="65"/>
    </row>
    <row r="712" spans="1:9" x14ac:dyDescent="0.35">
      <c r="A712" s="483"/>
      <c r="B712" s="483"/>
      <c r="C712" s="484"/>
      <c r="D712" s="484"/>
      <c r="E712" s="555"/>
      <c r="F712" s="482"/>
      <c r="G712" s="482"/>
      <c r="H712" s="63"/>
      <c r="I712" s="65"/>
    </row>
    <row r="713" spans="1:9" x14ac:dyDescent="0.35">
      <c r="A713" s="483"/>
      <c r="B713" s="483"/>
      <c r="C713" s="484"/>
      <c r="D713" s="484"/>
      <c r="E713" s="555"/>
      <c r="F713" s="482"/>
      <c r="G713" s="482"/>
      <c r="H713" s="63"/>
      <c r="I713" s="65"/>
    </row>
    <row r="714" spans="1:9" x14ac:dyDescent="0.35">
      <c r="A714" s="483"/>
      <c r="B714" s="483"/>
      <c r="C714" s="484"/>
      <c r="D714" s="484"/>
      <c r="E714" s="555"/>
      <c r="F714" s="482"/>
      <c r="G714" s="482"/>
      <c r="H714" s="63"/>
      <c r="I714" s="65"/>
    </row>
    <row r="715" spans="1:9" x14ac:dyDescent="0.35">
      <c r="A715" s="483"/>
      <c r="B715" s="483"/>
      <c r="C715" s="484"/>
      <c r="D715" s="484"/>
      <c r="E715" s="555"/>
      <c r="F715" s="482"/>
      <c r="G715" s="482"/>
      <c r="H715" s="63"/>
      <c r="I715" s="65"/>
    </row>
    <row r="716" spans="1:9" x14ac:dyDescent="0.35">
      <c r="A716" s="483"/>
      <c r="B716" s="483"/>
      <c r="C716" s="484"/>
      <c r="D716" s="484"/>
      <c r="E716" s="555"/>
      <c r="F716" s="482"/>
      <c r="G716" s="482"/>
      <c r="H716" s="63"/>
      <c r="I716" s="65"/>
    </row>
    <row r="717" spans="1:9" x14ac:dyDescent="0.35">
      <c r="A717" s="483"/>
      <c r="B717" s="483"/>
      <c r="C717" s="484"/>
      <c r="D717" s="484"/>
      <c r="E717" s="555"/>
      <c r="F717" s="482"/>
      <c r="G717" s="482"/>
      <c r="H717" s="63"/>
      <c r="I717" s="65"/>
    </row>
    <row r="718" spans="1:9" x14ac:dyDescent="0.35">
      <c r="A718" s="483"/>
      <c r="B718" s="483"/>
      <c r="C718" s="484"/>
      <c r="D718" s="484"/>
      <c r="E718" s="555"/>
      <c r="F718" s="482"/>
      <c r="G718" s="482"/>
      <c r="H718" s="63"/>
      <c r="I718" s="65"/>
    </row>
    <row r="719" spans="1:9" x14ac:dyDescent="0.35">
      <c r="A719" s="483"/>
      <c r="B719" s="483"/>
      <c r="C719" s="484"/>
      <c r="D719" s="484"/>
      <c r="E719" s="555"/>
      <c r="F719" s="482"/>
      <c r="G719" s="482"/>
      <c r="H719" s="63"/>
      <c r="I719" s="65"/>
    </row>
    <row r="720" spans="1:9" x14ac:dyDescent="0.35">
      <c r="A720" s="483"/>
      <c r="B720" s="483"/>
      <c r="C720" s="484"/>
      <c r="D720" s="484"/>
      <c r="E720" s="555"/>
      <c r="F720" s="482"/>
      <c r="G720" s="482"/>
      <c r="H720" s="63"/>
      <c r="I720" s="65"/>
    </row>
    <row r="721" spans="1:9" x14ac:dyDescent="0.35">
      <c r="A721" s="554"/>
      <c r="B721" s="554"/>
      <c r="C721" s="482"/>
      <c r="D721" s="482"/>
      <c r="E721" s="596"/>
      <c r="F721" s="597"/>
      <c r="G721" s="482"/>
      <c r="H721" s="63"/>
      <c r="I721" s="65"/>
    </row>
    <row r="722" spans="1:9" x14ac:dyDescent="0.35">
      <c r="A722" s="566"/>
      <c r="B722" s="566"/>
      <c r="C722" s="498"/>
      <c r="D722" s="498"/>
      <c r="E722" s="567"/>
      <c r="F722" s="568"/>
      <c r="G722" s="498"/>
      <c r="H722" s="115"/>
      <c r="I722" s="122"/>
    </row>
    <row r="723" spans="1:9" x14ac:dyDescent="0.35">
      <c r="A723" s="588" t="s">
        <v>172</v>
      </c>
      <c r="B723" s="589"/>
      <c r="C723" s="589"/>
      <c r="D723" s="589"/>
      <c r="E723" s="590"/>
      <c r="F723" s="591"/>
      <c r="G723" s="592"/>
      <c r="H723" s="593"/>
      <c r="I723" s="64">
        <f>SUM(I658:I722)</f>
        <v>0</v>
      </c>
    </row>
    <row r="724" spans="1:9" x14ac:dyDescent="0.35">
      <c r="A724" s="503" t="s">
        <v>2447</v>
      </c>
      <c r="B724" s="503"/>
      <c r="C724" s="504"/>
      <c r="D724" s="504"/>
      <c r="E724" s="505" t="s">
        <v>12</v>
      </c>
      <c r="F724" s="506" t="s">
        <v>13</v>
      </c>
      <c r="G724" s="507" t="s">
        <v>14</v>
      </c>
      <c r="H724" s="68" t="s">
        <v>15</v>
      </c>
      <c r="I724" s="68" t="s">
        <v>16</v>
      </c>
    </row>
    <row r="725" spans="1:9" x14ac:dyDescent="0.35">
      <c r="A725" s="508"/>
      <c r="B725" s="508"/>
      <c r="C725" s="509"/>
      <c r="D725" s="509"/>
      <c r="E725" s="510"/>
      <c r="F725" s="511"/>
      <c r="G725" s="512"/>
      <c r="H725" s="116"/>
      <c r="I725" s="121"/>
    </row>
    <row r="726" spans="1:9" x14ac:dyDescent="0.35">
      <c r="A726" s="526" t="s">
        <v>2714</v>
      </c>
      <c r="B726" s="483"/>
      <c r="C726" s="484"/>
      <c r="D726" s="484"/>
      <c r="E726" s="485" t="s">
        <v>2715</v>
      </c>
      <c r="F726" s="481"/>
      <c r="G726" s="482"/>
      <c r="H726" s="63"/>
      <c r="I726" s="65"/>
    </row>
    <row r="727" spans="1:9" x14ac:dyDescent="0.35">
      <c r="A727" s="483"/>
      <c r="B727" s="483"/>
      <c r="C727" s="484"/>
      <c r="D727" s="484"/>
      <c r="E727" s="555"/>
      <c r="F727" s="481"/>
      <c r="G727" s="482"/>
      <c r="H727" s="63"/>
      <c r="I727" s="65"/>
    </row>
    <row r="728" spans="1:9" x14ac:dyDescent="0.35">
      <c r="A728" s="483" t="s">
        <v>2716</v>
      </c>
      <c r="B728" s="483"/>
      <c r="C728" s="484"/>
      <c r="D728" s="484"/>
      <c r="E728" s="485" t="s">
        <v>2717</v>
      </c>
      <c r="F728" s="482"/>
      <c r="G728" s="482"/>
      <c r="H728" s="63"/>
      <c r="I728" s="65"/>
    </row>
    <row r="729" spans="1:9" x14ac:dyDescent="0.35">
      <c r="A729" s="483"/>
      <c r="B729" s="483"/>
      <c r="C729" s="484"/>
      <c r="D729" s="484"/>
      <c r="E729" s="485"/>
      <c r="F729" s="482"/>
      <c r="G729" s="482"/>
      <c r="H729" s="63"/>
      <c r="I729" s="65"/>
    </row>
    <row r="730" spans="1:9" s="490" customFormat="1" ht="13" x14ac:dyDescent="0.3">
      <c r="A730" s="483"/>
      <c r="B730" s="483" t="s">
        <v>2718</v>
      </c>
      <c r="C730" s="484"/>
      <c r="D730" s="484"/>
      <c r="E730" s="402" t="s">
        <v>2719</v>
      </c>
      <c r="F730" s="399" t="s">
        <v>5</v>
      </c>
      <c r="G730" s="399" t="s">
        <v>5</v>
      </c>
      <c r="H730" s="615" t="s">
        <v>5</v>
      </c>
      <c r="I730" s="492"/>
    </row>
    <row r="731" spans="1:9" s="490" customFormat="1" ht="13" x14ac:dyDescent="0.3">
      <c r="A731" s="483"/>
      <c r="B731" s="483"/>
      <c r="C731" s="484"/>
      <c r="D731" s="484"/>
      <c r="E731" s="402"/>
      <c r="F731" s="399"/>
      <c r="G731" s="399"/>
      <c r="H731" s="615"/>
      <c r="I731" s="492"/>
    </row>
    <row r="732" spans="1:9" s="490" customFormat="1" x14ac:dyDescent="0.3">
      <c r="A732" s="483"/>
      <c r="B732" s="483"/>
      <c r="C732" s="484" t="s">
        <v>41</v>
      </c>
      <c r="D732" s="484"/>
      <c r="E732" s="402" t="s">
        <v>2669</v>
      </c>
      <c r="F732" s="482" t="s">
        <v>660</v>
      </c>
      <c r="G732" s="399">
        <v>16</v>
      </c>
      <c r="H732" s="941"/>
      <c r="I732" s="67" t="str">
        <f>IF(H732=0,"",+G732*H732)</f>
        <v/>
      </c>
    </row>
    <row r="733" spans="1:9" s="490" customFormat="1" ht="13" x14ac:dyDescent="0.3">
      <c r="A733" s="483"/>
      <c r="B733" s="483"/>
      <c r="C733" s="484"/>
      <c r="D733" s="484"/>
      <c r="E733" s="485"/>
      <c r="F733" s="482"/>
      <c r="G733" s="482"/>
      <c r="H733" s="63"/>
      <c r="I733" s="65"/>
    </row>
    <row r="734" spans="1:9" x14ac:dyDescent="0.35">
      <c r="A734" s="483"/>
      <c r="B734" s="483" t="s">
        <v>2722</v>
      </c>
      <c r="C734" s="484"/>
      <c r="D734" s="484"/>
      <c r="E734" s="553" t="s">
        <v>2723</v>
      </c>
      <c r="F734" s="482"/>
      <c r="G734" s="482"/>
      <c r="H734" s="63"/>
      <c r="I734" s="65"/>
    </row>
    <row r="735" spans="1:9" x14ac:dyDescent="0.35">
      <c r="A735" s="483"/>
      <c r="B735" s="483"/>
      <c r="C735" s="484"/>
      <c r="D735" s="484"/>
      <c r="E735" s="553"/>
      <c r="F735" s="482"/>
      <c r="G735" s="482"/>
      <c r="H735" s="63"/>
      <c r="I735" s="65"/>
    </row>
    <row r="736" spans="1:9" s="490" customFormat="1" x14ac:dyDescent="0.3">
      <c r="A736" s="483"/>
      <c r="B736" s="483"/>
      <c r="C736" s="484" t="s">
        <v>41</v>
      </c>
      <c r="D736" s="484"/>
      <c r="E736" s="402" t="s">
        <v>3018</v>
      </c>
      <c r="F736" s="482" t="s">
        <v>660</v>
      </c>
      <c r="G736" s="399">
        <v>351</v>
      </c>
      <c r="H736" s="941"/>
      <c r="I736" s="67" t="str">
        <f>IF(H736=0,"",+G736*H736)</f>
        <v/>
      </c>
    </row>
    <row r="737" spans="1:9" s="490" customFormat="1" ht="13" x14ac:dyDescent="0.3">
      <c r="A737" s="483"/>
      <c r="B737" s="483"/>
      <c r="C737" s="484"/>
      <c r="D737" s="484"/>
      <c r="E737" s="402"/>
      <c r="F737" s="399"/>
      <c r="G737" s="399"/>
      <c r="H737" s="63" t="s">
        <v>5</v>
      </c>
      <c r="I737" s="67"/>
    </row>
    <row r="738" spans="1:9" s="490" customFormat="1" x14ac:dyDescent="0.3">
      <c r="A738" s="483"/>
      <c r="B738" s="483"/>
      <c r="C738" s="484" t="s">
        <v>44</v>
      </c>
      <c r="D738" s="484"/>
      <c r="E738" s="402" t="s">
        <v>3019</v>
      </c>
      <c r="F738" s="482" t="s">
        <v>660</v>
      </c>
      <c r="G738" s="399">
        <v>472</v>
      </c>
      <c r="H738" s="941"/>
      <c r="I738" s="67" t="str">
        <f>IF(H738=0,"",+G738*H738)</f>
        <v/>
      </c>
    </row>
    <row r="739" spans="1:9" s="490" customFormat="1" ht="13" x14ac:dyDescent="0.3">
      <c r="A739" s="483"/>
      <c r="B739" s="483"/>
      <c r="C739" s="484"/>
      <c r="D739" s="484"/>
      <c r="E739" s="402"/>
      <c r="F739" s="399"/>
      <c r="G739" s="399"/>
      <c r="H739" s="63"/>
      <c r="I739" s="67"/>
    </row>
    <row r="740" spans="1:9" x14ac:dyDescent="0.35">
      <c r="A740" s="483"/>
      <c r="B740" s="483"/>
      <c r="C740" s="484" t="s">
        <v>339</v>
      </c>
      <c r="D740" s="484"/>
      <c r="E740" s="553" t="s">
        <v>3020</v>
      </c>
      <c r="F740" s="482" t="s">
        <v>660</v>
      </c>
      <c r="G740" s="482">
        <v>1108</v>
      </c>
      <c r="H740" s="941"/>
      <c r="I740" s="67" t="str">
        <f>IF(G740*H740=0,"",G740*H740)</f>
        <v/>
      </c>
    </row>
    <row r="741" spans="1:9" x14ac:dyDescent="0.35">
      <c r="A741" s="483"/>
      <c r="B741" s="483"/>
      <c r="C741" s="484"/>
      <c r="D741" s="484"/>
      <c r="E741" s="553"/>
      <c r="F741" s="482"/>
      <c r="G741" s="482"/>
      <c r="H741" s="63"/>
      <c r="I741" s="65"/>
    </row>
    <row r="742" spans="1:9" x14ac:dyDescent="0.35">
      <c r="A742" s="483"/>
      <c r="B742" s="483"/>
      <c r="C742" s="484" t="s">
        <v>82</v>
      </c>
      <c r="D742" s="484"/>
      <c r="E742" s="553" t="s">
        <v>3021</v>
      </c>
      <c r="F742" s="482" t="s">
        <v>660</v>
      </c>
      <c r="G742" s="482">
        <v>105</v>
      </c>
      <c r="H742" s="941"/>
      <c r="I742" s="67" t="str">
        <f>IF(G742*H742=0,"",G742*H742)</f>
        <v/>
      </c>
    </row>
    <row r="743" spans="1:9" x14ac:dyDescent="0.35">
      <c r="A743" s="483"/>
      <c r="B743" s="483"/>
      <c r="C743" s="484"/>
      <c r="D743" s="484"/>
      <c r="E743" s="555"/>
      <c r="F743" s="481"/>
      <c r="G743" s="482"/>
      <c r="H743" s="63"/>
      <c r="I743" s="65"/>
    </row>
    <row r="744" spans="1:9" ht="25" x14ac:dyDescent="0.35">
      <c r="A744" s="483"/>
      <c r="B744" s="483"/>
      <c r="C744" s="484" t="s">
        <v>84</v>
      </c>
      <c r="D744" s="484"/>
      <c r="E744" s="553" t="s">
        <v>3022</v>
      </c>
      <c r="F744" s="482" t="s">
        <v>660</v>
      </c>
      <c r="G744" s="482">
        <v>112</v>
      </c>
      <c r="H744" s="941"/>
      <c r="I744" s="67" t="str">
        <f>IF(G744*H744=0,"",G744*H744)</f>
        <v/>
      </c>
    </row>
    <row r="745" spans="1:9" x14ac:dyDescent="0.35">
      <c r="A745" s="483"/>
      <c r="B745" s="483"/>
      <c r="C745" s="484"/>
      <c r="D745" s="484"/>
      <c r="E745" s="555"/>
      <c r="F745" s="481"/>
      <c r="G745" s="482"/>
      <c r="H745" s="63"/>
      <c r="I745" s="65"/>
    </row>
    <row r="746" spans="1:9" x14ac:dyDescent="0.35">
      <c r="A746" s="483"/>
      <c r="B746" s="483"/>
      <c r="C746" s="484" t="s">
        <v>86</v>
      </c>
      <c r="D746" s="484"/>
      <c r="E746" s="553" t="s">
        <v>3023</v>
      </c>
      <c r="F746" s="482" t="s">
        <v>660</v>
      </c>
      <c r="G746" s="482">
        <v>9</v>
      </c>
      <c r="H746" s="941"/>
      <c r="I746" s="67" t="str">
        <f>IF(G746*H746=0,"",G746*H746)</f>
        <v/>
      </c>
    </row>
    <row r="747" spans="1:9" x14ac:dyDescent="0.35">
      <c r="A747" s="483"/>
      <c r="B747" s="483"/>
      <c r="C747" s="484"/>
      <c r="D747" s="484"/>
      <c r="E747" s="555"/>
      <c r="F747" s="481"/>
      <c r="G747" s="482"/>
      <c r="H747" s="63"/>
      <c r="I747" s="65"/>
    </row>
    <row r="748" spans="1:9" x14ac:dyDescent="0.35">
      <c r="A748" s="483"/>
      <c r="B748" s="483"/>
      <c r="C748" s="484" t="s">
        <v>88</v>
      </c>
      <c r="D748" s="484"/>
      <c r="E748" s="553" t="s">
        <v>3024</v>
      </c>
      <c r="F748" s="482" t="s">
        <v>660</v>
      </c>
      <c r="G748" s="482">
        <v>530</v>
      </c>
      <c r="H748" s="941"/>
      <c r="I748" s="67" t="str">
        <f>IF(G748*H748=0,"",G748*H748)</f>
        <v/>
      </c>
    </row>
    <row r="749" spans="1:9" x14ac:dyDescent="0.35">
      <c r="A749" s="483"/>
      <c r="B749" s="483"/>
      <c r="C749" s="484"/>
      <c r="D749" s="484"/>
      <c r="E749" s="555"/>
      <c r="F749" s="481"/>
      <c r="G749" s="482"/>
      <c r="H749" s="63"/>
      <c r="I749" s="65"/>
    </row>
    <row r="750" spans="1:9" x14ac:dyDescent="0.35">
      <c r="A750" s="483"/>
      <c r="B750" s="483"/>
      <c r="C750" s="484" t="s">
        <v>103</v>
      </c>
      <c r="D750" s="484"/>
      <c r="E750" s="553" t="s">
        <v>3025</v>
      </c>
      <c r="F750" s="482" t="s">
        <v>660</v>
      </c>
      <c r="G750" s="482">
        <v>771</v>
      </c>
      <c r="H750" s="941"/>
      <c r="I750" s="67" t="str">
        <f>IF(G750*H750=0,"",G750*H750)</f>
        <v/>
      </c>
    </row>
    <row r="751" spans="1:9" x14ac:dyDescent="0.35">
      <c r="A751" s="483"/>
      <c r="B751" s="483"/>
      <c r="C751" s="484"/>
      <c r="D751" s="484"/>
      <c r="E751" s="553"/>
      <c r="F751" s="482"/>
      <c r="G751" s="482"/>
      <c r="H751" s="63"/>
      <c r="I751" s="67"/>
    </row>
    <row r="752" spans="1:9" ht="39" x14ac:dyDescent="0.35">
      <c r="A752" s="483" t="s">
        <v>3026</v>
      </c>
      <c r="B752" s="483"/>
      <c r="C752" s="484"/>
      <c r="D752" s="484"/>
      <c r="E752" s="556" t="s">
        <v>3027</v>
      </c>
      <c r="F752" s="482"/>
      <c r="G752" s="482"/>
      <c r="H752" s="63"/>
      <c r="I752" s="67"/>
    </row>
    <row r="753" spans="1:10" x14ac:dyDescent="0.35">
      <c r="A753" s="483"/>
      <c r="B753" s="483"/>
      <c r="C753" s="484"/>
      <c r="D753" s="484"/>
      <c r="E753" s="553"/>
      <c r="F753" s="482"/>
      <c r="G753" s="482"/>
      <c r="H753" s="63"/>
      <c r="I753" s="67"/>
    </row>
    <row r="754" spans="1:10" x14ac:dyDescent="0.35">
      <c r="A754" s="483"/>
      <c r="B754" s="483" t="s">
        <v>3028</v>
      </c>
      <c r="C754" s="484"/>
      <c r="D754" s="484"/>
      <c r="E754" s="553" t="s">
        <v>2723</v>
      </c>
      <c r="F754" s="482"/>
      <c r="G754" s="482"/>
      <c r="H754" s="63"/>
      <c r="I754" s="67"/>
    </row>
    <row r="755" spans="1:10" x14ac:dyDescent="0.35">
      <c r="A755" s="483"/>
      <c r="B755" s="483"/>
      <c r="C755" s="484"/>
      <c r="D755" s="484"/>
      <c r="E755" s="553"/>
      <c r="F755" s="482"/>
      <c r="G755" s="482"/>
      <c r="H755" s="63"/>
      <c r="I755" s="67"/>
    </row>
    <row r="756" spans="1:10" x14ac:dyDescent="0.35">
      <c r="A756" s="483"/>
      <c r="B756" s="483"/>
      <c r="C756" s="484" t="s">
        <v>41</v>
      </c>
      <c r="D756" s="484"/>
      <c r="E756" s="553" t="s">
        <v>3025</v>
      </c>
      <c r="F756" s="482" t="s">
        <v>660</v>
      </c>
      <c r="G756" s="482">
        <v>771</v>
      </c>
      <c r="H756" s="941"/>
      <c r="I756" s="65">
        <f>G756*H756</f>
        <v>0</v>
      </c>
      <c r="J756" s="594"/>
    </row>
    <row r="757" spans="1:10" x14ac:dyDescent="0.35">
      <c r="A757" s="483"/>
      <c r="B757" s="483"/>
      <c r="C757" s="484"/>
      <c r="D757" s="484"/>
      <c r="E757" s="553"/>
      <c r="F757" s="482"/>
      <c r="G757" s="482"/>
      <c r="H757" s="63"/>
      <c r="I757" s="65"/>
      <c r="J757" s="594"/>
    </row>
    <row r="758" spans="1:10" ht="26" x14ac:dyDescent="0.35">
      <c r="A758" s="483" t="s">
        <v>2729</v>
      </c>
      <c r="B758" s="483"/>
      <c r="C758" s="484"/>
      <c r="D758" s="484"/>
      <c r="E758" s="485" t="s">
        <v>3029</v>
      </c>
      <c r="F758" s="482"/>
      <c r="G758" s="482"/>
      <c r="H758" s="63"/>
      <c r="I758" s="67"/>
    </row>
    <row r="759" spans="1:10" x14ac:dyDescent="0.35">
      <c r="A759" s="483"/>
      <c r="B759" s="483"/>
      <c r="C759" s="484"/>
      <c r="D759" s="484"/>
      <c r="E759" s="555"/>
      <c r="F759" s="481"/>
      <c r="G759" s="482"/>
      <c r="H759" s="63"/>
      <c r="I759" s="65"/>
    </row>
    <row r="760" spans="1:10" x14ac:dyDescent="0.35">
      <c r="A760" s="483"/>
      <c r="B760" s="483" t="s">
        <v>2731</v>
      </c>
      <c r="C760" s="484"/>
      <c r="D760" s="484"/>
      <c r="E760" s="553" t="s">
        <v>3030</v>
      </c>
      <c r="F760" s="481" t="s">
        <v>1764</v>
      </c>
      <c r="G760" s="482">
        <v>500</v>
      </c>
      <c r="H760" s="941"/>
      <c r="I760" s="67" t="str">
        <f>IF(G760*H760=0,"",G760*H760)</f>
        <v/>
      </c>
    </row>
    <row r="761" spans="1:10" x14ac:dyDescent="0.35">
      <c r="A761" s="483"/>
      <c r="B761" s="483"/>
      <c r="C761" s="484"/>
      <c r="D761" s="484"/>
      <c r="E761" s="553"/>
      <c r="F761" s="481"/>
      <c r="G761" s="482"/>
      <c r="H761" s="63"/>
      <c r="I761" s="65"/>
    </row>
    <row r="762" spans="1:10" x14ac:dyDescent="0.35">
      <c r="A762" s="483"/>
      <c r="B762" s="483" t="s">
        <v>2733</v>
      </c>
      <c r="C762" s="484"/>
      <c r="D762" s="484"/>
      <c r="E762" s="553" t="s">
        <v>3031</v>
      </c>
      <c r="F762" s="481" t="s">
        <v>1764</v>
      </c>
      <c r="G762" s="482">
        <v>778</v>
      </c>
      <c r="H762" s="941"/>
      <c r="I762" s="67" t="str">
        <f>IF(G762*H762=0,"",G762*H762)</f>
        <v/>
      </c>
    </row>
    <row r="763" spans="1:10" x14ac:dyDescent="0.35">
      <c r="A763" s="483"/>
      <c r="B763" s="483"/>
      <c r="C763" s="484"/>
      <c r="D763" s="484"/>
      <c r="E763" s="553"/>
      <c r="F763" s="481"/>
      <c r="G763" s="482"/>
      <c r="H763" s="63"/>
      <c r="I763" s="65"/>
    </row>
    <row r="764" spans="1:10" ht="17.25" customHeight="1" x14ac:dyDescent="0.35">
      <c r="A764" s="483"/>
      <c r="B764" s="483" t="s">
        <v>2735</v>
      </c>
      <c r="C764" s="484"/>
      <c r="D764" s="484"/>
      <c r="E764" s="553" t="s">
        <v>3032</v>
      </c>
      <c r="F764" s="481" t="s">
        <v>1764</v>
      </c>
      <c r="G764" s="482">
        <v>67</v>
      </c>
      <c r="H764" s="941"/>
      <c r="I764" s="67" t="str">
        <f>IF(G764*H764=0,"",G764*H764)</f>
        <v/>
      </c>
    </row>
    <row r="765" spans="1:10" x14ac:dyDescent="0.35">
      <c r="A765" s="483"/>
      <c r="B765" s="483"/>
      <c r="C765" s="484"/>
      <c r="D765" s="484"/>
      <c r="E765" s="553"/>
      <c r="F765" s="481"/>
      <c r="G765" s="482"/>
      <c r="H765" s="63"/>
      <c r="I765" s="65"/>
    </row>
    <row r="766" spans="1:10" x14ac:dyDescent="0.35">
      <c r="A766" s="483"/>
      <c r="B766" s="483" t="s">
        <v>2737</v>
      </c>
      <c r="C766" s="484"/>
      <c r="D766" s="484"/>
      <c r="E766" s="553" t="s">
        <v>3033</v>
      </c>
      <c r="F766" s="481" t="s">
        <v>1764</v>
      </c>
      <c r="G766" s="482">
        <v>2135</v>
      </c>
      <c r="H766" s="941"/>
      <c r="I766" s="67" t="str">
        <f>IF(G766*H766=0,"",G766*H766)</f>
        <v/>
      </c>
    </row>
    <row r="767" spans="1:10" x14ac:dyDescent="0.35">
      <c r="A767" s="483"/>
      <c r="B767" s="483"/>
      <c r="C767" s="484"/>
      <c r="D767" s="484"/>
      <c r="E767" s="553"/>
      <c r="F767" s="481"/>
      <c r="G767" s="482"/>
      <c r="H767" s="63"/>
      <c r="I767" s="65"/>
    </row>
    <row r="768" spans="1:10" x14ac:dyDescent="0.35">
      <c r="A768" s="483"/>
      <c r="B768" s="483" t="s">
        <v>2739</v>
      </c>
      <c r="C768" s="484"/>
      <c r="D768" s="484"/>
      <c r="E768" s="553" t="s">
        <v>3034</v>
      </c>
      <c r="F768" s="481" t="s">
        <v>1764</v>
      </c>
      <c r="G768" s="482">
        <v>403</v>
      </c>
      <c r="H768" s="941"/>
      <c r="I768" s="67" t="str">
        <f>IF(G768*H768=0,"",G768*H768)</f>
        <v/>
      </c>
    </row>
    <row r="769" spans="1:9" x14ac:dyDescent="0.35">
      <c r="A769" s="483"/>
      <c r="B769" s="483"/>
      <c r="C769" s="484"/>
      <c r="D769" s="484"/>
      <c r="E769" s="553"/>
      <c r="F769" s="481"/>
      <c r="G769" s="482"/>
      <c r="H769" s="63"/>
      <c r="I769" s="65"/>
    </row>
    <row r="770" spans="1:9" x14ac:dyDescent="0.35">
      <c r="A770" s="483"/>
      <c r="B770" s="483" t="s">
        <v>2741</v>
      </c>
      <c r="C770" s="484"/>
      <c r="D770" s="484"/>
      <c r="E770" s="553" t="s">
        <v>3035</v>
      </c>
      <c r="F770" s="481" t="s">
        <v>1764</v>
      </c>
      <c r="G770" s="482">
        <v>576</v>
      </c>
      <c r="H770" s="941"/>
      <c r="I770" s="67" t="str">
        <f>IF(G770*H770=0,"",G770*H770)</f>
        <v/>
      </c>
    </row>
    <row r="771" spans="1:9" x14ac:dyDescent="0.35">
      <c r="A771" s="483"/>
      <c r="B771" s="483"/>
      <c r="C771" s="484"/>
      <c r="D771" s="484"/>
      <c r="E771" s="553"/>
      <c r="F771" s="481"/>
      <c r="G771" s="482"/>
      <c r="H771" s="63"/>
      <c r="I771" s="65"/>
    </row>
    <row r="772" spans="1:9" x14ac:dyDescent="0.35">
      <c r="A772" s="483"/>
      <c r="B772" s="483" t="s">
        <v>2743</v>
      </c>
      <c r="C772" s="484"/>
      <c r="D772" s="484"/>
      <c r="E772" s="553" t="s">
        <v>3036</v>
      </c>
      <c r="F772" s="481" t="s">
        <v>1764</v>
      </c>
      <c r="G772" s="482">
        <v>369</v>
      </c>
      <c r="H772" s="941"/>
      <c r="I772" s="67" t="str">
        <f>IF(G772*H772=0,"",G772*H772)</f>
        <v/>
      </c>
    </row>
    <row r="773" spans="1:9" x14ac:dyDescent="0.35">
      <c r="A773" s="483"/>
      <c r="B773" s="483"/>
      <c r="C773" s="484"/>
      <c r="D773" s="484"/>
      <c r="E773" s="553"/>
      <c r="F773" s="481"/>
      <c r="G773" s="482"/>
      <c r="H773" s="63"/>
      <c r="I773" s="65"/>
    </row>
    <row r="774" spans="1:9" x14ac:dyDescent="0.35">
      <c r="A774" s="483"/>
      <c r="B774" s="483" t="s">
        <v>3037</v>
      </c>
      <c r="C774" s="484"/>
      <c r="D774" s="484"/>
      <c r="E774" s="553" t="s">
        <v>3038</v>
      </c>
      <c r="F774" s="481" t="s">
        <v>1764</v>
      </c>
      <c r="G774" s="482">
        <v>1853</v>
      </c>
      <c r="H774" s="941"/>
      <c r="I774" s="67" t="str">
        <f>IF(G774*H774=0,"",G774*H774)</f>
        <v/>
      </c>
    </row>
    <row r="775" spans="1:9" x14ac:dyDescent="0.35">
      <c r="A775" s="483"/>
      <c r="B775" s="483"/>
      <c r="C775" s="484"/>
      <c r="D775" s="484"/>
      <c r="E775" s="553"/>
      <c r="F775" s="481"/>
      <c r="G775" s="482"/>
      <c r="H775" s="63"/>
      <c r="I775" s="65"/>
    </row>
    <row r="776" spans="1:9" x14ac:dyDescent="0.35">
      <c r="A776" s="483"/>
      <c r="B776" s="483" t="s">
        <v>3039</v>
      </c>
      <c r="C776" s="553"/>
      <c r="D776" s="553"/>
      <c r="E776" s="553" t="s">
        <v>3040</v>
      </c>
      <c r="F776" s="481" t="s">
        <v>1764</v>
      </c>
      <c r="G776" s="482">
        <v>5327</v>
      </c>
      <c r="H776" s="941"/>
      <c r="I776" s="67" t="str">
        <f>IF(G776*H776=0,"",G776*H776)</f>
        <v/>
      </c>
    </row>
    <row r="777" spans="1:9" x14ac:dyDescent="0.35">
      <c r="A777" s="483"/>
      <c r="B777" s="483"/>
      <c r="C777" s="484"/>
      <c r="D777" s="484"/>
      <c r="E777" s="553"/>
      <c r="F777" s="481"/>
      <c r="G777" s="482"/>
      <c r="H777" s="63"/>
      <c r="I777" s="67"/>
    </row>
    <row r="778" spans="1:9" x14ac:dyDescent="0.35">
      <c r="A778" s="483"/>
      <c r="B778" s="483"/>
      <c r="C778" s="484"/>
      <c r="D778" s="484"/>
      <c r="E778" s="553"/>
      <c r="F778" s="481"/>
      <c r="G778" s="482"/>
      <c r="H778" s="63"/>
      <c r="I778" s="67"/>
    </row>
    <row r="779" spans="1:9" x14ac:dyDescent="0.35">
      <c r="A779" s="483"/>
      <c r="B779" s="483"/>
      <c r="C779" s="484"/>
      <c r="D779" s="484"/>
      <c r="E779" s="553"/>
      <c r="F779" s="481"/>
      <c r="G779" s="482"/>
      <c r="H779" s="63"/>
      <c r="I779" s="67"/>
    </row>
    <row r="780" spans="1:9" x14ac:dyDescent="0.35">
      <c r="A780" s="483"/>
      <c r="B780" s="483"/>
      <c r="C780" s="484"/>
      <c r="D780" s="484"/>
      <c r="E780" s="553"/>
      <c r="F780" s="481"/>
      <c r="G780" s="482"/>
      <c r="H780" s="63"/>
      <c r="I780" s="67"/>
    </row>
    <row r="781" spans="1:9" x14ac:dyDescent="0.35">
      <c r="A781" s="483"/>
      <c r="B781" s="483"/>
      <c r="C781" s="484"/>
      <c r="D781" s="484"/>
      <c r="E781" s="553"/>
      <c r="F781" s="481"/>
      <c r="G781" s="482"/>
      <c r="H781" s="63"/>
      <c r="I781" s="67"/>
    </row>
    <row r="782" spans="1:9" x14ac:dyDescent="0.35">
      <c r="A782" s="483"/>
      <c r="B782" s="483"/>
      <c r="C782" s="484"/>
      <c r="D782" s="484"/>
      <c r="E782" s="553"/>
      <c r="F782" s="481"/>
      <c r="G782" s="482"/>
      <c r="H782" s="63"/>
      <c r="I782" s="67"/>
    </row>
    <row r="783" spans="1:9" x14ac:dyDescent="0.35">
      <c r="A783" s="483"/>
      <c r="B783" s="483"/>
      <c r="C783" s="484"/>
      <c r="D783" s="484"/>
      <c r="E783" s="553"/>
      <c r="F783" s="481"/>
      <c r="G783" s="482"/>
      <c r="H783" s="63"/>
      <c r="I783" s="67"/>
    </row>
    <row r="784" spans="1:9" x14ac:dyDescent="0.35">
      <c r="A784" s="483"/>
      <c r="B784" s="483"/>
      <c r="C784" s="484"/>
      <c r="D784" s="484"/>
      <c r="E784" s="553"/>
      <c r="F784" s="481"/>
      <c r="G784" s="482"/>
      <c r="H784" s="63"/>
      <c r="I784" s="67"/>
    </row>
    <row r="785" spans="1:10" x14ac:dyDescent="0.35">
      <c r="A785" s="483"/>
      <c r="B785" s="483"/>
      <c r="C785" s="484"/>
      <c r="D785" s="484"/>
      <c r="E785" s="553"/>
      <c r="F785" s="481"/>
      <c r="G785" s="482"/>
      <c r="H785" s="63"/>
      <c r="I785" s="67"/>
    </row>
    <row r="786" spans="1:10" x14ac:dyDescent="0.35">
      <c r="A786" s="483"/>
      <c r="B786" s="483"/>
      <c r="C786" s="484"/>
      <c r="D786" s="484"/>
      <c r="E786" s="553"/>
      <c r="F786" s="481"/>
      <c r="G786" s="482"/>
      <c r="H786" s="63"/>
      <c r="I786" s="67"/>
    </row>
    <row r="787" spans="1:10" x14ac:dyDescent="0.35">
      <c r="A787" s="483"/>
      <c r="B787" s="483"/>
      <c r="C787" s="484"/>
      <c r="D787" s="484"/>
      <c r="E787" s="555"/>
      <c r="F787" s="481"/>
      <c r="G787" s="482"/>
      <c r="H787" s="63"/>
      <c r="I787" s="65"/>
    </row>
    <row r="788" spans="1:10" x14ac:dyDescent="0.35">
      <c r="A788" s="494"/>
      <c r="B788" s="494"/>
      <c r="C788" s="495"/>
      <c r="D788" s="495"/>
      <c r="E788" s="563"/>
      <c r="F788" s="497"/>
      <c r="G788" s="498"/>
      <c r="H788" s="115"/>
      <c r="I788" s="122"/>
    </row>
    <row r="789" spans="1:10" x14ac:dyDescent="0.35">
      <c r="A789" s="588" t="s">
        <v>3041</v>
      </c>
      <c r="B789" s="589"/>
      <c r="C789" s="589"/>
      <c r="D789" s="589"/>
      <c r="E789" s="590"/>
      <c r="F789" s="591"/>
      <c r="G789" s="592"/>
      <c r="H789" s="593"/>
      <c r="I789" s="64">
        <f>SUM(I727:I788)</f>
        <v>0</v>
      </c>
    </row>
    <row r="790" spans="1:10" x14ac:dyDescent="0.35">
      <c r="A790" s="503" t="s">
        <v>2447</v>
      </c>
      <c r="B790" s="503"/>
      <c r="C790" s="504"/>
      <c r="D790" s="504"/>
      <c r="E790" s="505" t="s">
        <v>12</v>
      </c>
      <c r="F790" s="506" t="s">
        <v>13</v>
      </c>
      <c r="G790" s="507" t="s">
        <v>14</v>
      </c>
      <c r="H790" s="68" t="s">
        <v>15</v>
      </c>
      <c r="I790" s="68" t="s">
        <v>16</v>
      </c>
    </row>
    <row r="791" spans="1:10" x14ac:dyDescent="0.35">
      <c r="A791" s="588" t="s">
        <v>91</v>
      </c>
      <c r="B791" s="589"/>
      <c r="C791" s="589"/>
      <c r="D791" s="589"/>
      <c r="E791" s="590"/>
      <c r="F791" s="591"/>
      <c r="G791" s="592"/>
      <c r="H791" s="593"/>
      <c r="I791" s="64">
        <f>+I789</f>
        <v>0</v>
      </c>
    </row>
    <row r="792" spans="1:10" x14ac:dyDescent="0.35">
      <c r="A792" s="483"/>
      <c r="B792" s="483"/>
      <c r="C792" s="484"/>
      <c r="D792" s="484"/>
      <c r="E792" s="555"/>
      <c r="F792" s="481"/>
      <c r="G792" s="482"/>
      <c r="H792" s="63"/>
      <c r="I792" s="65"/>
    </row>
    <row r="793" spans="1:10" x14ac:dyDescent="0.35">
      <c r="A793" s="483" t="s">
        <v>3042</v>
      </c>
      <c r="B793" s="483"/>
      <c r="C793" s="484"/>
      <c r="D793" s="484"/>
      <c r="E793" s="556" t="s">
        <v>3043</v>
      </c>
      <c r="F793" s="482"/>
      <c r="G793" s="482"/>
      <c r="H793" s="63"/>
      <c r="I793" s="67"/>
    </row>
    <row r="794" spans="1:10" x14ac:dyDescent="0.35">
      <c r="A794" s="483"/>
      <c r="B794" s="483"/>
      <c r="C794" s="553"/>
      <c r="D794" s="553"/>
      <c r="E794" s="596"/>
      <c r="F794" s="482"/>
      <c r="G794" s="63"/>
      <c r="H794" s="67"/>
      <c r="I794" s="553"/>
      <c r="J794" s="594"/>
    </row>
    <row r="795" spans="1:10" ht="62.5" x14ac:dyDescent="0.35">
      <c r="A795" s="483"/>
      <c r="B795" s="483"/>
      <c r="C795" s="553" t="s">
        <v>41</v>
      </c>
      <c r="D795" s="553"/>
      <c r="E795" s="596" t="s">
        <v>3044</v>
      </c>
      <c r="F795" s="482" t="s">
        <v>57</v>
      </c>
      <c r="G795" s="482">
        <v>44</v>
      </c>
      <c r="H795" s="945"/>
      <c r="I795" s="67">
        <f t="shared" ref="I795:I799" si="2">G795*H795</f>
        <v>0</v>
      </c>
      <c r="J795" s="594"/>
    </row>
    <row r="796" spans="1:10" x14ac:dyDescent="0.35">
      <c r="A796" s="483"/>
      <c r="B796" s="483"/>
      <c r="C796" s="553"/>
      <c r="D796" s="553"/>
      <c r="E796" s="596"/>
      <c r="F796" s="482"/>
      <c r="G796" s="482"/>
      <c r="H796" s="67"/>
      <c r="I796" s="67"/>
      <c r="J796" s="594"/>
    </row>
    <row r="797" spans="1:10" ht="62.5" x14ac:dyDescent="0.35">
      <c r="A797" s="483"/>
      <c r="B797" s="483"/>
      <c r="C797" s="553" t="s">
        <v>44</v>
      </c>
      <c r="D797" s="553"/>
      <c r="E797" s="596" t="s">
        <v>3045</v>
      </c>
      <c r="F797" s="482" t="s">
        <v>57</v>
      </c>
      <c r="G797" s="482">
        <v>88</v>
      </c>
      <c r="H797" s="945"/>
      <c r="I797" s="67">
        <f t="shared" ref="I797" si="3">G797*H797</f>
        <v>0</v>
      </c>
      <c r="J797" s="594"/>
    </row>
    <row r="798" spans="1:10" x14ac:dyDescent="0.35">
      <c r="A798" s="483"/>
      <c r="B798" s="483"/>
      <c r="C798" s="553"/>
      <c r="D798" s="553"/>
      <c r="E798" s="596"/>
      <c r="F798" s="482"/>
      <c r="G798" s="482"/>
      <c r="H798" s="67"/>
      <c r="I798" s="67"/>
      <c r="J798" s="594"/>
    </row>
    <row r="799" spans="1:10" ht="50" x14ac:dyDescent="0.35">
      <c r="A799" s="483"/>
      <c r="B799" s="483"/>
      <c r="C799" s="553" t="s">
        <v>339</v>
      </c>
      <c r="D799" s="553"/>
      <c r="E799" s="596" t="s">
        <v>3046</v>
      </c>
      <c r="F799" s="482" t="s">
        <v>57</v>
      </c>
      <c r="G799" s="482">
        <v>2160</v>
      </c>
      <c r="H799" s="945"/>
      <c r="I799" s="67">
        <f t="shared" si="2"/>
        <v>0</v>
      </c>
      <c r="J799" s="594"/>
    </row>
    <row r="800" spans="1:10" x14ac:dyDescent="0.35">
      <c r="A800" s="483"/>
      <c r="B800" s="483"/>
      <c r="C800" s="553"/>
      <c r="D800" s="553"/>
      <c r="E800" s="596"/>
      <c r="F800" s="482"/>
      <c r="G800" s="482"/>
      <c r="H800" s="67"/>
      <c r="I800" s="67"/>
      <c r="J800" s="594"/>
    </row>
    <row r="801" spans="1:10" ht="26" x14ac:dyDescent="0.35">
      <c r="A801" s="483" t="s">
        <v>3047</v>
      </c>
      <c r="B801" s="483"/>
      <c r="C801" s="553"/>
      <c r="D801" s="553"/>
      <c r="E801" s="625" t="s">
        <v>3048</v>
      </c>
      <c r="F801" s="482"/>
      <c r="G801" s="482"/>
      <c r="H801" s="67"/>
      <c r="I801" s="67"/>
      <c r="J801" s="594"/>
    </row>
    <row r="802" spans="1:10" x14ac:dyDescent="0.35">
      <c r="A802" s="483"/>
      <c r="B802" s="483"/>
      <c r="C802" s="553"/>
      <c r="D802" s="553"/>
      <c r="E802" s="596"/>
      <c r="F802" s="482"/>
      <c r="G802" s="482"/>
      <c r="H802" s="67"/>
      <c r="I802" s="67"/>
      <c r="J802" s="594"/>
    </row>
    <row r="803" spans="1:10" ht="25" x14ac:dyDescent="0.35">
      <c r="A803" s="483"/>
      <c r="B803" s="483"/>
      <c r="C803" s="553" t="s">
        <v>41</v>
      </c>
      <c r="D803" s="553"/>
      <c r="E803" s="596" t="s">
        <v>3049</v>
      </c>
      <c r="F803" s="482" t="s">
        <v>57</v>
      </c>
      <c r="G803" s="482">
        <v>44</v>
      </c>
      <c r="H803" s="945"/>
      <c r="I803" s="67">
        <f t="shared" ref="I803:I807" si="4">G803*H803</f>
        <v>0</v>
      </c>
      <c r="J803" s="594"/>
    </row>
    <row r="804" spans="1:10" x14ac:dyDescent="0.35">
      <c r="A804" s="483"/>
      <c r="B804" s="483"/>
      <c r="C804" s="553"/>
      <c r="D804" s="553"/>
      <c r="E804" s="596"/>
      <c r="F804" s="482"/>
      <c r="G804" s="482"/>
      <c r="H804" s="67"/>
      <c r="I804" s="67"/>
      <c r="J804" s="594"/>
    </row>
    <row r="805" spans="1:10" ht="25" x14ac:dyDescent="0.35">
      <c r="A805" s="483"/>
      <c r="B805" s="483"/>
      <c r="C805" s="553" t="s">
        <v>44</v>
      </c>
      <c r="D805" s="553"/>
      <c r="E805" s="596" t="s">
        <v>3050</v>
      </c>
      <c r="F805" s="482" t="s">
        <v>57</v>
      </c>
      <c r="G805" s="482">
        <v>88</v>
      </c>
      <c r="H805" s="945"/>
      <c r="I805" s="67">
        <f t="shared" ref="I805" si="5">G805*H805</f>
        <v>0</v>
      </c>
      <c r="J805" s="594"/>
    </row>
    <row r="806" spans="1:10" x14ac:dyDescent="0.35">
      <c r="A806" s="483"/>
      <c r="B806" s="483"/>
      <c r="C806" s="553"/>
      <c r="D806" s="553"/>
      <c r="E806" s="596"/>
      <c r="F806" s="482"/>
      <c r="G806" s="482"/>
      <c r="H806" s="67"/>
      <c r="I806" s="67"/>
      <c r="J806" s="594"/>
    </row>
    <row r="807" spans="1:10" x14ac:dyDescent="0.35">
      <c r="A807" s="483"/>
      <c r="B807" s="483"/>
      <c r="C807" s="553" t="s">
        <v>339</v>
      </c>
      <c r="D807" s="553"/>
      <c r="E807" s="596" t="s">
        <v>3051</v>
      </c>
      <c r="F807" s="482" t="s">
        <v>57</v>
      </c>
      <c r="G807" s="482">
        <v>2160</v>
      </c>
      <c r="H807" s="945"/>
      <c r="I807" s="67">
        <f t="shared" si="4"/>
        <v>0</v>
      </c>
      <c r="J807" s="594"/>
    </row>
    <row r="808" spans="1:10" x14ac:dyDescent="0.35">
      <c r="A808" s="483"/>
      <c r="B808" s="483"/>
      <c r="C808" s="553"/>
      <c r="D808" s="553"/>
      <c r="E808" s="596"/>
      <c r="F808" s="482"/>
      <c r="G808" s="482"/>
      <c r="H808" s="67"/>
      <c r="I808" s="67"/>
      <c r="J808" s="594"/>
    </row>
    <row r="809" spans="1:10" ht="39" x14ac:dyDescent="0.35">
      <c r="A809" s="483" t="s">
        <v>2745</v>
      </c>
      <c r="B809" s="483"/>
      <c r="C809" s="553"/>
      <c r="D809" s="553"/>
      <c r="E809" s="625" t="s">
        <v>2937</v>
      </c>
      <c r="F809" s="482"/>
      <c r="G809" s="482"/>
      <c r="H809" s="67"/>
      <c r="I809" s="67"/>
    </row>
    <row r="810" spans="1:10" x14ac:dyDescent="0.35">
      <c r="A810" s="483"/>
      <c r="B810" s="483"/>
      <c r="C810" s="553"/>
      <c r="D810" s="553"/>
      <c r="E810" s="596"/>
      <c r="F810" s="482"/>
      <c r="G810" s="482"/>
      <c r="H810" s="67"/>
      <c r="I810" s="67"/>
    </row>
    <row r="811" spans="1:10" ht="37.5" x14ac:dyDescent="0.35">
      <c r="A811" s="483"/>
      <c r="B811" s="483" t="s">
        <v>2747</v>
      </c>
      <c r="C811" s="553"/>
      <c r="D811" s="553"/>
      <c r="E811" s="596" t="s">
        <v>3052</v>
      </c>
      <c r="F811" s="482" t="s">
        <v>660</v>
      </c>
      <c r="G811" s="482">
        <v>2019</v>
      </c>
      <c r="H811" s="945"/>
      <c r="I811" s="67">
        <f>G811*H811</f>
        <v>0</v>
      </c>
      <c r="J811" s="594"/>
    </row>
    <row r="812" spans="1:10" x14ac:dyDescent="0.35">
      <c r="A812" s="483"/>
      <c r="B812" s="483"/>
      <c r="C812" s="553"/>
      <c r="D812" s="553"/>
      <c r="E812" s="596"/>
      <c r="F812" s="482"/>
      <c r="G812" s="482"/>
      <c r="H812" s="67"/>
      <c r="I812" s="67"/>
    </row>
    <row r="813" spans="1:10" ht="26" x14ac:dyDescent="0.35">
      <c r="A813" s="483" t="s">
        <v>3053</v>
      </c>
      <c r="B813" s="483"/>
      <c r="C813" s="553"/>
      <c r="D813" s="553"/>
      <c r="E813" s="625" t="s">
        <v>3054</v>
      </c>
      <c r="F813" s="482"/>
      <c r="G813" s="482"/>
      <c r="H813" s="67"/>
      <c r="I813" s="67"/>
    </row>
    <row r="814" spans="1:10" x14ac:dyDescent="0.35">
      <c r="A814" s="483"/>
      <c r="B814" s="483"/>
      <c r="C814" s="553"/>
      <c r="D814" s="553"/>
      <c r="E814" s="596"/>
      <c r="F814" s="482"/>
      <c r="G814" s="482"/>
      <c r="H814" s="67"/>
      <c r="I814" s="67"/>
    </row>
    <row r="815" spans="1:10" ht="37.5" x14ac:dyDescent="0.35">
      <c r="A815" s="483"/>
      <c r="B815" s="483" t="s">
        <v>2748</v>
      </c>
      <c r="C815" s="553"/>
      <c r="D815" s="553"/>
      <c r="E815" s="596" t="s">
        <v>3055</v>
      </c>
      <c r="F815" s="482" t="s">
        <v>660</v>
      </c>
      <c r="G815" s="482">
        <v>45</v>
      </c>
      <c r="H815" s="945"/>
      <c r="I815" s="67">
        <f>G815*H815</f>
        <v>0</v>
      </c>
      <c r="J815" s="594"/>
    </row>
    <row r="816" spans="1:10" x14ac:dyDescent="0.35">
      <c r="A816" s="483"/>
      <c r="B816" s="483"/>
      <c r="C816" s="553"/>
      <c r="D816" s="553"/>
      <c r="E816" s="596"/>
      <c r="F816" s="482"/>
      <c r="G816" s="482"/>
      <c r="H816" s="67"/>
      <c r="I816" s="67"/>
    </row>
    <row r="817" spans="1:9" ht="25" x14ac:dyDescent="0.35">
      <c r="A817" s="483" t="s">
        <v>2939</v>
      </c>
      <c r="B817" s="483"/>
      <c r="C817" s="553"/>
      <c r="D817" s="553"/>
      <c r="E817" s="625" t="s">
        <v>2940</v>
      </c>
      <c r="F817" s="482"/>
      <c r="G817" s="482"/>
      <c r="H817" s="67"/>
      <c r="I817" s="67"/>
    </row>
    <row r="818" spans="1:9" x14ac:dyDescent="0.35">
      <c r="A818" s="483"/>
      <c r="B818" s="483"/>
      <c r="C818" s="553"/>
      <c r="D818" s="553"/>
      <c r="E818" s="596"/>
      <c r="F818" s="482"/>
      <c r="G818" s="482"/>
      <c r="H818" s="67"/>
      <c r="I818" s="67"/>
    </row>
    <row r="819" spans="1:9" ht="25" x14ac:dyDescent="0.35">
      <c r="A819" s="483"/>
      <c r="B819" s="483" t="s">
        <v>2941</v>
      </c>
      <c r="C819" s="553"/>
      <c r="D819" s="553"/>
      <c r="E819" s="596" t="s">
        <v>3056</v>
      </c>
      <c r="F819" s="482" t="s">
        <v>57</v>
      </c>
      <c r="G819" s="482">
        <v>560</v>
      </c>
      <c r="H819" s="945"/>
      <c r="I819" s="67">
        <f t="shared" ref="I819" si="6">G819*H819</f>
        <v>0</v>
      </c>
    </row>
    <row r="820" spans="1:9" x14ac:dyDescent="0.35">
      <c r="A820" s="483"/>
      <c r="B820" s="483"/>
      <c r="C820" s="553"/>
      <c r="D820" s="553"/>
      <c r="E820" s="596"/>
      <c r="F820" s="482"/>
      <c r="G820" s="482"/>
      <c r="H820" s="67"/>
      <c r="I820" s="67"/>
    </row>
    <row r="821" spans="1:9" ht="25" x14ac:dyDescent="0.35">
      <c r="A821" s="483"/>
      <c r="B821" s="483" t="s">
        <v>3057</v>
      </c>
      <c r="C821" s="553"/>
      <c r="D821" s="553"/>
      <c r="E821" s="596" t="s">
        <v>3058</v>
      </c>
      <c r="F821" s="482" t="s">
        <v>57</v>
      </c>
      <c r="G821" s="482">
        <v>52</v>
      </c>
      <c r="H821" s="945"/>
      <c r="I821" s="67">
        <f t="shared" ref="I821" si="7">G821*H821</f>
        <v>0</v>
      </c>
    </row>
    <row r="822" spans="1:9" x14ac:dyDescent="0.35">
      <c r="A822" s="483"/>
      <c r="B822" s="483"/>
      <c r="C822" s="484"/>
      <c r="D822" s="484"/>
      <c r="E822" s="555"/>
      <c r="F822" s="481"/>
      <c r="G822" s="482"/>
      <c r="H822" s="63"/>
      <c r="I822" s="65"/>
    </row>
    <row r="823" spans="1:9" ht="37.5" x14ac:dyDescent="0.35">
      <c r="A823" s="483"/>
      <c r="B823" s="483" t="s">
        <v>3059</v>
      </c>
      <c r="C823" s="484"/>
      <c r="D823" s="484"/>
      <c r="E823" s="596" t="s">
        <v>3060</v>
      </c>
      <c r="F823" s="482" t="s">
        <v>57</v>
      </c>
      <c r="G823" s="482">
        <v>780</v>
      </c>
      <c r="H823" s="945"/>
      <c r="I823" s="67">
        <f t="shared" ref="I823" si="8">G823*H823</f>
        <v>0</v>
      </c>
    </row>
    <row r="824" spans="1:9" x14ac:dyDescent="0.35">
      <c r="A824" s="483"/>
      <c r="B824" s="483"/>
      <c r="C824" s="484"/>
      <c r="D824" s="484"/>
      <c r="E824" s="555"/>
      <c r="F824" s="481"/>
      <c r="G824" s="482"/>
      <c r="H824" s="63"/>
      <c r="I824" s="65"/>
    </row>
    <row r="825" spans="1:9" ht="37.5" x14ac:dyDescent="0.35">
      <c r="A825" s="483"/>
      <c r="B825" s="483" t="s">
        <v>3061</v>
      </c>
      <c r="C825" s="484"/>
      <c r="D825" s="484"/>
      <c r="E825" s="596" t="s">
        <v>3062</v>
      </c>
      <c r="F825" s="482" t="s">
        <v>57</v>
      </c>
      <c r="G825" s="482">
        <v>504</v>
      </c>
      <c r="H825" s="945"/>
      <c r="I825" s="67">
        <f t="shared" ref="I825" si="9">G825*H825</f>
        <v>0</v>
      </c>
    </row>
    <row r="826" spans="1:9" x14ac:dyDescent="0.35">
      <c r="A826" s="483"/>
      <c r="B826" s="483"/>
      <c r="C826" s="484"/>
      <c r="D826" s="484"/>
      <c r="E826" s="555"/>
      <c r="F826" s="481"/>
      <c r="G826" s="482"/>
      <c r="H826" s="63"/>
      <c r="I826" s="65"/>
    </row>
    <row r="827" spans="1:9" x14ac:dyDescent="0.35">
      <c r="A827" s="483"/>
      <c r="B827" s="483"/>
      <c r="C827" s="484"/>
      <c r="D827" s="484"/>
      <c r="E827" s="555"/>
      <c r="F827" s="481"/>
      <c r="G827" s="482"/>
      <c r="H827" s="63"/>
      <c r="I827" s="65"/>
    </row>
    <row r="828" spans="1:9" x14ac:dyDescent="0.35">
      <c r="A828" s="483"/>
      <c r="B828" s="483"/>
      <c r="C828" s="484"/>
      <c r="D828" s="484"/>
      <c r="E828" s="555"/>
      <c r="F828" s="481"/>
      <c r="G828" s="482"/>
      <c r="H828" s="63"/>
      <c r="I828" s="65"/>
    </row>
    <row r="829" spans="1:9" x14ac:dyDescent="0.35">
      <c r="A829" s="483"/>
      <c r="B829" s="483"/>
      <c r="C829" s="484"/>
      <c r="D829" s="484"/>
      <c r="E829" s="555"/>
      <c r="F829" s="481"/>
      <c r="G829" s="482"/>
      <c r="H829" s="63"/>
      <c r="I829" s="65"/>
    </row>
    <row r="830" spans="1:9" x14ac:dyDescent="0.35">
      <c r="A830" s="483"/>
      <c r="B830" s="483"/>
      <c r="C830" s="484"/>
      <c r="D830" s="484"/>
      <c r="E830" s="555"/>
      <c r="F830" s="481"/>
      <c r="G830" s="482"/>
      <c r="H830" s="63"/>
      <c r="I830" s="65"/>
    </row>
    <row r="831" spans="1:9" x14ac:dyDescent="0.35">
      <c r="A831" s="483"/>
      <c r="B831" s="483"/>
      <c r="C831" s="484"/>
      <c r="D831" s="484"/>
      <c r="E831" s="555"/>
      <c r="F831" s="481"/>
      <c r="G831" s="482"/>
      <c r="H831" s="63"/>
      <c r="I831" s="65"/>
    </row>
    <row r="832" spans="1:9" x14ac:dyDescent="0.35">
      <c r="A832" s="483"/>
      <c r="B832" s="483"/>
      <c r="C832" s="484"/>
      <c r="D832" s="484"/>
      <c r="E832" s="555"/>
      <c r="F832" s="481"/>
      <c r="G832" s="482"/>
      <c r="H832" s="63"/>
      <c r="I832" s="65"/>
    </row>
    <row r="833" spans="1:9" x14ac:dyDescent="0.35">
      <c r="A833" s="483"/>
      <c r="B833" s="483"/>
      <c r="C833" s="484"/>
      <c r="D833" s="484"/>
      <c r="E833" s="555"/>
      <c r="F833" s="481"/>
      <c r="G833" s="482"/>
      <c r="H833" s="63"/>
      <c r="I833" s="65"/>
    </row>
    <row r="834" spans="1:9" x14ac:dyDescent="0.35">
      <c r="A834" s="483"/>
      <c r="B834" s="483"/>
      <c r="C834" s="484"/>
      <c r="D834" s="484"/>
      <c r="E834" s="555"/>
      <c r="F834" s="481"/>
      <c r="G834" s="482"/>
      <c r="H834" s="63"/>
      <c r="I834" s="65"/>
    </row>
    <row r="835" spans="1:9" x14ac:dyDescent="0.35">
      <c r="A835" s="483"/>
      <c r="B835" s="483"/>
      <c r="C835" s="484"/>
      <c r="D835" s="484"/>
      <c r="E835" s="555"/>
      <c r="F835" s="481"/>
      <c r="G835" s="482"/>
      <c r="H835" s="63"/>
      <c r="I835" s="65"/>
    </row>
    <row r="836" spans="1:9" x14ac:dyDescent="0.35">
      <c r="A836" s="483"/>
      <c r="B836" s="483"/>
      <c r="C836" s="484"/>
      <c r="D836" s="484"/>
      <c r="E836" s="555"/>
      <c r="F836" s="481"/>
      <c r="G836" s="482"/>
      <c r="H836" s="63"/>
      <c r="I836" s="65"/>
    </row>
    <row r="837" spans="1:9" x14ac:dyDescent="0.35">
      <c r="A837" s="588" t="s">
        <v>172</v>
      </c>
      <c r="B837" s="589"/>
      <c r="C837" s="589"/>
      <c r="D837" s="589"/>
      <c r="E837" s="590"/>
      <c r="F837" s="591"/>
      <c r="G837" s="592"/>
      <c r="H837" s="593"/>
      <c r="I837" s="64">
        <f>SUM(I791:I836)</f>
        <v>0</v>
      </c>
    </row>
    <row r="838" spans="1:9" x14ac:dyDescent="0.35">
      <c r="A838" s="503" t="s">
        <v>2447</v>
      </c>
      <c r="B838" s="503"/>
      <c r="C838" s="504"/>
      <c r="D838" s="504"/>
      <c r="E838" s="505" t="s">
        <v>12</v>
      </c>
      <c r="F838" s="506" t="s">
        <v>13</v>
      </c>
      <c r="G838" s="507" t="s">
        <v>14</v>
      </c>
      <c r="H838" s="68" t="s">
        <v>15</v>
      </c>
      <c r="I838" s="68" t="s">
        <v>16</v>
      </c>
    </row>
    <row r="839" spans="1:9" x14ac:dyDescent="0.35">
      <c r="A839" s="508"/>
      <c r="B839" s="508"/>
      <c r="C839" s="509"/>
      <c r="D839" s="509"/>
      <c r="E839" s="510"/>
      <c r="F839" s="511"/>
      <c r="G839" s="512"/>
      <c r="H839" s="116"/>
      <c r="I839" s="121"/>
    </row>
    <row r="840" spans="1:9" x14ac:dyDescent="0.35">
      <c r="A840" s="574" t="s">
        <v>2769</v>
      </c>
      <c r="B840" s="483"/>
      <c r="C840" s="484"/>
      <c r="D840" s="484"/>
      <c r="E840" s="403" t="s">
        <v>2770</v>
      </c>
      <c r="F840" s="481"/>
      <c r="G840" s="482"/>
      <c r="H840" s="63"/>
      <c r="I840" s="65"/>
    </row>
    <row r="841" spans="1:9" x14ac:dyDescent="0.35">
      <c r="A841" s="483"/>
      <c r="B841" s="483"/>
      <c r="C841" s="484"/>
      <c r="D841" s="484"/>
      <c r="E841" s="555"/>
      <c r="F841" s="481"/>
      <c r="G841" s="482"/>
      <c r="H841" s="63"/>
      <c r="I841" s="65"/>
    </row>
    <row r="842" spans="1:9" x14ac:dyDescent="0.35">
      <c r="A842" s="483" t="s">
        <v>3063</v>
      </c>
      <c r="B842" s="483"/>
      <c r="C842" s="484"/>
      <c r="D842" s="484"/>
      <c r="E842" s="556" t="s">
        <v>3064</v>
      </c>
      <c r="F842" s="554"/>
      <c r="G842" s="482"/>
      <c r="H842" s="482"/>
      <c r="I842" s="65"/>
    </row>
    <row r="843" spans="1:9" x14ac:dyDescent="0.35">
      <c r="A843" s="483"/>
      <c r="B843" s="483"/>
      <c r="C843" s="484"/>
      <c r="D843" s="484"/>
      <c r="E843" s="556"/>
      <c r="F843" s="554"/>
      <c r="G843" s="482"/>
      <c r="H843" s="482"/>
      <c r="I843" s="65"/>
    </row>
    <row r="844" spans="1:9" ht="37.5" x14ac:dyDescent="0.35">
      <c r="A844" s="483"/>
      <c r="B844" s="483" t="s">
        <v>3065</v>
      </c>
      <c r="C844" s="484" t="s">
        <v>41</v>
      </c>
      <c r="D844" s="484"/>
      <c r="E844" s="555" t="s">
        <v>3066</v>
      </c>
      <c r="F844" s="482" t="s">
        <v>57</v>
      </c>
      <c r="G844" s="482">
        <v>88</v>
      </c>
      <c r="H844" s="949"/>
      <c r="I844" s="67" t="str">
        <f>IF(G844*H844=0,"",G844*H844)</f>
        <v/>
      </c>
    </row>
    <row r="845" spans="1:9" x14ac:dyDescent="0.35">
      <c r="A845" s="483"/>
      <c r="B845" s="483"/>
      <c r="C845" s="484"/>
      <c r="D845" s="484"/>
      <c r="E845" s="555"/>
      <c r="F845" s="482"/>
      <c r="G845" s="482"/>
      <c r="H845" s="482"/>
      <c r="I845" s="67"/>
    </row>
    <row r="846" spans="1:9" ht="37.5" x14ac:dyDescent="0.35">
      <c r="A846" s="483"/>
      <c r="B846" s="483"/>
      <c r="C846" s="484" t="s">
        <v>44</v>
      </c>
      <c r="D846" s="484"/>
      <c r="E846" s="555" t="s">
        <v>3067</v>
      </c>
      <c r="F846" s="482" t="s">
        <v>57</v>
      </c>
      <c r="G846" s="482">
        <v>176</v>
      </c>
      <c r="H846" s="949"/>
      <c r="I846" s="67" t="str">
        <f>IF(G846*H846=0,"",G846*H846)</f>
        <v/>
      </c>
    </row>
    <row r="847" spans="1:9" x14ac:dyDescent="0.35">
      <c r="A847" s="483"/>
      <c r="B847" s="483"/>
      <c r="C847" s="484"/>
      <c r="D847" s="484"/>
      <c r="E847" s="555"/>
      <c r="F847" s="482"/>
      <c r="G847" s="482"/>
      <c r="H847" s="482"/>
      <c r="I847" s="67"/>
    </row>
    <row r="848" spans="1:9" ht="50" x14ac:dyDescent="0.35">
      <c r="A848" s="483"/>
      <c r="B848" s="483" t="s">
        <v>3068</v>
      </c>
      <c r="C848" s="484"/>
      <c r="D848" s="484"/>
      <c r="E848" s="555" t="s">
        <v>3069</v>
      </c>
      <c r="F848" s="482" t="s">
        <v>2512</v>
      </c>
      <c r="G848" s="482" t="s">
        <v>2472</v>
      </c>
      <c r="H848" s="63" t="s">
        <v>2473</v>
      </c>
      <c r="I848" s="866"/>
    </row>
    <row r="849" spans="1:10" x14ac:dyDescent="0.35">
      <c r="A849" s="483"/>
      <c r="B849" s="483"/>
      <c r="C849" s="484"/>
      <c r="D849" s="484"/>
      <c r="E849" s="555"/>
      <c r="F849" s="482"/>
      <c r="G849" s="482"/>
      <c r="H849" s="482"/>
      <c r="I849" s="65"/>
    </row>
    <row r="850" spans="1:10" ht="26" x14ac:dyDescent="0.35">
      <c r="A850" s="483" t="s">
        <v>2771</v>
      </c>
      <c r="B850" s="483"/>
      <c r="C850" s="483"/>
      <c r="D850" s="483"/>
      <c r="E850" s="485" t="s">
        <v>3070</v>
      </c>
      <c r="F850" s="482" t="s">
        <v>1764</v>
      </c>
      <c r="G850" s="482">
        <v>6</v>
      </c>
      <c r="H850" s="941"/>
      <c r="I850" s="65">
        <f>G850*H850</f>
        <v>0</v>
      </c>
      <c r="J850" s="594"/>
    </row>
    <row r="851" spans="1:10" x14ac:dyDescent="0.35">
      <c r="A851" s="483"/>
      <c r="B851" s="483"/>
      <c r="C851" s="483"/>
      <c r="D851" s="483"/>
      <c r="E851" s="485"/>
      <c r="F851" s="482"/>
      <c r="G851" s="482"/>
      <c r="H851" s="63"/>
      <c r="I851" s="65"/>
      <c r="J851" s="594"/>
    </row>
    <row r="852" spans="1:10" x14ac:dyDescent="0.35">
      <c r="A852" s="483" t="s">
        <v>3071</v>
      </c>
      <c r="B852" s="483"/>
      <c r="C852" s="483"/>
      <c r="D852" s="483"/>
      <c r="E852" s="485" t="s">
        <v>3072</v>
      </c>
      <c r="F852" s="482"/>
      <c r="G852" s="482"/>
      <c r="H852" s="63"/>
      <c r="I852" s="65"/>
      <c r="J852" s="594"/>
    </row>
    <row r="853" spans="1:10" x14ac:dyDescent="0.35">
      <c r="A853" s="483"/>
      <c r="B853" s="483"/>
      <c r="C853" s="483"/>
      <c r="D853" s="483"/>
      <c r="E853" s="485"/>
      <c r="F853" s="482"/>
      <c r="G853" s="482"/>
      <c r="H853" s="63"/>
      <c r="I853" s="65"/>
      <c r="J853" s="594"/>
    </row>
    <row r="854" spans="1:10" ht="37.5" x14ac:dyDescent="0.35">
      <c r="A854" s="483"/>
      <c r="B854" s="483" t="s">
        <v>3073</v>
      </c>
      <c r="C854" s="483"/>
      <c r="D854" s="483"/>
      <c r="E854" s="555" t="s">
        <v>3074</v>
      </c>
      <c r="F854" s="482" t="s">
        <v>57</v>
      </c>
      <c r="G854" s="482">
        <v>44</v>
      </c>
      <c r="H854" s="941"/>
      <c r="I854" s="65">
        <f>G854*H854</f>
        <v>0</v>
      </c>
      <c r="J854" s="594"/>
    </row>
    <row r="855" spans="1:10" x14ac:dyDescent="0.35">
      <c r="A855" s="483"/>
      <c r="B855" s="483"/>
      <c r="C855" s="484"/>
      <c r="D855" s="484"/>
      <c r="E855" s="555"/>
      <c r="F855" s="482"/>
      <c r="G855" s="482"/>
      <c r="H855" s="63"/>
      <c r="I855" s="67"/>
    </row>
    <row r="856" spans="1:10" x14ac:dyDescent="0.35">
      <c r="A856" s="483"/>
      <c r="B856" s="483"/>
      <c r="C856" s="484"/>
      <c r="D856" s="484"/>
      <c r="E856" s="555"/>
      <c r="F856" s="482"/>
      <c r="G856" s="482"/>
      <c r="H856" s="482"/>
      <c r="I856" s="65"/>
    </row>
    <row r="857" spans="1:10" x14ac:dyDescent="0.35">
      <c r="A857" s="483"/>
      <c r="B857" s="483"/>
      <c r="C857" s="484"/>
      <c r="D857" s="484"/>
      <c r="E857" s="555"/>
      <c r="F857" s="482"/>
      <c r="G857" s="482"/>
      <c r="H857" s="63"/>
      <c r="I857" s="67"/>
    </row>
    <row r="858" spans="1:10" x14ac:dyDescent="0.35">
      <c r="A858" s="483"/>
      <c r="B858" s="483"/>
      <c r="C858" s="484"/>
      <c r="D858" s="484"/>
      <c r="E858" s="555"/>
      <c r="F858" s="482"/>
      <c r="G858" s="482"/>
      <c r="H858" s="482"/>
      <c r="I858" s="65"/>
    </row>
    <row r="859" spans="1:10" x14ac:dyDescent="0.35">
      <c r="A859" s="483"/>
      <c r="B859" s="483"/>
      <c r="C859" s="484"/>
      <c r="D859" s="484"/>
      <c r="E859" s="556"/>
      <c r="F859" s="482"/>
      <c r="G859" s="482"/>
      <c r="H859" s="482"/>
      <c r="I859" s="65"/>
    </row>
    <row r="860" spans="1:10" x14ac:dyDescent="0.35">
      <c r="A860" s="483"/>
      <c r="B860" s="483"/>
      <c r="C860" s="484"/>
      <c r="D860" s="484"/>
      <c r="E860" s="556"/>
      <c r="F860" s="482"/>
      <c r="G860" s="482"/>
      <c r="H860" s="482"/>
      <c r="I860" s="65"/>
    </row>
    <row r="861" spans="1:10" x14ac:dyDescent="0.35">
      <c r="A861" s="483"/>
      <c r="B861" s="483"/>
      <c r="C861" s="484"/>
      <c r="D861" s="484"/>
      <c r="E861" s="555"/>
      <c r="F861" s="482"/>
      <c r="G861" s="482"/>
      <c r="H861" s="63"/>
      <c r="I861" s="67"/>
    </row>
    <row r="862" spans="1:10" x14ac:dyDescent="0.35">
      <c r="A862" s="483"/>
      <c r="B862" s="483"/>
      <c r="C862" s="484"/>
      <c r="D862" s="484"/>
      <c r="E862" s="555"/>
      <c r="F862" s="482"/>
      <c r="G862" s="482"/>
      <c r="H862" s="482"/>
      <c r="I862" s="65"/>
    </row>
    <row r="863" spans="1:10" x14ac:dyDescent="0.35">
      <c r="A863" s="483"/>
      <c r="B863" s="483"/>
      <c r="C863" s="484"/>
      <c r="D863" s="484"/>
      <c r="E863" s="555"/>
      <c r="F863" s="482"/>
      <c r="G863" s="482"/>
      <c r="H863" s="482"/>
      <c r="I863" s="65"/>
    </row>
    <row r="864" spans="1:10" x14ac:dyDescent="0.35">
      <c r="A864" s="483"/>
      <c r="B864" s="483"/>
      <c r="C864" s="484"/>
      <c r="D864" s="484"/>
      <c r="E864" s="555"/>
      <c r="F864" s="482"/>
      <c r="G864" s="482"/>
      <c r="H864" s="482"/>
      <c r="I864" s="65"/>
    </row>
    <row r="865" spans="1:9" x14ac:dyDescent="0.35">
      <c r="A865" s="483"/>
      <c r="B865" s="483"/>
      <c r="C865" s="484"/>
      <c r="D865" s="484"/>
      <c r="E865" s="555"/>
      <c r="F865" s="482"/>
      <c r="G865" s="482"/>
      <c r="H865" s="482"/>
      <c r="I865" s="65"/>
    </row>
    <row r="866" spans="1:9" x14ac:dyDescent="0.35">
      <c r="A866" s="483"/>
      <c r="B866" s="483"/>
      <c r="C866" s="484"/>
      <c r="D866" s="484"/>
      <c r="E866" s="555"/>
      <c r="F866" s="482"/>
      <c r="G866" s="482"/>
      <c r="H866" s="482"/>
      <c r="I866" s="65"/>
    </row>
    <row r="867" spans="1:9" x14ac:dyDescent="0.35">
      <c r="A867" s="483"/>
      <c r="B867" s="483"/>
      <c r="C867" s="484"/>
      <c r="D867" s="484"/>
      <c r="E867" s="555"/>
      <c r="F867" s="482"/>
      <c r="G867" s="482"/>
      <c r="H867" s="482"/>
      <c r="I867" s="65"/>
    </row>
    <row r="868" spans="1:9" x14ac:dyDescent="0.35">
      <c r="A868" s="483"/>
      <c r="B868" s="483"/>
      <c r="C868" s="484"/>
      <c r="D868" s="484"/>
      <c r="E868" s="555"/>
      <c r="F868" s="482"/>
      <c r="G868" s="482"/>
      <c r="H868" s="482"/>
      <c r="I868" s="65"/>
    </row>
    <row r="869" spans="1:9" x14ac:dyDescent="0.35">
      <c r="A869" s="483"/>
      <c r="B869" s="483"/>
      <c r="C869" s="484"/>
      <c r="D869" s="484"/>
      <c r="E869" s="555"/>
      <c r="F869" s="482"/>
      <c r="G869" s="482"/>
      <c r="H869" s="482"/>
      <c r="I869" s="65"/>
    </row>
    <row r="870" spans="1:9" x14ac:dyDescent="0.35">
      <c r="A870" s="483"/>
      <c r="B870" s="483"/>
      <c r="C870" s="484"/>
      <c r="D870" s="484"/>
      <c r="E870" s="555"/>
      <c r="F870" s="482"/>
      <c r="G870" s="482"/>
      <c r="H870" s="482"/>
      <c r="I870" s="65"/>
    </row>
    <row r="871" spans="1:9" x14ac:dyDescent="0.35">
      <c r="A871" s="483"/>
      <c r="B871" s="483"/>
      <c r="C871" s="484"/>
      <c r="D871" s="484"/>
      <c r="E871" s="555"/>
      <c r="F871" s="482"/>
      <c r="G871" s="482"/>
      <c r="H871" s="482"/>
      <c r="I871" s="65"/>
    </row>
    <row r="872" spans="1:9" x14ac:dyDescent="0.35">
      <c r="A872" s="483"/>
      <c r="B872" s="483"/>
      <c r="C872" s="484"/>
      <c r="D872" s="484"/>
      <c r="E872" s="555"/>
      <c r="F872" s="482"/>
      <c r="G872" s="482"/>
      <c r="H872" s="482"/>
      <c r="I872" s="65"/>
    </row>
    <row r="873" spans="1:9" x14ac:dyDescent="0.35">
      <c r="A873" s="483"/>
      <c r="B873" s="483"/>
      <c r="C873" s="484"/>
      <c r="D873" s="484"/>
      <c r="E873" s="555"/>
      <c r="F873" s="482"/>
      <c r="G873" s="482"/>
      <c r="H873" s="482"/>
      <c r="I873" s="65"/>
    </row>
    <row r="874" spans="1:9" x14ac:dyDescent="0.35">
      <c r="A874" s="483"/>
      <c r="B874" s="483"/>
      <c r="C874" s="484"/>
      <c r="D874" s="484"/>
      <c r="E874" s="555"/>
      <c r="F874" s="482"/>
      <c r="G874" s="482"/>
      <c r="H874" s="482"/>
      <c r="I874" s="65"/>
    </row>
    <row r="875" spans="1:9" x14ac:dyDescent="0.35">
      <c r="A875" s="483"/>
      <c r="B875" s="483"/>
      <c r="C875" s="484"/>
      <c r="D875" s="484"/>
      <c r="E875" s="555"/>
      <c r="F875" s="482"/>
      <c r="G875" s="482"/>
      <c r="H875" s="482"/>
      <c r="I875" s="65"/>
    </row>
    <row r="876" spans="1:9" x14ac:dyDescent="0.35">
      <c r="A876" s="483"/>
      <c r="B876" s="483"/>
      <c r="C876" s="484"/>
      <c r="D876" s="484"/>
      <c r="E876" s="555"/>
      <c r="F876" s="482"/>
      <c r="G876" s="482"/>
      <c r="H876" s="482"/>
      <c r="I876" s="65"/>
    </row>
    <row r="877" spans="1:9" x14ac:dyDescent="0.35">
      <c r="A877" s="483"/>
      <c r="B877" s="483"/>
      <c r="C877" s="484"/>
      <c r="D877" s="484"/>
      <c r="E877" s="555"/>
      <c r="F877" s="482"/>
      <c r="G877" s="482"/>
      <c r="H877" s="482"/>
      <c r="I877" s="65"/>
    </row>
    <row r="878" spans="1:9" x14ac:dyDescent="0.35">
      <c r="A878" s="483"/>
      <c r="B878" s="483"/>
      <c r="C878" s="484"/>
      <c r="D878" s="484"/>
      <c r="E878" s="555"/>
      <c r="F878" s="482"/>
      <c r="G878" s="482"/>
      <c r="H878" s="482"/>
      <c r="I878" s="65"/>
    </row>
    <row r="879" spans="1:9" x14ac:dyDescent="0.35">
      <c r="A879" s="483"/>
      <c r="B879" s="483"/>
      <c r="C879" s="484"/>
      <c r="D879" s="484"/>
      <c r="E879" s="555"/>
      <c r="F879" s="482"/>
      <c r="G879" s="482"/>
      <c r="H879" s="482"/>
      <c r="I879" s="65"/>
    </row>
    <row r="880" spans="1:9" x14ac:dyDescent="0.35">
      <c r="A880" s="483"/>
      <c r="B880" s="483"/>
      <c r="C880" s="484"/>
      <c r="D880" s="484"/>
      <c r="E880" s="555"/>
      <c r="F880" s="482"/>
      <c r="G880" s="482"/>
      <c r="H880" s="482"/>
      <c r="I880" s="65"/>
    </row>
    <row r="881" spans="1:9" x14ac:dyDescent="0.35">
      <c r="A881" s="483"/>
      <c r="B881" s="483"/>
      <c r="C881" s="484"/>
      <c r="D881" s="484"/>
      <c r="E881" s="555"/>
      <c r="F881" s="482"/>
      <c r="G881" s="482"/>
      <c r="H881" s="482"/>
      <c r="I881" s="65"/>
    </row>
    <row r="882" spans="1:9" x14ac:dyDescent="0.35">
      <c r="A882" s="483"/>
      <c r="B882" s="483"/>
      <c r="C882" s="484"/>
      <c r="D882" s="484"/>
      <c r="E882" s="555"/>
      <c r="F882" s="482"/>
      <c r="G882" s="482"/>
      <c r="H882" s="482"/>
      <c r="I882" s="65"/>
    </row>
    <row r="883" spans="1:9" x14ac:dyDescent="0.35">
      <c r="A883" s="483"/>
      <c r="B883" s="483"/>
      <c r="C883" s="484"/>
      <c r="D883" s="484"/>
      <c r="E883" s="555"/>
      <c r="F883" s="482"/>
      <c r="G883" s="482"/>
      <c r="H883" s="482"/>
      <c r="I883" s="65"/>
    </row>
    <row r="884" spans="1:9" x14ac:dyDescent="0.35">
      <c r="A884" s="483"/>
      <c r="B884" s="483"/>
      <c r="C884" s="484"/>
      <c r="D884" s="484"/>
      <c r="E884" s="555"/>
      <c r="F884" s="482"/>
      <c r="G884" s="482"/>
      <c r="H884" s="482"/>
      <c r="I884" s="65"/>
    </row>
    <row r="885" spans="1:9" x14ac:dyDescent="0.35">
      <c r="A885" s="483"/>
      <c r="B885" s="483"/>
      <c r="C885" s="484"/>
      <c r="D885" s="484"/>
      <c r="E885" s="555"/>
      <c r="F885" s="482"/>
      <c r="G885" s="482"/>
      <c r="H885" s="482"/>
      <c r="I885" s="65"/>
    </row>
    <row r="886" spans="1:9" x14ac:dyDescent="0.35">
      <c r="A886" s="483"/>
      <c r="B886" s="483"/>
      <c r="C886" s="484"/>
      <c r="D886" s="484"/>
      <c r="E886" s="555"/>
      <c r="F886" s="482"/>
      <c r="G886" s="482"/>
      <c r="H886" s="482"/>
      <c r="I886" s="65"/>
    </row>
    <row r="887" spans="1:9" x14ac:dyDescent="0.35">
      <c r="A887" s="483"/>
      <c r="B887" s="483"/>
      <c r="C887" s="484"/>
      <c r="D887" s="484"/>
      <c r="E887" s="555"/>
      <c r="F887" s="482"/>
      <c r="G887" s="482"/>
      <c r="H887" s="482"/>
      <c r="I887" s="65"/>
    </row>
    <row r="888" spans="1:9" x14ac:dyDescent="0.35">
      <c r="A888" s="483"/>
      <c r="B888" s="483"/>
      <c r="C888" s="484"/>
      <c r="D888" s="484"/>
      <c r="E888" s="555"/>
      <c r="F888" s="482"/>
      <c r="G888" s="482"/>
      <c r="H888" s="482"/>
      <c r="I888" s="65"/>
    </row>
    <row r="889" spans="1:9" x14ac:dyDescent="0.35">
      <c r="A889" s="483"/>
      <c r="B889" s="483"/>
      <c r="C889" s="484"/>
      <c r="D889" s="484"/>
      <c r="E889" s="555"/>
      <c r="F889" s="482"/>
      <c r="G889" s="482"/>
      <c r="H889" s="482"/>
      <c r="I889" s="65"/>
    </row>
    <row r="890" spans="1:9" x14ac:dyDescent="0.35">
      <c r="A890" s="483"/>
      <c r="B890" s="483"/>
      <c r="C890" s="484"/>
      <c r="D890" s="484"/>
      <c r="E890" s="555"/>
      <c r="F890" s="482"/>
      <c r="G890" s="482"/>
      <c r="H890" s="482"/>
      <c r="I890" s="65"/>
    </row>
    <row r="891" spans="1:9" x14ac:dyDescent="0.35">
      <c r="A891" s="483"/>
      <c r="B891" s="483"/>
      <c r="C891" s="484"/>
      <c r="D891" s="484"/>
      <c r="E891" s="555"/>
      <c r="F891" s="482"/>
      <c r="G891" s="482"/>
      <c r="H891" s="482"/>
      <c r="I891" s="65"/>
    </row>
    <row r="892" spans="1:9" x14ac:dyDescent="0.35">
      <c r="A892" s="483"/>
      <c r="B892" s="483"/>
      <c r="C892" s="484"/>
      <c r="D892" s="484"/>
      <c r="E892" s="555"/>
      <c r="F892" s="482"/>
      <c r="G892" s="482"/>
      <c r="H892" s="482"/>
      <c r="I892" s="65"/>
    </row>
    <row r="893" spans="1:9" x14ac:dyDescent="0.35">
      <c r="A893" s="483"/>
      <c r="B893" s="483"/>
      <c r="C893" s="484"/>
      <c r="D893" s="484"/>
      <c r="E893" s="555"/>
      <c r="F893" s="482"/>
      <c r="G893" s="482"/>
      <c r="H893" s="482"/>
      <c r="I893" s="65"/>
    </row>
    <row r="894" spans="1:9" x14ac:dyDescent="0.35">
      <c r="A894" s="483"/>
      <c r="B894" s="483"/>
      <c r="C894" s="484"/>
      <c r="D894" s="484"/>
      <c r="E894" s="555"/>
      <c r="F894" s="482"/>
      <c r="G894" s="482"/>
      <c r="H894" s="482"/>
      <c r="I894" s="65"/>
    </row>
    <row r="895" spans="1:9" x14ac:dyDescent="0.35">
      <c r="A895" s="483"/>
      <c r="B895" s="483"/>
      <c r="C895" s="484"/>
      <c r="D895" s="484"/>
      <c r="E895" s="555"/>
      <c r="F895" s="482"/>
      <c r="G895" s="482"/>
      <c r="H895" s="482"/>
      <c r="I895" s="65"/>
    </row>
    <row r="896" spans="1:9" x14ac:dyDescent="0.35">
      <c r="A896" s="483"/>
      <c r="B896" s="483"/>
      <c r="C896" s="484"/>
      <c r="D896" s="484"/>
      <c r="E896" s="555"/>
      <c r="F896" s="482"/>
      <c r="G896" s="482"/>
      <c r="H896" s="482"/>
      <c r="I896" s="65"/>
    </row>
    <row r="897" spans="1:9" x14ac:dyDescent="0.35">
      <c r="A897" s="483"/>
      <c r="B897" s="483"/>
      <c r="C897" s="484"/>
      <c r="D897" s="484"/>
      <c r="E897" s="555"/>
      <c r="F897" s="482"/>
      <c r="G897" s="482"/>
      <c r="H897" s="482"/>
      <c r="I897" s="65"/>
    </row>
    <row r="898" spans="1:9" x14ac:dyDescent="0.35">
      <c r="A898" s="494"/>
      <c r="B898" s="494"/>
      <c r="C898" s="495"/>
      <c r="D898" s="495"/>
      <c r="E898" s="563"/>
      <c r="F898" s="498"/>
      <c r="G898" s="498"/>
      <c r="H898" s="498"/>
      <c r="I898" s="122"/>
    </row>
    <row r="899" spans="1:9" x14ac:dyDescent="0.35">
      <c r="A899" s="588" t="s">
        <v>172</v>
      </c>
      <c r="B899" s="589"/>
      <c r="C899" s="589"/>
      <c r="D899" s="589"/>
      <c r="E899" s="590"/>
      <c r="F899" s="591"/>
      <c r="G899" s="592"/>
      <c r="H899" s="593"/>
      <c r="I899" s="64">
        <f>SUM(I840:I898)</f>
        <v>0</v>
      </c>
    </row>
    <row r="900" spans="1:9" x14ac:dyDescent="0.35">
      <c r="A900" s="503" t="s">
        <v>2447</v>
      </c>
      <c r="B900" s="503"/>
      <c r="C900" s="504"/>
      <c r="D900" s="504"/>
      <c r="E900" s="505" t="s">
        <v>12</v>
      </c>
      <c r="F900" s="506" t="s">
        <v>13</v>
      </c>
      <c r="G900" s="507" t="s">
        <v>14</v>
      </c>
      <c r="H900" s="68" t="s">
        <v>15</v>
      </c>
      <c r="I900" s="68" t="s">
        <v>16</v>
      </c>
    </row>
    <row r="901" spans="1:9" x14ac:dyDescent="0.35">
      <c r="A901" s="508"/>
      <c r="B901" s="508"/>
      <c r="C901" s="509"/>
      <c r="D901" s="509"/>
      <c r="E901" s="510"/>
      <c r="F901" s="511"/>
      <c r="G901" s="512"/>
      <c r="H901" s="116"/>
      <c r="I901" s="121"/>
    </row>
    <row r="902" spans="1:9" x14ac:dyDescent="0.35">
      <c r="A902" s="526" t="s">
        <v>2448</v>
      </c>
      <c r="B902" s="483"/>
      <c r="C902" s="484"/>
      <c r="D902" s="484"/>
      <c r="E902" s="485" t="s">
        <v>2449</v>
      </c>
      <c r="F902" s="481"/>
      <c r="G902" s="482"/>
      <c r="H902" s="63"/>
      <c r="I902" s="65"/>
    </row>
    <row r="903" spans="1:9" x14ac:dyDescent="0.35">
      <c r="A903" s="483"/>
      <c r="B903" s="483"/>
      <c r="C903" s="484"/>
      <c r="D903" s="484"/>
      <c r="E903" s="555"/>
      <c r="F903" s="481"/>
      <c r="G903" s="482"/>
      <c r="H903" s="63"/>
      <c r="I903" s="65"/>
    </row>
    <row r="904" spans="1:9" x14ac:dyDescent="0.35">
      <c r="A904" s="483" t="s">
        <v>2777</v>
      </c>
      <c r="B904" s="483"/>
      <c r="C904" s="484"/>
      <c r="D904" s="484"/>
      <c r="E904" s="485" t="s">
        <v>2778</v>
      </c>
      <c r="F904" s="554"/>
      <c r="G904" s="482"/>
      <c r="H904" s="482"/>
      <c r="I904" s="65"/>
    </row>
    <row r="905" spans="1:9" x14ac:dyDescent="0.35">
      <c r="A905" s="483"/>
      <c r="B905" s="483"/>
      <c r="C905" s="484"/>
      <c r="D905" s="484"/>
      <c r="E905" s="555"/>
      <c r="F905" s="482"/>
      <c r="G905" s="482"/>
      <c r="H905" s="482"/>
      <c r="I905" s="65"/>
    </row>
    <row r="906" spans="1:9" ht="25" x14ac:dyDescent="0.35">
      <c r="A906" s="483"/>
      <c r="B906" s="483" t="s">
        <v>2779</v>
      </c>
      <c r="C906" s="484"/>
      <c r="D906" s="484"/>
      <c r="E906" s="555" t="s">
        <v>2780</v>
      </c>
      <c r="F906" s="482" t="s">
        <v>1764</v>
      </c>
      <c r="G906" s="482">
        <v>32</v>
      </c>
      <c r="H906" s="941"/>
      <c r="I906" s="67" t="str">
        <f>IF(G906*H906=0,"",G906*H906)</f>
        <v/>
      </c>
    </row>
    <row r="907" spans="1:9" x14ac:dyDescent="0.35">
      <c r="A907" s="483"/>
      <c r="B907" s="483"/>
      <c r="C907" s="484"/>
      <c r="D907" s="484"/>
      <c r="E907" s="555"/>
      <c r="F907" s="482"/>
      <c r="G907" s="482"/>
      <c r="H907" s="482"/>
      <c r="I907" s="65"/>
    </row>
    <row r="908" spans="1:9" x14ac:dyDescent="0.35">
      <c r="A908" s="483"/>
      <c r="B908" s="483" t="s">
        <v>2781</v>
      </c>
      <c r="C908" s="484"/>
      <c r="D908" s="484"/>
      <c r="E908" s="555" t="s">
        <v>3075</v>
      </c>
      <c r="F908" s="482" t="s">
        <v>1764</v>
      </c>
      <c r="G908" s="482">
        <v>180</v>
      </c>
      <c r="H908" s="941"/>
      <c r="I908" s="67" t="str">
        <f>IF(G908*H908=0,"",G908*H908)</f>
        <v/>
      </c>
    </row>
    <row r="909" spans="1:9" x14ac:dyDescent="0.35">
      <c r="A909" s="483"/>
      <c r="B909" s="483"/>
      <c r="C909" s="484"/>
      <c r="D909" s="484"/>
      <c r="E909" s="555"/>
      <c r="F909" s="482"/>
      <c r="G909" s="482"/>
      <c r="H909" s="482"/>
      <c r="I909" s="65"/>
    </row>
    <row r="910" spans="1:9" x14ac:dyDescent="0.35">
      <c r="A910" s="483" t="s">
        <v>2783</v>
      </c>
      <c r="B910" s="483"/>
      <c r="C910" s="484"/>
      <c r="D910" s="484"/>
      <c r="E910" s="485" t="s">
        <v>2784</v>
      </c>
      <c r="F910" s="482"/>
      <c r="G910" s="482"/>
      <c r="H910" s="482"/>
      <c r="I910" s="65"/>
    </row>
    <row r="911" spans="1:9" x14ac:dyDescent="0.35">
      <c r="A911" s="483"/>
      <c r="B911" s="483"/>
      <c r="C911" s="484"/>
      <c r="D911" s="484"/>
      <c r="E911" s="555"/>
      <c r="F911" s="482"/>
      <c r="G911" s="482"/>
      <c r="H911" s="482"/>
      <c r="I911" s="65"/>
    </row>
    <row r="912" spans="1:9" ht="37.5" x14ac:dyDescent="0.35">
      <c r="A912" s="483"/>
      <c r="B912" s="483" t="s">
        <v>2785</v>
      </c>
      <c r="C912" s="484"/>
      <c r="D912" s="484"/>
      <c r="E912" s="555" t="s">
        <v>3076</v>
      </c>
      <c r="F912" s="482" t="s">
        <v>365</v>
      </c>
      <c r="G912" s="482">
        <v>18</v>
      </c>
      <c r="H912" s="941"/>
      <c r="I912" s="67" t="str">
        <f>IF(G912*H912=0,"",G912*H912)</f>
        <v/>
      </c>
    </row>
    <row r="913" spans="1:10" x14ac:dyDescent="0.35">
      <c r="A913" s="483"/>
      <c r="B913" s="483"/>
      <c r="C913" s="484"/>
      <c r="D913" s="484"/>
      <c r="E913" s="555"/>
      <c r="F913" s="482"/>
      <c r="G913" s="482"/>
      <c r="H913" s="63"/>
      <c r="I913" s="67"/>
    </row>
    <row r="914" spans="1:10" ht="26" x14ac:dyDescent="0.35">
      <c r="A914" s="483" t="s">
        <v>2789</v>
      </c>
      <c r="B914" s="483"/>
      <c r="C914" s="484"/>
      <c r="D914" s="484"/>
      <c r="E914" s="485" t="s">
        <v>3077</v>
      </c>
      <c r="F914" s="482"/>
      <c r="G914" s="482"/>
      <c r="H914" s="63"/>
      <c r="I914" s="67"/>
    </row>
    <row r="915" spans="1:10" x14ac:dyDescent="0.35">
      <c r="A915" s="483"/>
      <c r="B915" s="483"/>
      <c r="C915" s="484"/>
      <c r="D915" s="484"/>
      <c r="E915" s="555"/>
      <c r="F915" s="482"/>
      <c r="G915" s="482"/>
      <c r="H915" s="63"/>
      <c r="I915" s="67"/>
    </row>
    <row r="916" spans="1:10" ht="25" x14ac:dyDescent="0.35">
      <c r="A916" s="483"/>
      <c r="B916" s="483" t="s">
        <v>2791</v>
      </c>
      <c r="C916" s="484"/>
      <c r="D916" s="484"/>
      <c r="E916" s="555" t="s">
        <v>3078</v>
      </c>
      <c r="F916" s="482" t="s">
        <v>365</v>
      </c>
      <c r="G916" s="399">
        <v>123</v>
      </c>
      <c r="H916" s="941"/>
      <c r="I916" s="67" t="str">
        <f>IF(H916=0,"",+G916*H916)</f>
        <v/>
      </c>
    </row>
    <row r="917" spans="1:10" x14ac:dyDescent="0.35">
      <c r="A917" s="483"/>
      <c r="B917" s="483"/>
      <c r="C917" s="484"/>
      <c r="D917" s="484"/>
      <c r="E917" s="555"/>
      <c r="F917" s="482"/>
      <c r="G917" s="482"/>
      <c r="H917" s="63"/>
      <c r="I917" s="67"/>
    </row>
    <row r="918" spans="1:10" ht="50" x14ac:dyDescent="0.35">
      <c r="A918" s="483"/>
      <c r="B918" s="483" t="s">
        <v>3079</v>
      </c>
      <c r="C918" s="484"/>
      <c r="D918" s="484"/>
      <c r="E918" s="555" t="s">
        <v>3080</v>
      </c>
      <c r="F918" s="482" t="s">
        <v>2512</v>
      </c>
      <c r="G918" s="482" t="s">
        <v>2472</v>
      </c>
      <c r="H918" s="63" t="s">
        <v>2473</v>
      </c>
      <c r="I918" s="945"/>
    </row>
    <row r="919" spans="1:10" x14ac:dyDescent="0.35">
      <c r="A919" s="483"/>
      <c r="B919" s="483"/>
      <c r="C919" s="484"/>
      <c r="D919" s="484"/>
      <c r="E919" s="555"/>
      <c r="F919" s="482"/>
      <c r="G919" s="482"/>
      <c r="H919" s="63"/>
      <c r="I919" s="67"/>
    </row>
    <row r="920" spans="1:10" x14ac:dyDescent="0.35">
      <c r="A920" s="483" t="s">
        <v>2894</v>
      </c>
      <c r="B920" s="483"/>
      <c r="C920" s="484"/>
      <c r="D920" s="484"/>
      <c r="E920" s="485" t="s">
        <v>2895</v>
      </c>
      <c r="F920" s="482"/>
      <c r="G920" s="482"/>
      <c r="H920" s="63"/>
      <c r="I920" s="67"/>
    </row>
    <row r="921" spans="1:10" x14ac:dyDescent="0.35">
      <c r="A921" s="483"/>
      <c r="B921" s="483"/>
      <c r="C921" s="484"/>
      <c r="D921" s="484"/>
      <c r="E921" s="555"/>
      <c r="F921" s="482"/>
      <c r="G921" s="482"/>
      <c r="H921" s="63"/>
      <c r="I921" s="67"/>
    </row>
    <row r="922" spans="1:10" x14ac:dyDescent="0.35">
      <c r="A922" s="483"/>
      <c r="B922" s="483" t="s">
        <v>2896</v>
      </c>
      <c r="C922" s="484"/>
      <c r="D922" s="484"/>
      <c r="E922" s="555" t="s">
        <v>2897</v>
      </c>
      <c r="F922" s="482"/>
      <c r="G922" s="482"/>
      <c r="H922" s="63"/>
      <c r="I922" s="67"/>
      <c r="J922" s="594"/>
    </row>
    <row r="923" spans="1:10" x14ac:dyDescent="0.35">
      <c r="A923" s="483"/>
      <c r="B923" s="483"/>
      <c r="C923" s="484"/>
      <c r="D923" s="484"/>
      <c r="E923" s="555"/>
      <c r="F923" s="482"/>
      <c r="G923" s="482"/>
      <c r="H923" s="63"/>
      <c r="I923" s="67"/>
      <c r="J923" s="594"/>
    </row>
    <row r="924" spans="1:10" x14ac:dyDescent="0.35">
      <c r="A924" s="483"/>
      <c r="B924" s="483"/>
      <c r="C924" s="484" t="s">
        <v>41</v>
      </c>
      <c r="D924" s="484"/>
      <c r="E924" s="555" t="s">
        <v>2898</v>
      </c>
      <c r="F924" s="482" t="s">
        <v>57</v>
      </c>
      <c r="G924" s="482">
        <v>12</v>
      </c>
      <c r="H924" s="941"/>
      <c r="I924" s="67">
        <f>G924*H924</f>
        <v>0</v>
      </c>
      <c r="J924" s="594"/>
    </row>
    <row r="925" spans="1:10" x14ac:dyDescent="0.35">
      <c r="A925" s="483"/>
      <c r="B925" s="483"/>
      <c r="C925" s="484"/>
      <c r="D925" s="484"/>
      <c r="E925" s="555"/>
      <c r="F925" s="482"/>
      <c r="G925" s="482"/>
      <c r="H925" s="63"/>
      <c r="I925" s="67"/>
      <c r="J925" s="594"/>
    </row>
    <row r="926" spans="1:10" ht="39" x14ac:dyDescent="0.35">
      <c r="A926" s="483" t="s">
        <v>2450</v>
      </c>
      <c r="B926" s="483"/>
      <c r="C926" s="484"/>
      <c r="D926" s="484"/>
      <c r="E926" s="485" t="s">
        <v>3081</v>
      </c>
      <c r="F926" s="482"/>
      <c r="G926" s="482"/>
      <c r="H926" s="63"/>
      <c r="I926" s="67"/>
    </row>
    <row r="927" spans="1:10" x14ac:dyDescent="0.35">
      <c r="A927" s="483"/>
      <c r="B927" s="483"/>
      <c r="C927" s="484"/>
      <c r="D927" s="484"/>
      <c r="E927" s="485"/>
      <c r="F927" s="482"/>
      <c r="G927" s="482"/>
      <c r="H927" s="63"/>
      <c r="I927" s="67"/>
    </row>
    <row r="928" spans="1:10" x14ac:dyDescent="0.35">
      <c r="A928" s="483"/>
      <c r="B928" s="483" t="s">
        <v>2452</v>
      </c>
      <c r="C928" s="484"/>
      <c r="D928" s="484"/>
      <c r="E928" s="555" t="s">
        <v>3082</v>
      </c>
      <c r="F928" s="482"/>
      <c r="G928" s="482"/>
      <c r="H928" s="63"/>
      <c r="I928" s="67"/>
      <c r="J928" s="594"/>
    </row>
    <row r="929" spans="1:10" x14ac:dyDescent="0.35">
      <c r="A929" s="483"/>
      <c r="B929" s="483"/>
      <c r="C929" s="484"/>
      <c r="D929" s="484"/>
      <c r="E929" s="555"/>
      <c r="F929" s="482"/>
      <c r="G929" s="482"/>
      <c r="H929" s="63"/>
      <c r="I929" s="67"/>
      <c r="J929" s="594"/>
    </row>
    <row r="930" spans="1:10" x14ac:dyDescent="0.35">
      <c r="A930" s="483"/>
      <c r="B930" s="483"/>
      <c r="C930" s="484" t="s">
        <v>41</v>
      </c>
      <c r="D930" s="484"/>
      <c r="E930" s="555" t="s">
        <v>2898</v>
      </c>
      <c r="F930" s="482" t="s">
        <v>57</v>
      </c>
      <c r="G930" s="482">
        <v>12</v>
      </c>
      <c r="H930" s="941"/>
      <c r="I930" s="67">
        <f>G930*H930</f>
        <v>0</v>
      </c>
      <c r="J930" s="594"/>
    </row>
    <row r="931" spans="1:10" x14ac:dyDescent="0.35">
      <c r="A931" s="483"/>
      <c r="B931" s="483"/>
      <c r="C931" s="484"/>
      <c r="D931" s="484"/>
      <c r="E931" s="555"/>
      <c r="F931" s="482"/>
      <c r="G931" s="482"/>
      <c r="H931" s="63"/>
      <c r="I931" s="67"/>
      <c r="J931" s="594"/>
    </row>
    <row r="932" spans="1:10" x14ac:dyDescent="0.35">
      <c r="A932" s="483"/>
      <c r="B932" s="483"/>
      <c r="C932" s="484"/>
      <c r="D932" s="484"/>
      <c r="E932" s="555"/>
      <c r="F932" s="482"/>
      <c r="G932" s="482"/>
      <c r="H932" s="63"/>
      <c r="I932" s="67"/>
      <c r="J932" s="594"/>
    </row>
    <row r="933" spans="1:10" x14ac:dyDescent="0.35">
      <c r="A933" s="483"/>
      <c r="B933" s="483"/>
      <c r="C933" s="484"/>
      <c r="D933" s="484"/>
      <c r="E933" s="555"/>
      <c r="F933" s="482"/>
      <c r="G933" s="482"/>
      <c r="H933" s="63"/>
      <c r="I933" s="67"/>
      <c r="J933" s="594"/>
    </row>
    <row r="934" spans="1:10" x14ac:dyDescent="0.35">
      <c r="A934" s="483"/>
      <c r="B934" s="483"/>
      <c r="C934" s="484"/>
      <c r="D934" s="484"/>
      <c r="E934" s="555"/>
      <c r="F934" s="482"/>
      <c r="G934" s="482"/>
      <c r="H934" s="63"/>
      <c r="I934" s="67"/>
    </row>
    <row r="935" spans="1:10" x14ac:dyDescent="0.35">
      <c r="A935" s="483"/>
      <c r="B935" s="483"/>
      <c r="C935" s="484"/>
      <c r="D935" s="484"/>
      <c r="E935" s="555"/>
      <c r="F935" s="482"/>
      <c r="G935" s="482"/>
      <c r="H935" s="63"/>
      <c r="I935" s="67"/>
    </row>
    <row r="936" spans="1:10" x14ac:dyDescent="0.35">
      <c r="A936" s="483"/>
      <c r="B936" s="483"/>
      <c r="C936" s="484"/>
      <c r="D936" s="484"/>
      <c r="E936" s="555"/>
      <c r="F936" s="482"/>
      <c r="G936" s="482"/>
      <c r="H936" s="63"/>
      <c r="I936" s="67"/>
    </row>
    <row r="937" spans="1:10" x14ac:dyDescent="0.35">
      <c r="A937" s="483"/>
      <c r="B937" s="483"/>
      <c r="C937" s="484"/>
      <c r="D937" s="484"/>
      <c r="E937" s="555"/>
      <c r="F937" s="482"/>
      <c r="G937" s="482"/>
      <c r="H937" s="482"/>
      <c r="I937" s="65"/>
    </row>
    <row r="938" spans="1:10" x14ac:dyDescent="0.35">
      <c r="A938" s="483"/>
      <c r="B938" s="483"/>
      <c r="C938" s="484"/>
      <c r="D938" s="484"/>
      <c r="E938" s="555"/>
      <c r="F938" s="482"/>
      <c r="G938" s="482"/>
      <c r="H938" s="482"/>
      <c r="I938" s="65"/>
    </row>
    <row r="939" spans="1:10" x14ac:dyDescent="0.35">
      <c r="A939" s="483"/>
      <c r="B939" s="483"/>
      <c r="C939" s="484"/>
      <c r="D939" s="484"/>
      <c r="E939" s="555"/>
      <c r="F939" s="482"/>
      <c r="G939" s="482"/>
      <c r="H939" s="482"/>
      <c r="I939" s="65"/>
    </row>
    <row r="940" spans="1:10" x14ac:dyDescent="0.35">
      <c r="A940" s="483"/>
      <c r="B940" s="483"/>
      <c r="C940" s="484"/>
      <c r="D940" s="484"/>
      <c r="E940" s="555"/>
      <c r="F940" s="482"/>
      <c r="G940" s="482"/>
      <c r="H940" s="482"/>
      <c r="I940" s="65"/>
    </row>
    <row r="941" spans="1:10" x14ac:dyDescent="0.35">
      <c r="A941" s="483"/>
      <c r="B941" s="483"/>
      <c r="C941" s="484"/>
      <c r="D941" s="484"/>
      <c r="E941" s="555"/>
      <c r="F941" s="482"/>
      <c r="G941" s="482"/>
      <c r="H941" s="482"/>
      <c r="I941" s="65"/>
    </row>
    <row r="942" spans="1:10" x14ac:dyDescent="0.35">
      <c r="A942" s="483"/>
      <c r="B942" s="483"/>
      <c r="C942" s="484"/>
      <c r="D942" s="484"/>
      <c r="E942" s="555"/>
      <c r="F942" s="482"/>
      <c r="G942" s="482"/>
      <c r="H942" s="482"/>
      <c r="I942" s="65"/>
    </row>
    <row r="943" spans="1:10" x14ac:dyDescent="0.35">
      <c r="A943" s="483"/>
      <c r="B943" s="483"/>
      <c r="C943" s="484"/>
      <c r="D943" s="484"/>
      <c r="E943" s="555"/>
      <c r="F943" s="482"/>
      <c r="G943" s="482"/>
      <c r="H943" s="482"/>
      <c r="I943" s="65"/>
    </row>
    <row r="944" spans="1:10" x14ac:dyDescent="0.35">
      <c r="A944" s="483"/>
      <c r="B944" s="483"/>
      <c r="C944" s="484"/>
      <c r="D944" s="484"/>
      <c r="E944" s="555"/>
      <c r="F944" s="482"/>
      <c r="G944" s="482"/>
      <c r="H944" s="482"/>
      <c r="I944" s="65"/>
    </row>
    <row r="945" spans="1:9" x14ac:dyDescent="0.35">
      <c r="A945" s="483"/>
      <c r="B945" s="483"/>
      <c r="C945" s="484"/>
      <c r="D945" s="484"/>
      <c r="E945" s="555"/>
      <c r="F945" s="482"/>
      <c r="G945" s="482"/>
      <c r="H945" s="482"/>
      <c r="I945" s="65"/>
    </row>
    <row r="946" spans="1:9" x14ac:dyDescent="0.35">
      <c r="A946" s="483"/>
      <c r="B946" s="483"/>
      <c r="C946" s="484"/>
      <c r="D946" s="484"/>
      <c r="E946" s="555"/>
      <c r="F946" s="482"/>
      <c r="G946" s="482"/>
      <c r="H946" s="482"/>
      <c r="I946" s="65"/>
    </row>
    <row r="947" spans="1:9" x14ac:dyDescent="0.35">
      <c r="A947" s="483"/>
      <c r="B947" s="483"/>
      <c r="C947" s="484"/>
      <c r="D947" s="484"/>
      <c r="E947" s="555"/>
      <c r="F947" s="482"/>
      <c r="G947" s="482"/>
      <c r="H947" s="482"/>
      <c r="I947" s="65"/>
    </row>
    <row r="948" spans="1:9" x14ac:dyDescent="0.35">
      <c r="A948" s="483"/>
      <c r="B948" s="483"/>
      <c r="C948" s="484"/>
      <c r="D948" s="484"/>
      <c r="E948" s="555"/>
      <c r="F948" s="482"/>
      <c r="G948" s="482"/>
      <c r="H948" s="482"/>
      <c r="I948" s="65"/>
    </row>
    <row r="949" spans="1:9" x14ac:dyDescent="0.35">
      <c r="A949" s="483"/>
      <c r="B949" s="483"/>
      <c r="C949" s="484"/>
      <c r="D949" s="484"/>
      <c r="E949" s="555"/>
      <c r="F949" s="482"/>
      <c r="G949" s="482"/>
      <c r="H949" s="482"/>
      <c r="I949" s="65"/>
    </row>
    <row r="950" spans="1:9" x14ac:dyDescent="0.35">
      <c r="A950" s="483"/>
      <c r="B950" s="483"/>
      <c r="C950" s="484"/>
      <c r="D950" s="484"/>
      <c r="E950" s="555"/>
      <c r="F950" s="482"/>
      <c r="G950" s="482"/>
      <c r="H950" s="482"/>
      <c r="I950" s="65"/>
    </row>
    <row r="951" spans="1:9" x14ac:dyDescent="0.35">
      <c r="A951" s="483"/>
      <c r="B951" s="483"/>
      <c r="C951" s="484"/>
      <c r="D951" s="484"/>
      <c r="E951" s="555"/>
      <c r="F951" s="482"/>
      <c r="G951" s="482"/>
      <c r="H951" s="482"/>
      <c r="I951" s="65"/>
    </row>
    <row r="952" spans="1:9" x14ac:dyDescent="0.35">
      <c r="A952" s="483"/>
      <c r="B952" s="483"/>
      <c r="C952" s="484"/>
      <c r="D952" s="484"/>
      <c r="E952" s="555"/>
      <c r="F952" s="482"/>
      <c r="G952" s="482"/>
      <c r="H952" s="482"/>
      <c r="I952" s="65"/>
    </row>
    <row r="953" spans="1:9" x14ac:dyDescent="0.35">
      <c r="A953" s="483"/>
      <c r="B953" s="483"/>
      <c r="C953" s="484"/>
      <c r="D953" s="484"/>
      <c r="E953" s="555"/>
      <c r="F953" s="482"/>
      <c r="G953" s="482"/>
      <c r="H953" s="482"/>
      <c r="I953" s="65"/>
    </row>
    <row r="954" spans="1:9" x14ac:dyDescent="0.35">
      <c r="A954" s="483"/>
      <c r="B954" s="483"/>
      <c r="C954" s="484"/>
      <c r="D954" s="484"/>
      <c r="E954" s="555"/>
      <c r="F954" s="482"/>
      <c r="G954" s="482"/>
      <c r="H954" s="482"/>
      <c r="I954" s="65"/>
    </row>
    <row r="955" spans="1:9" x14ac:dyDescent="0.35">
      <c r="A955" s="483"/>
      <c r="B955" s="483"/>
      <c r="C955" s="484"/>
      <c r="D955" s="484"/>
      <c r="E955" s="555"/>
      <c r="F955" s="482"/>
      <c r="G955" s="482"/>
      <c r="H955" s="482"/>
      <c r="I955" s="65"/>
    </row>
    <row r="956" spans="1:9" x14ac:dyDescent="0.35">
      <c r="A956" s="483"/>
      <c r="B956" s="483"/>
      <c r="C956" s="484"/>
      <c r="D956" s="484"/>
      <c r="E956" s="555"/>
      <c r="F956" s="482"/>
      <c r="G956" s="482"/>
      <c r="H956" s="482"/>
      <c r="I956" s="65"/>
    </row>
    <row r="957" spans="1:9" x14ac:dyDescent="0.35">
      <c r="A957" s="483"/>
      <c r="B957" s="483"/>
      <c r="C957" s="484"/>
      <c r="D957" s="484"/>
      <c r="E957" s="555"/>
      <c r="F957" s="482"/>
      <c r="G957" s="482"/>
      <c r="H957" s="482"/>
      <c r="I957" s="65"/>
    </row>
    <row r="958" spans="1:9" x14ac:dyDescent="0.35">
      <c r="A958" s="483"/>
      <c r="B958" s="483"/>
      <c r="C958" s="484"/>
      <c r="D958" s="484"/>
      <c r="E958" s="555"/>
      <c r="F958" s="482"/>
      <c r="G958" s="482"/>
      <c r="H958" s="482"/>
      <c r="I958" s="65"/>
    </row>
    <row r="959" spans="1:9" x14ac:dyDescent="0.35">
      <c r="A959" s="494"/>
      <c r="B959" s="494"/>
      <c r="C959" s="495"/>
      <c r="D959" s="495"/>
      <c r="E959" s="563"/>
      <c r="F959" s="498"/>
      <c r="G959" s="498"/>
      <c r="H959" s="498"/>
      <c r="I959" s="122"/>
    </row>
    <row r="960" spans="1:9" x14ac:dyDescent="0.35">
      <c r="A960" s="588" t="s">
        <v>172</v>
      </c>
      <c r="B960" s="589"/>
      <c r="C960" s="589"/>
      <c r="D960" s="589"/>
      <c r="E960" s="590"/>
      <c r="F960" s="591"/>
      <c r="G960" s="592"/>
      <c r="H960" s="593"/>
      <c r="I960" s="64">
        <f>SUM(I902:I959)</f>
        <v>0</v>
      </c>
    </row>
    <row r="961" spans="1:9" x14ac:dyDescent="0.35">
      <c r="A961" s="503" t="s">
        <v>2447</v>
      </c>
      <c r="B961" s="503"/>
      <c r="C961" s="504"/>
      <c r="D961" s="504"/>
      <c r="E961" s="505" t="s">
        <v>12</v>
      </c>
      <c r="F961" s="506" t="s">
        <v>13</v>
      </c>
      <c r="G961" s="507" t="s">
        <v>14</v>
      </c>
      <c r="H961" s="68" t="s">
        <v>15</v>
      </c>
      <c r="I961" s="68" t="s">
        <v>16</v>
      </c>
    </row>
    <row r="962" spans="1:9" x14ac:dyDescent="0.35">
      <c r="A962" s="508"/>
      <c r="B962" s="508"/>
      <c r="C962" s="509"/>
      <c r="D962" s="509"/>
      <c r="E962" s="562"/>
      <c r="F962" s="512"/>
      <c r="G962" s="512"/>
      <c r="H962" s="512"/>
      <c r="I962" s="121"/>
    </row>
    <row r="963" spans="1:9" x14ac:dyDescent="0.35">
      <c r="A963" s="526" t="s">
        <v>2457</v>
      </c>
      <c r="B963" s="483"/>
      <c r="C963" s="484"/>
      <c r="D963" s="484"/>
      <c r="E963" s="485" t="s">
        <v>2458</v>
      </c>
      <c r="F963" s="482"/>
      <c r="G963" s="482"/>
      <c r="H963" s="482"/>
      <c r="I963" s="65"/>
    </row>
    <row r="964" spans="1:9" x14ac:dyDescent="0.35">
      <c r="A964" s="483"/>
      <c r="B964" s="483"/>
      <c r="C964" s="484"/>
      <c r="D964" s="484"/>
      <c r="E964" s="555"/>
      <c r="F964" s="482"/>
      <c r="G964" s="482"/>
      <c r="H964" s="482"/>
      <c r="I964" s="65"/>
    </row>
    <row r="965" spans="1:9" s="490" customFormat="1" ht="13" x14ac:dyDescent="0.3">
      <c r="A965" s="575" t="s">
        <v>2795</v>
      </c>
      <c r="B965" s="483"/>
      <c r="C965" s="484"/>
      <c r="D965" s="484"/>
      <c r="E965" s="485" t="s">
        <v>2796</v>
      </c>
      <c r="F965" s="482"/>
      <c r="G965" s="482"/>
      <c r="H965" s="482"/>
      <c r="I965" s="65"/>
    </row>
    <row r="966" spans="1:9" s="490" customFormat="1" ht="13" x14ac:dyDescent="0.3">
      <c r="A966" s="574"/>
      <c r="B966" s="483"/>
      <c r="C966" s="484"/>
      <c r="D966" s="484"/>
      <c r="E966" s="555"/>
      <c r="F966" s="482"/>
      <c r="G966" s="482"/>
      <c r="H966" s="482"/>
      <c r="I966" s="65"/>
    </row>
    <row r="967" spans="1:9" s="490" customFormat="1" ht="37.5" x14ac:dyDescent="0.3">
      <c r="A967" s="575"/>
      <c r="B967" s="575" t="s">
        <v>2797</v>
      </c>
      <c r="C967" s="484"/>
      <c r="D967" s="484"/>
      <c r="E967" s="555" t="s">
        <v>3083</v>
      </c>
      <c r="F967" s="482" t="s">
        <v>365</v>
      </c>
      <c r="G967" s="399">
        <v>275</v>
      </c>
      <c r="H967" s="941"/>
      <c r="I967" s="67" t="str">
        <f>IF(H967=0,"",+G967*H967)</f>
        <v/>
      </c>
    </row>
    <row r="968" spans="1:9" s="490" customFormat="1" ht="13" x14ac:dyDescent="0.3">
      <c r="A968" s="574"/>
      <c r="B968" s="483"/>
      <c r="C968" s="484"/>
      <c r="D968" s="484"/>
      <c r="E968" s="555"/>
      <c r="F968" s="399"/>
      <c r="G968" s="399"/>
      <c r="H968" s="63"/>
      <c r="I968" s="67"/>
    </row>
    <row r="969" spans="1:9" s="490" customFormat="1" ht="37.5" x14ac:dyDescent="0.3">
      <c r="A969" s="575"/>
      <c r="B969" s="575" t="s">
        <v>2797</v>
      </c>
      <c r="C969" s="484"/>
      <c r="D969" s="484"/>
      <c r="E969" s="555" t="s">
        <v>3084</v>
      </c>
      <c r="F969" s="482" t="s">
        <v>365</v>
      </c>
      <c r="G969" s="399">
        <v>275</v>
      </c>
      <c r="H969" s="941"/>
      <c r="I969" s="67" t="str">
        <f>IF(H969=0,"",+G969*H969)</f>
        <v/>
      </c>
    </row>
    <row r="970" spans="1:9" s="490" customFormat="1" ht="13" x14ac:dyDescent="0.3">
      <c r="A970" s="575"/>
      <c r="B970" s="575"/>
      <c r="C970" s="484"/>
      <c r="D970" s="484"/>
      <c r="E970" s="555"/>
      <c r="F970" s="482"/>
      <c r="G970" s="399"/>
      <c r="H970" s="63"/>
      <c r="I970" s="67"/>
    </row>
    <row r="971" spans="1:9" s="490" customFormat="1" ht="13" x14ac:dyDescent="0.3">
      <c r="A971" s="575" t="s">
        <v>2799</v>
      </c>
      <c r="B971" s="483"/>
      <c r="C971" s="484"/>
      <c r="D971" s="484"/>
      <c r="E971" s="403" t="s">
        <v>2800</v>
      </c>
      <c r="F971" s="399"/>
      <c r="G971" s="399"/>
      <c r="H971" s="63"/>
      <c r="I971" s="67"/>
    </row>
    <row r="972" spans="1:9" s="490" customFormat="1" ht="13" x14ac:dyDescent="0.3">
      <c r="A972" s="574"/>
      <c r="B972" s="483"/>
      <c r="C972" s="484"/>
      <c r="D972" s="484"/>
      <c r="E972" s="403"/>
      <c r="F972" s="399"/>
      <c r="G972" s="399"/>
      <c r="H972" s="63"/>
      <c r="I972" s="67"/>
    </row>
    <row r="973" spans="1:9" s="490" customFormat="1" ht="37.5" x14ac:dyDescent="0.3">
      <c r="A973" s="575"/>
      <c r="B973" s="483"/>
      <c r="C973" s="484" t="s">
        <v>41</v>
      </c>
      <c r="D973" s="484"/>
      <c r="E973" s="555" t="s">
        <v>3085</v>
      </c>
      <c r="F973" s="482" t="s">
        <v>57</v>
      </c>
      <c r="G973" s="399">
        <v>4</v>
      </c>
      <c r="H973" s="941"/>
      <c r="I973" s="67" t="str">
        <f>IF(H973=0,"",+G973*H973)</f>
        <v/>
      </c>
    </row>
    <row r="974" spans="1:9" s="490" customFormat="1" ht="13" x14ac:dyDescent="0.3">
      <c r="A974" s="575"/>
      <c r="B974" s="483"/>
      <c r="C974" s="484"/>
      <c r="D974" s="484"/>
      <c r="E974" s="402"/>
      <c r="F974" s="399"/>
      <c r="G974" s="399"/>
      <c r="H974" s="63"/>
      <c r="I974" s="67"/>
    </row>
    <row r="975" spans="1:9" s="490" customFormat="1" ht="13" x14ac:dyDescent="0.3">
      <c r="A975" s="575" t="s">
        <v>2459</v>
      </c>
      <c r="B975" s="483"/>
      <c r="C975" s="484"/>
      <c r="D975" s="484"/>
      <c r="E975" s="403" t="s">
        <v>2460</v>
      </c>
      <c r="F975" s="399"/>
      <c r="G975" s="399"/>
      <c r="H975" s="63"/>
      <c r="I975" s="67"/>
    </row>
    <row r="976" spans="1:9" s="490" customFormat="1" ht="13" x14ac:dyDescent="0.3">
      <c r="A976" s="575"/>
      <c r="B976" s="483"/>
      <c r="C976" s="484"/>
      <c r="D976" s="484"/>
      <c r="E976" s="402"/>
      <c r="F976" s="399"/>
      <c r="G976" s="399"/>
      <c r="H976" s="63"/>
      <c r="I976" s="67"/>
    </row>
    <row r="977" spans="1:9" s="490" customFormat="1" ht="13" x14ac:dyDescent="0.3">
      <c r="A977" s="575"/>
      <c r="B977" s="575" t="s">
        <v>2461</v>
      </c>
      <c r="C977" s="484"/>
      <c r="D977" s="484"/>
      <c r="E977" s="402" t="s">
        <v>3086</v>
      </c>
      <c r="F977" s="482" t="s">
        <v>365</v>
      </c>
      <c r="G977" s="399">
        <v>412</v>
      </c>
      <c r="H977" s="941"/>
      <c r="I977" s="67" t="str">
        <f>IF(H977=0,"",+G977*H977)</f>
        <v/>
      </c>
    </row>
    <row r="978" spans="1:9" s="490" customFormat="1" ht="13" x14ac:dyDescent="0.3">
      <c r="A978" s="575"/>
      <c r="B978" s="483"/>
      <c r="C978" s="484"/>
      <c r="D978" s="484"/>
      <c r="E978" s="402"/>
      <c r="F978" s="399"/>
      <c r="G978" s="399"/>
      <c r="H978" s="63"/>
      <c r="I978" s="67"/>
    </row>
    <row r="979" spans="1:9" s="490" customFormat="1" ht="13" x14ac:dyDescent="0.3">
      <c r="A979" s="575"/>
      <c r="B979" s="575" t="s">
        <v>2463</v>
      </c>
      <c r="C979" s="484"/>
      <c r="D979" s="484"/>
      <c r="E979" s="402" t="s">
        <v>3087</v>
      </c>
      <c r="F979" s="482" t="s">
        <v>365</v>
      </c>
      <c r="G979" s="399">
        <v>275</v>
      </c>
      <c r="H979" s="941"/>
      <c r="I979" s="67" t="str">
        <f>IF(H979=0,"",+G979*H979)</f>
        <v/>
      </c>
    </row>
    <row r="980" spans="1:9" s="490" customFormat="1" ht="13" x14ac:dyDescent="0.3">
      <c r="A980" s="575"/>
      <c r="B980" s="575"/>
      <c r="C980" s="484"/>
      <c r="D980" s="484"/>
      <c r="E980" s="402"/>
      <c r="F980" s="482"/>
      <c r="G980" s="399"/>
      <c r="H980" s="63"/>
      <c r="I980" s="67"/>
    </row>
    <row r="981" spans="1:9" x14ac:dyDescent="0.35">
      <c r="A981" s="483" t="s">
        <v>2806</v>
      </c>
      <c r="B981" s="483"/>
      <c r="C981" s="484"/>
      <c r="D981" s="484"/>
      <c r="E981" s="485" t="s">
        <v>2807</v>
      </c>
      <c r="F981" s="482"/>
      <c r="G981" s="482"/>
      <c r="H981" s="63"/>
      <c r="I981" s="65"/>
    </row>
    <row r="982" spans="1:9" x14ac:dyDescent="0.35">
      <c r="A982" s="483"/>
      <c r="B982" s="483"/>
      <c r="C982" s="484"/>
      <c r="D982" s="484"/>
      <c r="E982" s="485"/>
      <c r="F982" s="482"/>
      <c r="G982" s="482"/>
      <c r="H982" s="63"/>
      <c r="I982" s="65"/>
    </row>
    <row r="983" spans="1:9" ht="25" x14ac:dyDescent="0.35">
      <c r="A983" s="483"/>
      <c r="B983" s="483" t="s">
        <v>2808</v>
      </c>
      <c r="C983" s="484"/>
      <c r="D983" s="484"/>
      <c r="E983" s="555" t="s">
        <v>2809</v>
      </c>
      <c r="F983" s="482" t="s">
        <v>57</v>
      </c>
      <c r="G983" s="482">
        <v>2</v>
      </c>
      <c r="H983" s="941"/>
      <c r="I983" s="67" t="str">
        <f>IF(G983*H983=0,"",G983*H983)</f>
        <v/>
      </c>
    </row>
    <row r="984" spans="1:9" x14ac:dyDescent="0.35">
      <c r="A984" s="483"/>
      <c r="B984" s="483"/>
      <c r="C984" s="484"/>
      <c r="D984" s="484"/>
      <c r="E984" s="555"/>
      <c r="F984" s="482"/>
      <c r="G984" s="482"/>
      <c r="H984" s="63"/>
      <c r="I984" s="65"/>
    </row>
    <row r="985" spans="1:9" x14ac:dyDescent="0.35">
      <c r="A985" s="483" t="s">
        <v>2810</v>
      </c>
      <c r="B985" s="483"/>
      <c r="C985" s="484"/>
      <c r="D985" s="484"/>
      <c r="E985" s="485" t="s">
        <v>2811</v>
      </c>
      <c r="F985" s="482"/>
      <c r="G985" s="482"/>
      <c r="H985" s="63"/>
      <c r="I985" s="65"/>
    </row>
    <row r="986" spans="1:9" x14ac:dyDescent="0.35">
      <c r="A986" s="483"/>
      <c r="B986" s="483"/>
      <c r="C986" s="484"/>
      <c r="D986" s="484"/>
      <c r="E986" s="485"/>
      <c r="F986" s="482"/>
      <c r="G986" s="482"/>
      <c r="H986" s="63"/>
      <c r="I986" s="65"/>
    </row>
    <row r="987" spans="1:9" x14ac:dyDescent="0.35">
      <c r="A987" s="483"/>
      <c r="B987" s="483" t="s">
        <v>3088</v>
      </c>
      <c r="C987" s="484"/>
      <c r="D987" s="484"/>
      <c r="E987" s="555" t="s">
        <v>3089</v>
      </c>
      <c r="F987" s="482"/>
      <c r="G987" s="482"/>
      <c r="H987" s="63"/>
      <c r="I987" s="65"/>
    </row>
    <row r="988" spans="1:9" s="490" customFormat="1" ht="13" x14ac:dyDescent="0.3">
      <c r="A988" s="575"/>
      <c r="B988" s="483"/>
      <c r="C988" s="484"/>
      <c r="D988" s="484"/>
      <c r="E988" s="402"/>
      <c r="F988" s="399"/>
      <c r="G988" s="399"/>
      <c r="H988" s="66"/>
      <c r="I988" s="126"/>
    </row>
    <row r="989" spans="1:9" s="490" customFormat="1" ht="25" x14ac:dyDescent="0.3">
      <c r="A989" s="575"/>
      <c r="B989" s="483"/>
      <c r="C989" s="484" t="s">
        <v>41</v>
      </c>
      <c r="D989" s="484"/>
      <c r="E989" s="402" t="s">
        <v>3090</v>
      </c>
      <c r="F989" s="482" t="s">
        <v>365</v>
      </c>
      <c r="G989" s="399">
        <v>53</v>
      </c>
      <c r="H989" s="941"/>
      <c r="I989" s="126" t="str">
        <f>IF(H989=0,"",+G989*H989)</f>
        <v/>
      </c>
    </row>
    <row r="990" spans="1:9" s="490" customFormat="1" ht="13" x14ac:dyDescent="0.3">
      <c r="A990" s="575"/>
      <c r="B990" s="483"/>
      <c r="C990" s="484"/>
      <c r="D990" s="484"/>
      <c r="E990" s="402"/>
      <c r="F990" s="399"/>
      <c r="G990" s="399"/>
      <c r="H990" s="66"/>
      <c r="I990" s="126"/>
    </row>
    <row r="991" spans="1:9" s="490" customFormat="1" ht="25" x14ac:dyDescent="0.3">
      <c r="A991" s="575"/>
      <c r="B991" s="575"/>
      <c r="C991" s="484" t="s">
        <v>44</v>
      </c>
      <c r="D991" s="484"/>
      <c r="E991" s="402" t="s">
        <v>3091</v>
      </c>
      <c r="F991" s="482" t="s">
        <v>365</v>
      </c>
      <c r="G991" s="399">
        <v>10</v>
      </c>
      <c r="H991" s="941"/>
      <c r="I991" s="126" t="str">
        <f>IF(H991=0,"",+G991*H991)</f>
        <v/>
      </c>
    </row>
    <row r="992" spans="1:9" s="490" customFormat="1" ht="15.5" x14ac:dyDescent="0.3">
      <c r="A992" s="575"/>
      <c r="B992" s="575"/>
      <c r="C992" s="484"/>
      <c r="D992" s="484"/>
      <c r="E992" s="402"/>
      <c r="F992" s="633"/>
      <c r="G992" s="399"/>
      <c r="H992" s="66"/>
      <c r="I992" s="126"/>
    </row>
    <row r="993" spans="1:9" s="490" customFormat="1" ht="37.5" x14ac:dyDescent="0.3">
      <c r="A993" s="575"/>
      <c r="B993" s="575"/>
      <c r="C993" s="484" t="s">
        <v>339</v>
      </c>
      <c r="D993" s="484"/>
      <c r="E993" s="402" t="s">
        <v>3092</v>
      </c>
      <c r="F993" s="482" t="s">
        <v>57</v>
      </c>
      <c r="G993" s="399">
        <v>2</v>
      </c>
      <c r="H993" s="941"/>
      <c r="I993" s="126" t="str">
        <f>IF(H993=0,"",+G993*H993)</f>
        <v/>
      </c>
    </row>
    <row r="994" spans="1:9" s="490" customFormat="1" ht="13" x14ac:dyDescent="0.3">
      <c r="A994" s="575"/>
      <c r="B994" s="575"/>
      <c r="C994" s="484"/>
      <c r="D994" s="484"/>
      <c r="E994" s="402"/>
      <c r="F994" s="482"/>
      <c r="G994" s="399"/>
      <c r="H994" s="63"/>
      <c r="I994" s="67"/>
    </row>
    <row r="995" spans="1:9" x14ac:dyDescent="0.35">
      <c r="A995" s="483"/>
      <c r="B995" s="483" t="s">
        <v>2812</v>
      </c>
      <c r="C995" s="484"/>
      <c r="D995" s="484"/>
      <c r="E995" s="555" t="s">
        <v>2813</v>
      </c>
      <c r="F995" s="482"/>
      <c r="G995" s="482"/>
      <c r="H995" s="63"/>
      <c r="I995" s="67"/>
    </row>
    <row r="996" spans="1:9" x14ac:dyDescent="0.35">
      <c r="A996" s="483"/>
      <c r="B996" s="483"/>
      <c r="C996" s="484"/>
      <c r="D996" s="484"/>
      <c r="E996" s="555"/>
      <c r="F996" s="482"/>
      <c r="G996" s="482"/>
      <c r="H996" s="63"/>
      <c r="I996" s="67"/>
    </row>
    <row r="997" spans="1:9" x14ac:dyDescent="0.35">
      <c r="A997" s="483"/>
      <c r="B997" s="483"/>
      <c r="C997" s="484" t="s">
        <v>41</v>
      </c>
      <c r="D997" s="484"/>
      <c r="E997" s="555" t="s">
        <v>3093</v>
      </c>
      <c r="F997" s="482" t="s">
        <v>365</v>
      </c>
      <c r="G997" s="482">
        <v>40</v>
      </c>
      <c r="H997" s="941"/>
      <c r="I997" s="65">
        <f>+G997*H997</f>
        <v>0</v>
      </c>
    </row>
    <row r="998" spans="1:9" x14ac:dyDescent="0.35">
      <c r="A998" s="483"/>
      <c r="B998" s="483"/>
      <c r="C998" s="484"/>
      <c r="D998" s="484"/>
      <c r="E998" s="485"/>
      <c r="F998" s="482"/>
      <c r="G998" s="482"/>
      <c r="H998" s="63"/>
      <c r="I998" s="65"/>
    </row>
    <row r="999" spans="1:9" ht="65" x14ac:dyDescent="0.35">
      <c r="A999" s="483" t="s">
        <v>2815</v>
      </c>
      <c r="B999" s="483" t="s">
        <v>2815</v>
      </c>
      <c r="C999" s="484"/>
      <c r="D999" s="484"/>
      <c r="E999" s="485" t="s">
        <v>2946</v>
      </c>
      <c r="F999" s="482" t="s">
        <v>365</v>
      </c>
      <c r="G999" s="482">
        <v>232</v>
      </c>
      <c r="H999" s="941"/>
      <c r="I999" s="67" t="str">
        <f>IF(G999*H999=0,"",G999*H999)</f>
        <v/>
      </c>
    </row>
    <row r="1000" spans="1:9" x14ac:dyDescent="0.35">
      <c r="A1000" s="483"/>
      <c r="B1000" s="483"/>
      <c r="C1000" s="484"/>
      <c r="D1000" s="484"/>
      <c r="E1000" s="485"/>
      <c r="F1000" s="482"/>
      <c r="G1000" s="482"/>
      <c r="H1000" s="63"/>
      <c r="I1000" s="65"/>
    </row>
    <row r="1001" spans="1:9" x14ac:dyDescent="0.35">
      <c r="A1001" s="483" t="s">
        <v>2817</v>
      </c>
      <c r="B1001" s="483"/>
      <c r="C1001" s="484"/>
      <c r="D1001" s="484"/>
      <c r="E1001" s="485" t="s">
        <v>2818</v>
      </c>
      <c r="F1001" s="482"/>
      <c r="G1001" s="482"/>
      <c r="H1001" s="63"/>
      <c r="I1001" s="65"/>
    </row>
    <row r="1002" spans="1:9" x14ac:dyDescent="0.35">
      <c r="A1002" s="483"/>
      <c r="B1002" s="483"/>
      <c r="C1002" s="484"/>
      <c r="D1002" s="484"/>
      <c r="E1002" s="485"/>
      <c r="F1002" s="482"/>
      <c r="G1002" s="482"/>
      <c r="H1002" s="63"/>
      <c r="I1002" s="65"/>
    </row>
    <row r="1003" spans="1:9" ht="37.5" x14ac:dyDescent="0.35">
      <c r="A1003" s="483"/>
      <c r="B1003" s="483" t="s">
        <v>2819</v>
      </c>
      <c r="C1003" s="484"/>
      <c r="D1003" s="484"/>
      <c r="E1003" s="555" t="s">
        <v>2947</v>
      </c>
      <c r="F1003" s="482" t="s">
        <v>365</v>
      </c>
      <c r="G1003" s="482">
        <v>144</v>
      </c>
      <c r="H1003" s="941"/>
      <c r="I1003" s="67" t="str">
        <f>IF(G1003*H1003=0,"",G1003*H1003)</f>
        <v/>
      </c>
    </row>
    <row r="1004" spans="1:9" x14ac:dyDescent="0.35">
      <c r="A1004" s="483"/>
      <c r="B1004" s="483"/>
      <c r="C1004" s="484"/>
      <c r="D1004" s="484"/>
      <c r="E1004" s="555"/>
      <c r="F1004" s="482"/>
      <c r="G1004" s="482"/>
      <c r="H1004" s="482"/>
      <c r="I1004" s="65"/>
    </row>
    <row r="1005" spans="1:9" x14ac:dyDescent="0.35">
      <c r="A1005" s="483"/>
      <c r="B1005" s="483"/>
      <c r="C1005" s="484"/>
      <c r="D1005" s="484"/>
      <c r="E1005" s="485"/>
      <c r="F1005" s="482"/>
      <c r="G1005" s="482"/>
      <c r="H1005" s="63"/>
      <c r="I1005" s="65"/>
    </row>
    <row r="1006" spans="1:9" x14ac:dyDescent="0.35">
      <c r="A1006" s="483"/>
      <c r="B1006" s="483"/>
      <c r="C1006" s="484"/>
      <c r="D1006" s="484"/>
      <c r="E1006" s="555"/>
      <c r="F1006" s="482"/>
      <c r="G1006" s="482"/>
      <c r="H1006" s="482"/>
      <c r="I1006" s="65"/>
    </row>
    <row r="1007" spans="1:9" x14ac:dyDescent="0.35">
      <c r="A1007" s="483"/>
      <c r="B1007" s="483"/>
      <c r="C1007" s="484"/>
      <c r="D1007" s="484"/>
      <c r="E1007" s="555"/>
      <c r="F1007" s="482"/>
      <c r="G1007" s="482"/>
      <c r="H1007" s="482"/>
      <c r="I1007" s="65"/>
    </row>
    <row r="1008" spans="1:9" x14ac:dyDescent="0.35">
      <c r="A1008" s="483"/>
      <c r="B1008" s="483"/>
      <c r="C1008" s="484"/>
      <c r="D1008" s="484"/>
      <c r="E1008" s="555"/>
      <c r="F1008" s="482"/>
      <c r="G1008" s="482"/>
      <c r="H1008" s="482"/>
      <c r="I1008" s="65"/>
    </row>
    <row r="1009" spans="1:9" x14ac:dyDescent="0.35">
      <c r="A1009" s="483"/>
      <c r="B1009" s="483"/>
      <c r="C1009" s="484"/>
      <c r="D1009" s="484"/>
      <c r="E1009" s="555"/>
      <c r="F1009" s="482"/>
      <c r="G1009" s="482"/>
      <c r="H1009" s="482"/>
      <c r="I1009" s="65"/>
    </row>
    <row r="1010" spans="1:9" x14ac:dyDescent="0.35">
      <c r="A1010" s="483"/>
      <c r="B1010" s="483"/>
      <c r="C1010" s="484"/>
      <c r="D1010" s="484"/>
      <c r="E1010" s="555"/>
      <c r="F1010" s="482"/>
      <c r="G1010" s="482"/>
      <c r="H1010" s="482"/>
      <c r="I1010" s="65"/>
    </row>
    <row r="1011" spans="1:9" x14ac:dyDescent="0.35">
      <c r="A1011" s="483"/>
      <c r="B1011" s="483"/>
      <c r="C1011" s="484"/>
      <c r="D1011" s="484"/>
      <c r="E1011" s="555"/>
      <c r="F1011" s="482"/>
      <c r="G1011" s="482"/>
      <c r="H1011" s="482"/>
      <c r="I1011" s="65"/>
    </row>
    <row r="1012" spans="1:9" x14ac:dyDescent="0.35">
      <c r="A1012" s="483"/>
      <c r="B1012" s="483"/>
      <c r="C1012" s="484"/>
      <c r="D1012" s="484"/>
      <c r="E1012" s="555"/>
      <c r="F1012" s="482"/>
      <c r="G1012" s="482"/>
      <c r="H1012" s="482"/>
      <c r="I1012" s="65"/>
    </row>
    <row r="1013" spans="1:9" x14ac:dyDescent="0.35">
      <c r="A1013" s="483"/>
      <c r="B1013" s="483"/>
      <c r="C1013" s="484"/>
      <c r="D1013" s="484"/>
      <c r="E1013" s="555"/>
      <c r="F1013" s="482"/>
      <c r="G1013" s="482"/>
      <c r="H1013" s="482"/>
      <c r="I1013" s="65"/>
    </row>
    <row r="1014" spans="1:9" x14ac:dyDescent="0.35">
      <c r="A1014" s="483"/>
      <c r="B1014" s="483"/>
      <c r="C1014" s="484"/>
      <c r="D1014" s="484"/>
      <c r="E1014" s="555"/>
      <c r="F1014" s="482"/>
      <c r="G1014" s="482"/>
      <c r="H1014" s="482"/>
      <c r="I1014" s="65"/>
    </row>
    <row r="1015" spans="1:9" x14ac:dyDescent="0.35">
      <c r="A1015" s="483"/>
      <c r="B1015" s="483"/>
      <c r="C1015" s="484"/>
      <c r="D1015" s="484"/>
      <c r="E1015" s="555"/>
      <c r="F1015" s="482"/>
      <c r="G1015" s="482"/>
      <c r="H1015" s="482"/>
      <c r="I1015" s="65"/>
    </row>
    <row r="1016" spans="1:9" x14ac:dyDescent="0.35">
      <c r="A1016" s="483"/>
      <c r="B1016" s="483"/>
      <c r="C1016" s="484"/>
      <c r="D1016" s="484"/>
      <c r="E1016" s="555"/>
      <c r="F1016" s="482"/>
      <c r="G1016" s="482"/>
      <c r="H1016" s="482"/>
      <c r="I1016" s="65"/>
    </row>
    <row r="1017" spans="1:9" x14ac:dyDescent="0.35">
      <c r="A1017" s="483"/>
      <c r="B1017" s="483"/>
      <c r="C1017" s="484"/>
      <c r="D1017" s="484"/>
      <c r="E1017" s="555"/>
      <c r="F1017" s="482"/>
      <c r="G1017" s="482"/>
      <c r="H1017" s="482"/>
      <c r="I1017" s="65"/>
    </row>
    <row r="1018" spans="1:9" x14ac:dyDescent="0.35">
      <c r="A1018" s="494"/>
      <c r="B1018" s="494"/>
      <c r="C1018" s="495"/>
      <c r="D1018" s="495"/>
      <c r="E1018" s="563"/>
      <c r="F1018" s="498"/>
      <c r="G1018" s="498"/>
      <c r="H1018" s="498"/>
      <c r="I1018" s="122"/>
    </row>
    <row r="1019" spans="1:9" x14ac:dyDescent="0.35">
      <c r="A1019" s="588" t="s">
        <v>172</v>
      </c>
      <c r="B1019" s="589"/>
      <c r="C1019" s="589"/>
      <c r="D1019" s="589"/>
      <c r="E1019" s="590"/>
      <c r="F1019" s="591"/>
      <c r="G1019" s="592"/>
      <c r="H1019" s="593"/>
      <c r="I1019" s="64">
        <f>SUM(I962:I1018)</f>
        <v>0</v>
      </c>
    </row>
    <row r="1020" spans="1:9" x14ac:dyDescent="0.35">
      <c r="A1020" s="503" t="s">
        <v>2447</v>
      </c>
      <c r="B1020" s="503"/>
      <c r="C1020" s="504"/>
      <c r="D1020" s="504"/>
      <c r="E1020" s="505" t="s">
        <v>12</v>
      </c>
      <c r="F1020" s="506" t="s">
        <v>13</v>
      </c>
      <c r="G1020" s="507" t="s">
        <v>14</v>
      </c>
      <c r="H1020" s="68" t="s">
        <v>15</v>
      </c>
      <c r="I1020" s="68" t="s">
        <v>16</v>
      </c>
    </row>
    <row r="1021" spans="1:9" x14ac:dyDescent="0.35">
      <c r="A1021" s="508"/>
      <c r="B1021" s="508"/>
      <c r="C1021" s="509"/>
      <c r="D1021" s="509"/>
      <c r="E1021" s="562"/>
      <c r="F1021" s="511"/>
      <c r="G1021" s="512"/>
      <c r="H1021" s="116"/>
      <c r="I1021" s="121"/>
    </row>
    <row r="1022" spans="1:9" ht="26" x14ac:dyDescent="0.35">
      <c r="A1022" s="526" t="s">
        <v>2404</v>
      </c>
      <c r="B1022" s="483"/>
      <c r="C1022" s="484"/>
      <c r="D1022" s="484"/>
      <c r="E1022" s="485" t="s">
        <v>2405</v>
      </c>
      <c r="F1022" s="481"/>
      <c r="G1022" s="482"/>
      <c r="H1022" s="63"/>
      <c r="I1022" s="65"/>
    </row>
    <row r="1023" spans="1:9" x14ac:dyDescent="0.35">
      <c r="A1023" s="483"/>
      <c r="B1023" s="483"/>
      <c r="C1023" s="484"/>
      <c r="D1023" s="484"/>
      <c r="E1023" s="555"/>
      <c r="F1023" s="481"/>
      <c r="G1023" s="482"/>
      <c r="H1023" s="63"/>
      <c r="I1023" s="65"/>
    </row>
    <row r="1024" spans="1:9" ht="26" x14ac:dyDescent="0.35">
      <c r="A1024" s="483" t="s">
        <v>3094</v>
      </c>
      <c r="B1024" s="483"/>
      <c r="C1024" s="484"/>
      <c r="D1024" s="484"/>
      <c r="E1024" s="485" t="s">
        <v>3095</v>
      </c>
      <c r="F1024" s="481"/>
      <c r="G1024" s="482"/>
      <c r="H1024" s="63"/>
      <c r="I1024" s="65"/>
    </row>
    <row r="1025" spans="1:9" x14ac:dyDescent="0.35">
      <c r="A1025" s="483"/>
      <c r="B1025" s="483"/>
      <c r="C1025" s="484"/>
      <c r="D1025" s="484"/>
      <c r="E1025" s="555"/>
      <c r="F1025" s="481"/>
      <c r="G1025" s="482"/>
      <c r="H1025" s="63"/>
      <c r="I1025" s="65"/>
    </row>
    <row r="1026" spans="1:9" x14ac:dyDescent="0.35">
      <c r="A1026" s="483"/>
      <c r="B1026" s="483"/>
      <c r="C1026" s="484" t="s">
        <v>41</v>
      </c>
      <c r="D1026" s="484"/>
      <c r="E1026" s="555" t="s">
        <v>3096</v>
      </c>
      <c r="F1026" s="482" t="s">
        <v>57</v>
      </c>
      <c r="G1026" s="399">
        <v>80</v>
      </c>
      <c r="H1026" s="941"/>
      <c r="I1026" s="126" t="str">
        <f>IF(H1026=0,"",+G1026*H1026)</f>
        <v/>
      </c>
    </row>
    <row r="1027" spans="1:9" x14ac:dyDescent="0.35">
      <c r="A1027" s="483"/>
      <c r="B1027" s="483"/>
      <c r="C1027" s="484"/>
      <c r="D1027" s="484"/>
      <c r="E1027" s="555"/>
      <c r="F1027" s="482"/>
      <c r="G1027" s="399"/>
      <c r="H1027" s="66"/>
      <c r="I1027" s="126"/>
    </row>
    <row r="1028" spans="1:9" x14ac:dyDescent="0.35">
      <c r="A1028" s="483"/>
      <c r="B1028" s="483"/>
      <c r="C1028" s="484" t="s">
        <v>44</v>
      </c>
      <c r="D1028" s="484"/>
      <c r="E1028" s="555" t="s">
        <v>3097</v>
      </c>
      <c r="F1028" s="482" t="s">
        <v>57</v>
      </c>
      <c r="G1028" s="399">
        <v>176</v>
      </c>
      <c r="H1028" s="941"/>
      <c r="I1028" s="126" t="str">
        <f>IF(H1028=0,"",+G1028*H1028)</f>
        <v/>
      </c>
    </row>
    <row r="1029" spans="1:9" x14ac:dyDescent="0.35">
      <c r="A1029" s="483"/>
      <c r="B1029" s="483"/>
      <c r="C1029" s="484"/>
      <c r="D1029" s="484"/>
      <c r="E1029" s="555"/>
      <c r="F1029" s="481"/>
      <c r="G1029" s="482"/>
      <c r="H1029" s="63"/>
      <c r="I1029" s="65"/>
    </row>
    <row r="1030" spans="1:9" x14ac:dyDescent="0.35">
      <c r="A1030" s="483"/>
      <c r="B1030" s="483"/>
      <c r="C1030" s="484"/>
      <c r="D1030" s="484"/>
      <c r="E1030" s="485"/>
      <c r="F1030" s="482"/>
      <c r="G1030" s="482"/>
      <c r="H1030" s="482"/>
      <c r="I1030" s="65"/>
    </row>
    <row r="1031" spans="1:9" x14ac:dyDescent="0.35">
      <c r="A1031" s="483"/>
      <c r="B1031" s="483"/>
      <c r="C1031" s="484"/>
      <c r="D1031" s="484"/>
      <c r="E1031" s="485"/>
      <c r="F1031" s="482"/>
      <c r="G1031" s="482"/>
      <c r="H1031" s="482"/>
      <c r="I1031" s="65"/>
    </row>
    <row r="1032" spans="1:9" x14ac:dyDescent="0.35">
      <c r="A1032" s="483"/>
      <c r="B1032" s="483"/>
      <c r="C1032" s="484"/>
      <c r="D1032" s="484"/>
      <c r="E1032" s="555"/>
      <c r="F1032" s="482"/>
      <c r="G1032" s="482"/>
      <c r="H1032" s="482"/>
      <c r="I1032" s="65"/>
    </row>
    <row r="1033" spans="1:9" x14ac:dyDescent="0.35">
      <c r="A1033" s="483"/>
      <c r="B1033" s="483"/>
      <c r="C1033" s="484"/>
      <c r="D1033" s="484"/>
      <c r="E1033" s="555"/>
      <c r="F1033" s="482"/>
      <c r="G1033" s="482"/>
      <c r="H1033" s="482"/>
      <c r="I1033" s="65"/>
    </row>
    <row r="1034" spans="1:9" x14ac:dyDescent="0.35">
      <c r="A1034" s="483"/>
      <c r="B1034" s="483"/>
      <c r="C1034" s="484"/>
      <c r="D1034" s="484"/>
      <c r="E1034" s="555"/>
      <c r="F1034" s="481"/>
      <c r="G1034" s="482"/>
      <c r="H1034" s="482"/>
      <c r="I1034" s="65"/>
    </row>
    <row r="1035" spans="1:9" x14ac:dyDescent="0.35">
      <c r="A1035" s="483"/>
      <c r="B1035" s="483"/>
      <c r="C1035" s="484"/>
      <c r="D1035" s="484"/>
      <c r="E1035" s="555"/>
      <c r="F1035" s="481"/>
      <c r="G1035" s="482"/>
      <c r="H1035" s="482"/>
      <c r="I1035" s="65"/>
    </row>
    <row r="1036" spans="1:9" x14ac:dyDescent="0.35">
      <c r="A1036" s="483"/>
      <c r="B1036" s="483"/>
      <c r="C1036" s="484"/>
      <c r="D1036" s="484"/>
      <c r="E1036" s="555"/>
      <c r="F1036" s="481"/>
      <c r="G1036" s="66"/>
      <c r="H1036" s="69"/>
      <c r="I1036" s="67"/>
    </row>
    <row r="1037" spans="1:9" x14ac:dyDescent="0.35">
      <c r="A1037" s="483"/>
      <c r="B1037" s="483"/>
      <c r="C1037" s="484"/>
      <c r="D1037" s="484"/>
      <c r="E1037" s="555"/>
      <c r="F1037" s="481"/>
      <c r="G1037" s="66"/>
      <c r="H1037" s="69"/>
      <c r="I1037" s="65"/>
    </row>
    <row r="1038" spans="1:9" x14ac:dyDescent="0.35">
      <c r="A1038" s="483"/>
      <c r="B1038" s="483"/>
      <c r="C1038" s="484"/>
      <c r="D1038" s="484"/>
      <c r="E1038" s="555"/>
      <c r="F1038" s="481"/>
      <c r="G1038" s="482"/>
      <c r="H1038" s="482"/>
      <c r="I1038" s="65"/>
    </row>
    <row r="1039" spans="1:9" x14ac:dyDescent="0.35">
      <c r="A1039" s="483"/>
      <c r="B1039" s="483"/>
      <c r="C1039" s="484"/>
      <c r="D1039" s="484"/>
      <c r="E1039" s="555"/>
      <c r="F1039" s="481"/>
      <c r="G1039" s="482"/>
      <c r="H1039" s="482"/>
      <c r="I1039" s="65"/>
    </row>
    <row r="1040" spans="1:9" x14ac:dyDescent="0.35">
      <c r="A1040" s="483"/>
      <c r="B1040" s="483"/>
      <c r="C1040" s="484"/>
      <c r="D1040" s="484"/>
      <c r="E1040" s="555"/>
      <c r="F1040" s="481"/>
      <c r="G1040" s="66"/>
      <c r="H1040" s="69"/>
      <c r="I1040" s="67"/>
    </row>
    <row r="1041" spans="1:9" x14ac:dyDescent="0.35">
      <c r="A1041" s="483"/>
      <c r="B1041" s="483"/>
      <c r="C1041" s="484"/>
      <c r="D1041" s="484"/>
      <c r="E1041" s="555"/>
      <c r="F1041" s="481"/>
      <c r="G1041" s="66"/>
      <c r="H1041" s="69"/>
      <c r="I1041" s="65"/>
    </row>
    <row r="1042" spans="1:9" x14ac:dyDescent="0.35">
      <c r="A1042" s="483"/>
      <c r="B1042" s="483"/>
      <c r="C1042" s="484"/>
      <c r="D1042" s="484"/>
      <c r="E1042" s="555"/>
      <c r="F1042" s="481"/>
      <c r="G1042" s="580"/>
      <c r="H1042" s="69"/>
      <c r="I1042" s="65"/>
    </row>
    <row r="1043" spans="1:9" x14ac:dyDescent="0.35">
      <c r="A1043" s="483"/>
      <c r="B1043" s="483"/>
      <c r="C1043" s="484"/>
      <c r="D1043" s="484"/>
      <c r="E1043" s="555"/>
      <c r="F1043" s="481"/>
      <c r="G1043" s="482"/>
      <c r="H1043" s="482"/>
      <c r="I1043" s="65"/>
    </row>
    <row r="1044" spans="1:9" x14ac:dyDescent="0.35">
      <c r="A1044" s="483"/>
      <c r="B1044" s="483"/>
      <c r="C1044" s="484"/>
      <c r="D1044" s="484"/>
      <c r="E1044" s="555"/>
      <c r="F1044" s="481"/>
      <c r="G1044" s="482"/>
      <c r="H1044" s="482"/>
      <c r="I1044" s="65"/>
    </row>
    <row r="1045" spans="1:9" x14ac:dyDescent="0.35">
      <c r="A1045" s="483"/>
      <c r="B1045" s="483"/>
      <c r="C1045" s="484"/>
      <c r="D1045" s="484"/>
      <c r="E1045" s="555"/>
      <c r="F1045" s="481"/>
      <c r="G1045" s="66"/>
      <c r="H1045" s="69"/>
      <c r="I1045" s="67"/>
    </row>
    <row r="1046" spans="1:9" x14ac:dyDescent="0.35">
      <c r="A1046" s="483"/>
      <c r="B1046" s="483"/>
      <c r="C1046" s="484"/>
      <c r="D1046" s="484"/>
      <c r="E1046" s="555"/>
      <c r="F1046" s="481"/>
      <c r="G1046" s="580"/>
      <c r="H1046" s="69"/>
      <c r="I1046" s="65"/>
    </row>
    <row r="1047" spans="1:9" x14ac:dyDescent="0.35">
      <c r="A1047" s="483"/>
      <c r="B1047" s="483"/>
      <c r="C1047" s="554"/>
      <c r="D1047" s="554"/>
      <c r="E1047" s="555"/>
      <c r="F1047" s="481"/>
      <c r="G1047" s="482"/>
      <c r="H1047" s="482"/>
      <c r="I1047" s="65"/>
    </row>
    <row r="1048" spans="1:9" x14ac:dyDescent="0.35">
      <c r="A1048" s="483"/>
      <c r="B1048" s="483"/>
      <c r="C1048" s="554"/>
      <c r="D1048" s="554"/>
      <c r="E1048" s="555"/>
      <c r="F1048" s="482"/>
      <c r="G1048" s="482"/>
      <c r="H1048" s="482"/>
      <c r="I1048" s="65"/>
    </row>
    <row r="1049" spans="1:9" x14ac:dyDescent="0.35">
      <c r="A1049" s="483"/>
      <c r="B1049" s="483"/>
      <c r="C1049" s="484"/>
      <c r="D1049" s="484"/>
      <c r="E1049" s="555"/>
      <c r="F1049" s="481"/>
      <c r="G1049" s="482"/>
      <c r="H1049" s="482"/>
      <c r="I1049" s="65"/>
    </row>
    <row r="1050" spans="1:9" x14ac:dyDescent="0.35">
      <c r="A1050" s="483"/>
      <c r="B1050" s="483"/>
      <c r="C1050" s="484"/>
      <c r="D1050" s="484"/>
      <c r="E1050" s="555"/>
      <c r="F1050" s="481"/>
      <c r="G1050" s="482"/>
      <c r="H1050" s="63"/>
      <c r="I1050" s="65"/>
    </row>
    <row r="1051" spans="1:9" x14ac:dyDescent="0.35">
      <c r="A1051" s="483"/>
      <c r="B1051" s="483"/>
      <c r="C1051" s="484"/>
      <c r="D1051" s="484"/>
      <c r="E1051" s="555"/>
      <c r="F1051" s="481"/>
      <c r="G1051" s="482"/>
      <c r="H1051" s="63"/>
      <c r="I1051" s="65"/>
    </row>
    <row r="1052" spans="1:9" x14ac:dyDescent="0.35">
      <c r="A1052" s="483"/>
      <c r="B1052" s="483"/>
      <c r="C1052" s="484"/>
      <c r="D1052" s="484"/>
      <c r="E1052" s="555"/>
      <c r="F1052" s="481"/>
      <c r="G1052" s="482"/>
      <c r="H1052" s="63"/>
      <c r="I1052" s="65"/>
    </row>
    <row r="1053" spans="1:9" x14ac:dyDescent="0.35">
      <c r="A1053" s="483"/>
      <c r="B1053" s="483"/>
      <c r="C1053" s="484"/>
      <c r="D1053" s="484"/>
      <c r="E1053" s="555"/>
      <c r="F1053" s="481"/>
      <c r="G1053" s="482"/>
      <c r="H1053" s="63"/>
      <c r="I1053" s="65"/>
    </row>
    <row r="1054" spans="1:9" x14ac:dyDescent="0.35">
      <c r="A1054" s="483"/>
      <c r="B1054" s="483"/>
      <c r="C1054" s="484"/>
      <c r="D1054" s="484"/>
      <c r="E1054" s="555"/>
      <c r="F1054" s="481"/>
      <c r="G1054" s="482"/>
      <c r="H1054" s="63"/>
      <c r="I1054" s="65"/>
    </row>
    <row r="1055" spans="1:9" x14ac:dyDescent="0.35">
      <c r="A1055" s="483"/>
      <c r="B1055" s="483"/>
      <c r="C1055" s="484"/>
      <c r="D1055" s="484"/>
      <c r="E1055" s="555"/>
      <c r="F1055" s="481"/>
      <c r="G1055" s="482"/>
      <c r="H1055" s="63"/>
      <c r="I1055" s="65"/>
    </row>
    <row r="1056" spans="1:9" x14ac:dyDescent="0.35">
      <c r="A1056" s="483"/>
      <c r="B1056" s="483"/>
      <c r="C1056" s="484"/>
      <c r="D1056" s="484"/>
      <c r="E1056" s="555"/>
      <c r="F1056" s="481"/>
      <c r="G1056" s="482"/>
      <c r="H1056" s="63"/>
      <c r="I1056" s="65"/>
    </row>
    <row r="1057" spans="1:9" x14ac:dyDescent="0.35">
      <c r="A1057" s="483"/>
      <c r="B1057" s="483"/>
      <c r="C1057" s="484"/>
      <c r="D1057" s="484"/>
      <c r="E1057" s="555"/>
      <c r="F1057" s="481"/>
      <c r="G1057" s="482"/>
      <c r="H1057" s="63"/>
      <c r="I1057" s="65"/>
    </row>
    <row r="1058" spans="1:9" x14ac:dyDescent="0.35">
      <c r="A1058" s="483"/>
      <c r="B1058" s="483"/>
      <c r="C1058" s="484"/>
      <c r="D1058" s="484"/>
      <c r="E1058" s="555"/>
      <c r="F1058" s="481"/>
      <c r="G1058" s="482"/>
      <c r="H1058" s="63"/>
      <c r="I1058" s="65"/>
    </row>
    <row r="1059" spans="1:9" x14ac:dyDescent="0.35">
      <c r="A1059" s="483"/>
      <c r="B1059" s="483"/>
      <c r="C1059" s="484"/>
      <c r="D1059" s="484"/>
      <c r="E1059" s="555"/>
      <c r="F1059" s="481"/>
      <c r="G1059" s="482"/>
      <c r="H1059" s="63"/>
      <c r="I1059" s="65"/>
    </row>
    <row r="1060" spans="1:9" x14ac:dyDescent="0.35">
      <c r="A1060" s="483"/>
      <c r="B1060" s="483"/>
      <c r="C1060" s="484"/>
      <c r="D1060" s="484"/>
      <c r="E1060" s="555"/>
      <c r="F1060" s="481"/>
      <c r="G1060" s="482"/>
      <c r="H1060" s="63"/>
      <c r="I1060" s="65"/>
    </row>
    <row r="1061" spans="1:9" x14ac:dyDescent="0.35">
      <c r="A1061" s="483"/>
      <c r="B1061" s="483"/>
      <c r="C1061" s="484"/>
      <c r="D1061" s="484"/>
      <c r="E1061" s="555"/>
      <c r="F1061" s="481"/>
      <c r="G1061" s="482"/>
      <c r="H1061" s="63"/>
      <c r="I1061" s="65"/>
    </row>
    <row r="1062" spans="1:9" x14ac:dyDescent="0.35">
      <c r="A1062" s="483"/>
      <c r="B1062" s="483"/>
      <c r="C1062" s="484"/>
      <c r="D1062" s="484"/>
      <c r="E1062" s="555"/>
      <c r="F1062" s="481"/>
      <c r="G1062" s="482"/>
      <c r="H1062" s="63"/>
      <c r="I1062" s="65"/>
    </row>
    <row r="1063" spans="1:9" x14ac:dyDescent="0.35">
      <c r="A1063" s="483"/>
      <c r="B1063" s="483"/>
      <c r="C1063" s="484"/>
      <c r="D1063" s="484"/>
      <c r="E1063" s="555"/>
      <c r="F1063" s="481"/>
      <c r="G1063" s="482"/>
      <c r="H1063" s="63"/>
      <c r="I1063" s="65"/>
    </row>
    <row r="1064" spans="1:9" x14ac:dyDescent="0.35">
      <c r="A1064" s="483"/>
      <c r="B1064" s="483"/>
      <c r="C1064" s="484"/>
      <c r="D1064" s="484"/>
      <c r="E1064" s="555"/>
      <c r="F1064" s="481"/>
      <c r="G1064" s="482"/>
      <c r="H1064" s="63"/>
      <c r="I1064" s="65"/>
    </row>
    <row r="1065" spans="1:9" x14ac:dyDescent="0.35">
      <c r="A1065" s="483"/>
      <c r="B1065" s="483"/>
      <c r="C1065" s="484"/>
      <c r="D1065" s="484"/>
      <c r="E1065" s="555"/>
      <c r="F1065" s="481"/>
      <c r="G1065" s="482"/>
      <c r="H1065" s="63"/>
      <c r="I1065" s="65"/>
    </row>
    <row r="1066" spans="1:9" x14ac:dyDescent="0.35">
      <c r="A1066" s="483"/>
      <c r="B1066" s="483"/>
      <c r="C1066" s="484"/>
      <c r="D1066" s="484"/>
      <c r="E1066" s="555"/>
      <c r="F1066" s="481"/>
      <c r="G1066" s="482"/>
      <c r="H1066" s="63"/>
      <c r="I1066" s="65"/>
    </row>
    <row r="1067" spans="1:9" x14ac:dyDescent="0.35">
      <c r="A1067" s="483"/>
      <c r="B1067" s="483"/>
      <c r="C1067" s="484"/>
      <c r="D1067" s="484"/>
      <c r="E1067" s="555"/>
      <c r="F1067" s="481"/>
      <c r="G1067" s="482"/>
      <c r="H1067" s="63"/>
      <c r="I1067" s="65"/>
    </row>
    <row r="1068" spans="1:9" x14ac:dyDescent="0.35">
      <c r="A1068" s="483"/>
      <c r="B1068" s="483"/>
      <c r="C1068" s="484"/>
      <c r="D1068" s="484"/>
      <c r="E1068" s="555"/>
      <c r="F1068" s="481"/>
      <c r="G1068" s="482"/>
      <c r="H1068" s="63"/>
      <c r="I1068" s="65"/>
    </row>
    <row r="1069" spans="1:9" x14ac:dyDescent="0.35">
      <c r="A1069" s="483"/>
      <c r="B1069" s="483"/>
      <c r="C1069" s="484"/>
      <c r="D1069" s="484"/>
      <c r="E1069" s="555"/>
      <c r="F1069" s="481"/>
      <c r="G1069" s="482"/>
      <c r="H1069" s="63"/>
      <c r="I1069" s="65"/>
    </row>
    <row r="1070" spans="1:9" x14ac:dyDescent="0.35">
      <c r="A1070" s="483"/>
      <c r="B1070" s="483"/>
      <c r="C1070" s="484"/>
      <c r="D1070" s="484"/>
      <c r="E1070" s="555"/>
      <c r="F1070" s="481"/>
      <c r="G1070" s="482"/>
      <c r="H1070" s="63"/>
      <c r="I1070" s="65"/>
    </row>
    <row r="1071" spans="1:9" x14ac:dyDescent="0.35">
      <c r="A1071" s="483"/>
      <c r="B1071" s="483"/>
      <c r="C1071" s="484"/>
      <c r="D1071" s="484"/>
      <c r="E1071" s="555"/>
      <c r="F1071" s="481"/>
      <c r="G1071" s="482"/>
      <c r="H1071" s="63"/>
      <c r="I1071" s="65"/>
    </row>
    <row r="1072" spans="1:9" x14ac:dyDescent="0.35">
      <c r="A1072" s="483"/>
      <c r="B1072" s="483"/>
      <c r="C1072" s="484"/>
      <c r="D1072" s="484"/>
      <c r="E1072" s="555"/>
      <c r="F1072" s="481"/>
      <c r="G1072" s="482"/>
      <c r="H1072" s="63"/>
      <c r="I1072" s="65"/>
    </row>
    <row r="1073" spans="1:9" x14ac:dyDescent="0.35">
      <c r="A1073" s="483"/>
      <c r="B1073" s="483"/>
      <c r="C1073" s="484"/>
      <c r="D1073" s="484"/>
      <c r="E1073" s="555"/>
      <c r="F1073" s="481"/>
      <c r="G1073" s="482"/>
      <c r="H1073" s="63"/>
      <c r="I1073" s="65"/>
    </row>
    <row r="1074" spans="1:9" x14ac:dyDescent="0.35">
      <c r="A1074" s="483"/>
      <c r="B1074" s="483"/>
      <c r="C1074" s="484"/>
      <c r="D1074" s="484"/>
      <c r="E1074" s="555"/>
      <c r="F1074" s="481"/>
      <c r="G1074" s="482"/>
      <c r="H1074" s="63"/>
      <c r="I1074" s="65"/>
    </row>
    <row r="1075" spans="1:9" x14ac:dyDescent="0.35">
      <c r="A1075" s="483"/>
      <c r="B1075" s="483"/>
      <c r="C1075" s="484"/>
      <c r="D1075" s="484"/>
      <c r="E1075" s="555"/>
      <c r="F1075" s="481"/>
      <c r="G1075" s="482"/>
      <c r="H1075" s="63"/>
      <c r="I1075" s="65"/>
    </row>
    <row r="1076" spans="1:9" x14ac:dyDescent="0.35">
      <c r="A1076" s="483"/>
      <c r="B1076" s="483"/>
      <c r="C1076" s="484"/>
      <c r="D1076" s="484"/>
      <c r="E1076" s="555"/>
      <c r="F1076" s="481"/>
      <c r="G1076" s="482"/>
      <c r="H1076" s="63"/>
      <c r="I1076" s="65"/>
    </row>
    <row r="1077" spans="1:9" x14ac:dyDescent="0.35">
      <c r="A1077" s="483"/>
      <c r="B1077" s="483"/>
      <c r="C1077" s="484"/>
      <c r="D1077" s="484"/>
      <c r="E1077" s="555"/>
      <c r="F1077" s="481"/>
      <c r="G1077" s="482"/>
      <c r="H1077" s="63"/>
      <c r="I1077" s="65"/>
    </row>
    <row r="1078" spans="1:9" x14ac:dyDescent="0.35">
      <c r="A1078" s="483"/>
      <c r="B1078" s="483"/>
      <c r="C1078" s="484"/>
      <c r="D1078" s="484"/>
      <c r="E1078" s="555"/>
      <c r="F1078" s="481"/>
      <c r="G1078" s="482"/>
      <c r="H1078" s="63"/>
      <c r="I1078" s="65"/>
    </row>
    <row r="1079" spans="1:9" x14ac:dyDescent="0.35">
      <c r="A1079" s="483"/>
      <c r="B1079" s="483"/>
      <c r="C1079" s="484"/>
      <c r="D1079" s="484"/>
      <c r="E1079" s="555"/>
      <c r="F1079" s="481"/>
      <c r="G1079" s="482"/>
      <c r="H1079" s="63"/>
      <c r="I1079" s="65"/>
    </row>
    <row r="1080" spans="1:9" x14ac:dyDescent="0.35">
      <c r="A1080" s="483"/>
      <c r="B1080" s="483"/>
      <c r="C1080" s="484"/>
      <c r="D1080" s="484"/>
      <c r="E1080" s="555"/>
      <c r="F1080" s="481"/>
      <c r="G1080" s="482"/>
      <c r="H1080" s="63"/>
      <c r="I1080" s="65"/>
    </row>
    <row r="1081" spans="1:9" x14ac:dyDescent="0.35">
      <c r="A1081" s="483"/>
      <c r="B1081" s="483"/>
      <c r="C1081" s="484"/>
      <c r="D1081" s="484"/>
      <c r="E1081" s="555"/>
      <c r="F1081" s="481"/>
      <c r="G1081" s="482"/>
      <c r="H1081" s="63"/>
      <c r="I1081" s="65"/>
    </row>
    <row r="1082" spans="1:9" x14ac:dyDescent="0.35">
      <c r="A1082" s="483"/>
      <c r="B1082" s="483"/>
      <c r="C1082" s="484"/>
      <c r="D1082" s="484"/>
      <c r="E1082" s="555"/>
      <c r="F1082" s="481"/>
      <c r="G1082" s="482"/>
      <c r="H1082" s="63"/>
      <c r="I1082" s="65"/>
    </row>
    <row r="1083" spans="1:9" x14ac:dyDescent="0.35">
      <c r="A1083" s="483"/>
      <c r="B1083" s="483"/>
      <c r="C1083" s="484"/>
      <c r="D1083" s="484"/>
      <c r="E1083" s="555"/>
      <c r="F1083" s="481"/>
      <c r="G1083" s="482"/>
      <c r="H1083" s="63"/>
      <c r="I1083" s="65"/>
    </row>
    <row r="1084" spans="1:9" x14ac:dyDescent="0.35">
      <c r="A1084" s="483"/>
      <c r="B1084" s="483"/>
      <c r="C1084" s="484"/>
      <c r="D1084" s="484"/>
      <c r="E1084" s="555"/>
      <c r="F1084" s="481"/>
      <c r="G1084" s="482"/>
      <c r="H1084" s="63"/>
      <c r="I1084" s="65"/>
    </row>
    <row r="1085" spans="1:9" x14ac:dyDescent="0.35">
      <c r="A1085" s="483"/>
      <c r="B1085" s="483"/>
      <c r="C1085" s="484"/>
      <c r="D1085" s="484"/>
      <c r="E1085" s="555"/>
      <c r="F1085" s="481"/>
      <c r="G1085" s="482"/>
      <c r="H1085" s="63"/>
      <c r="I1085" s="65"/>
    </row>
    <row r="1086" spans="1:9" x14ac:dyDescent="0.35">
      <c r="A1086" s="588" t="s">
        <v>172</v>
      </c>
      <c r="B1086" s="589"/>
      <c r="C1086" s="589"/>
      <c r="D1086" s="589"/>
      <c r="E1086" s="590"/>
      <c r="F1086" s="591"/>
      <c r="G1086" s="592"/>
      <c r="H1086" s="593"/>
      <c r="I1086" s="64">
        <f>SUM(I1021:I1085)</f>
        <v>0</v>
      </c>
    </row>
  </sheetData>
  <sheetProtection algorithmName="SHA-512" hashValue="TxL8rM7fhtKm8G88kBlMst1qNJkDkY7stE0jMtoumj4ZxpOPrcZttSvtSZ/Pg9KXJJtTD+81y4gt+Km68TrWBQ==" saltValue="NDd2L2eWLSxsamfqF8mEFg=="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4C53E-9D1B-4917-B4A5-34FC9AEFF092}">
  <sheetPr>
    <tabColor theme="8" tint="0.39997558519241921"/>
  </sheetPr>
  <dimension ref="A1:H29"/>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2" style="345" customWidth="1"/>
    <col min="3" max="3" width="26" style="345" customWidth="1"/>
    <col min="4" max="16384" width="8.90625" style="345"/>
  </cols>
  <sheetData>
    <row r="1" spans="1:8" ht="15.5" x14ac:dyDescent="0.35">
      <c r="A1" s="343" t="s">
        <v>2439</v>
      </c>
      <c r="B1" s="344"/>
      <c r="C1" s="343"/>
      <c r="D1" s="344"/>
      <c r="E1" s="343"/>
      <c r="F1" s="344"/>
    </row>
    <row r="2" spans="1:8" ht="15.5" x14ac:dyDescent="0.35">
      <c r="A2" s="343" t="s">
        <v>2443</v>
      </c>
      <c r="B2" s="344"/>
      <c r="C2" s="344"/>
      <c r="D2" s="344"/>
      <c r="E2" s="367"/>
      <c r="F2" s="344"/>
      <c r="G2" s="214"/>
      <c r="H2" s="214"/>
    </row>
    <row r="3" spans="1:8" ht="21" customHeight="1" x14ac:dyDescent="0.35">
      <c r="A3" s="1356" t="s">
        <v>2440</v>
      </c>
      <c r="B3" s="1356"/>
      <c r="C3" s="1356"/>
      <c r="D3" s="614"/>
      <c r="E3" s="614"/>
      <c r="F3" s="614"/>
      <c r="G3" s="216"/>
      <c r="H3" s="216"/>
    </row>
    <row r="4" spans="1:8" ht="25.5" customHeight="1" x14ac:dyDescent="0.35">
      <c r="A4" s="1356"/>
      <c r="B4" s="1356"/>
      <c r="C4" s="1356"/>
      <c r="D4" s="614"/>
      <c r="E4" s="614"/>
      <c r="F4" s="614"/>
      <c r="G4" s="216"/>
      <c r="H4" s="216"/>
    </row>
    <row r="5" spans="1:8" ht="32.25" customHeight="1" x14ac:dyDescent="0.35">
      <c r="A5" s="349" t="s">
        <v>2513</v>
      </c>
      <c r="B5" s="349"/>
      <c r="C5" s="349"/>
      <c r="D5" s="350"/>
      <c r="E5" s="350"/>
      <c r="F5" s="350"/>
    </row>
    <row r="6" spans="1:8" ht="15.5" x14ac:dyDescent="0.35">
      <c r="A6" s="349"/>
      <c r="B6" s="349"/>
      <c r="C6" s="349"/>
      <c r="D6" s="350"/>
      <c r="E6" s="350"/>
      <c r="F6" s="350"/>
    </row>
    <row r="7" spans="1:8" ht="20" x14ac:dyDescent="0.4">
      <c r="A7" s="1360" t="s">
        <v>2441</v>
      </c>
      <c r="B7" s="1361"/>
      <c r="C7" s="1361"/>
    </row>
    <row r="8" spans="1:8" ht="15.5" x14ac:dyDescent="0.25">
      <c r="A8" s="351"/>
      <c r="B8" s="352"/>
      <c r="C8" s="352"/>
    </row>
    <row r="9" spans="1:8" ht="15.5" x14ac:dyDescent="0.25">
      <c r="A9" s="351"/>
      <c r="B9" s="352"/>
      <c r="C9" s="352"/>
    </row>
    <row r="10" spans="1:8" ht="15.5" x14ac:dyDescent="0.25">
      <c r="A10" s="351"/>
      <c r="B10" s="352"/>
      <c r="C10" s="352"/>
    </row>
    <row r="11" spans="1:8" ht="43.5" customHeight="1" x14ac:dyDescent="0.4">
      <c r="A11" s="1362" t="str">
        <f>+'5 B1176 COVER'!A32</f>
        <v>PART 5: UMBOGINTWINI RIVER BRIDGE B1176 AT KM 25,721</v>
      </c>
      <c r="B11" s="1363"/>
      <c r="C11" s="1363"/>
    </row>
    <row r="12" spans="1:8" ht="20" x14ac:dyDescent="0.4">
      <c r="A12" s="353"/>
      <c r="B12" s="353"/>
      <c r="C12" s="353"/>
    </row>
    <row r="13" spans="1:8" ht="20" x14ac:dyDescent="0.4">
      <c r="A13" s="1364"/>
      <c r="B13" s="1365"/>
      <c r="C13" s="1365"/>
    </row>
    <row r="14" spans="1:8" ht="18.5" thickBot="1" x14ac:dyDescent="0.45">
      <c r="A14" s="354"/>
      <c r="B14" s="355"/>
      <c r="C14" s="355"/>
    </row>
    <row r="15" spans="1:8" ht="15.5" x14ac:dyDescent="0.25">
      <c r="A15" s="356" t="s">
        <v>2426</v>
      </c>
      <c r="B15" s="357" t="s">
        <v>12</v>
      </c>
      <c r="C15" s="358" t="s">
        <v>2514</v>
      </c>
    </row>
    <row r="16" spans="1:8" ht="15.5" x14ac:dyDescent="0.35">
      <c r="A16" s="362" t="s">
        <v>1956</v>
      </c>
      <c r="B16" s="363" t="s">
        <v>515</v>
      </c>
      <c r="C16" s="939" t="str">
        <f>+'5 B1176'!I65</f>
        <v/>
      </c>
    </row>
    <row r="17" spans="1:3" ht="31" x14ac:dyDescent="0.35">
      <c r="A17" s="362" t="s">
        <v>2000</v>
      </c>
      <c r="B17" s="363" t="s">
        <v>2001</v>
      </c>
      <c r="C17" s="939">
        <f>+'5 B1176'!I132</f>
        <v>3000</v>
      </c>
    </row>
    <row r="18" spans="1:3" ht="15.5" x14ac:dyDescent="0.35">
      <c r="A18" s="362" t="s">
        <v>2022</v>
      </c>
      <c r="B18" s="363" t="s">
        <v>2023</v>
      </c>
      <c r="C18" s="939">
        <f>+'5 B1176'!I196</f>
        <v>0</v>
      </c>
    </row>
    <row r="19" spans="1:3" ht="15.5" x14ac:dyDescent="0.35">
      <c r="A19" s="362" t="s">
        <v>2040</v>
      </c>
      <c r="B19" s="363" t="s">
        <v>1082</v>
      </c>
      <c r="C19" s="939">
        <f>+'5 B1176'!I265</f>
        <v>0</v>
      </c>
    </row>
    <row r="20" spans="1:3" ht="15.5" x14ac:dyDescent="0.35">
      <c r="A20" s="362" t="s">
        <v>2549</v>
      </c>
      <c r="B20" s="363" t="s">
        <v>2550</v>
      </c>
      <c r="C20" s="939">
        <f>+'5 B1176'!I395</f>
        <v>50000</v>
      </c>
    </row>
    <row r="21" spans="1:3" ht="15.5" x14ac:dyDescent="0.35">
      <c r="A21" s="359" t="s">
        <v>2612</v>
      </c>
      <c r="B21" s="360" t="s">
        <v>2613</v>
      </c>
      <c r="C21" s="939">
        <f>+'5 B1176'!I524</f>
        <v>30000</v>
      </c>
    </row>
    <row r="22" spans="1:3" s="214" customFormat="1" ht="15.5" x14ac:dyDescent="0.35">
      <c r="A22" s="454" t="s">
        <v>2662</v>
      </c>
      <c r="B22" s="455" t="s">
        <v>2663</v>
      </c>
      <c r="C22" s="939">
        <f>+'5 B1176'!I656</f>
        <v>0</v>
      </c>
    </row>
    <row r="23" spans="1:3" ht="15.5" x14ac:dyDescent="0.35">
      <c r="A23" s="359" t="s">
        <v>2698</v>
      </c>
      <c r="B23" s="360" t="s">
        <v>2699</v>
      </c>
      <c r="C23" s="939">
        <f>+'5 B1176'!I723</f>
        <v>0</v>
      </c>
    </row>
    <row r="24" spans="1:3" ht="15.5" x14ac:dyDescent="0.35">
      <c r="A24" s="359" t="s">
        <v>2714</v>
      </c>
      <c r="B24" s="360" t="s">
        <v>2715</v>
      </c>
      <c r="C24" s="939">
        <f>+'5 B1176'!I837</f>
        <v>0</v>
      </c>
    </row>
    <row r="25" spans="1:3" ht="15.5" x14ac:dyDescent="0.35">
      <c r="A25" s="366" t="s">
        <v>2769</v>
      </c>
      <c r="B25" s="360" t="s">
        <v>2770</v>
      </c>
      <c r="C25" s="939">
        <f>+'5 B1176'!I899</f>
        <v>0</v>
      </c>
    </row>
    <row r="26" spans="1:3" ht="15.5" x14ac:dyDescent="0.35">
      <c r="A26" s="366" t="s">
        <v>2448</v>
      </c>
      <c r="B26" s="360" t="s">
        <v>2449</v>
      </c>
      <c r="C26" s="939">
        <f>+'5 B1176'!I960</f>
        <v>0</v>
      </c>
    </row>
    <row r="27" spans="1:3" ht="15.5" x14ac:dyDescent="0.35">
      <c r="A27" s="366" t="s">
        <v>2457</v>
      </c>
      <c r="B27" s="360" t="s">
        <v>2458</v>
      </c>
      <c r="C27" s="939">
        <f>+'5 B1176'!I1019</f>
        <v>0</v>
      </c>
    </row>
    <row r="28" spans="1:3" ht="16" thickBot="1" x14ac:dyDescent="0.4">
      <c r="A28" s="366" t="s">
        <v>2404</v>
      </c>
      <c r="B28" s="360" t="s">
        <v>2405</v>
      </c>
      <c r="C28" s="950">
        <f>+'5 B1176'!I1086</f>
        <v>0</v>
      </c>
    </row>
    <row r="29" spans="1:3" ht="18.5" thickBot="1" x14ac:dyDescent="0.45">
      <c r="A29" s="1366" t="s">
        <v>3098</v>
      </c>
      <c r="B29" s="1367"/>
      <c r="C29" s="940">
        <f>SUM(C16:C28)</f>
        <v>83000</v>
      </c>
    </row>
  </sheetData>
  <sheetProtection algorithmName="SHA-512" hashValue="9RgLYkZ+AlH1NDgFVr0EumCgSvSHlPSQ+kBhkvtUotPRUIY7loi6/lWWl3rFOHY5ICcWmOQWqf4hDV8cvj1c1A==" saltValue="4UnTNfniC+oeaZu61DOjGw==" spinCount="100000" sheet="1" objects="1" scenarios="1"/>
  <mergeCells count="5">
    <mergeCell ref="A3:C4"/>
    <mergeCell ref="A7:C7"/>
    <mergeCell ref="A11:C11"/>
    <mergeCell ref="A13:C13"/>
    <mergeCell ref="A29:B29"/>
  </mergeCells>
  <pageMargins left="0.78740157480314965" right="0.51181102362204722" top="0.78740157480314965" bottom="0.78740157480314965" header="0.31496062992125984" footer="0.31496062992125984"/>
  <pageSetup paperSize="9" scale="65" firstPageNumber="121" orientation="portrait" r:id="rId1"/>
  <headerFooter>
    <oddFooter>&amp;RC3-&amp;P</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38403-FDD9-45A5-863B-70EB33BD9980}">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
        <v>2443</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5.75" customHeight="1" x14ac:dyDescent="0.35">
      <c r="A8" s="585" t="s">
        <v>2440</v>
      </c>
      <c r="B8" s="346"/>
      <c r="C8" s="346"/>
      <c r="D8" s="346"/>
      <c r="E8" s="346"/>
      <c r="F8" s="346"/>
      <c r="G8" s="216"/>
      <c r="H8" s="216"/>
    </row>
    <row r="9" spans="1:8" ht="25.5" customHeight="1" x14ac:dyDescent="0.35">
      <c r="A9" s="346"/>
      <c r="B9" s="346"/>
      <c r="C9" s="346"/>
      <c r="D9" s="346"/>
      <c r="E9" s="346"/>
      <c r="F9" s="346"/>
      <c r="G9" s="360"/>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6" spans="1:1" ht="12.75" customHeight="1" x14ac:dyDescent="0.5">
      <c r="A26" s="444"/>
    </row>
    <row r="28" spans="1:1" ht="15" customHeight="1" x14ac:dyDescent="0.25">
      <c r="A28" s="595"/>
    </row>
    <row r="32" spans="1:1" ht="20" x14ac:dyDescent="0.4">
      <c r="A32" s="361" t="s">
        <v>3099</v>
      </c>
    </row>
    <row r="34" spans="1:1" ht="28" x14ac:dyDescent="0.6">
      <c r="A34" s="443"/>
    </row>
    <row r="38" spans="1:1" ht="15.5" x14ac:dyDescent="0.35">
      <c r="A38" s="445" t="s">
        <v>5</v>
      </c>
    </row>
  </sheetData>
  <sheetProtection algorithmName="SHA-512" hashValue="QJ9/eTIlXlaPnjKnb5+AxsJQU8DrNkrDHSBDTHkyAlrrHEKG9fuaOf8HhRqOkaRHMX3Fg+o6yW2FQ4SF20HX8w==" saltValue="xUrRKMZ8UNF87Gaw7cbOZg==" spinCount="100000" sheet="1" objects="1" scenarios="1"/>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420FC-78F8-42BC-9F88-5D6742A0E470}">
  <sheetPr>
    <tabColor theme="8" tint="0.39997558519241921"/>
  </sheetPr>
  <dimension ref="A1:J828"/>
  <sheetViews>
    <sheetView view="pageBreakPreview" zoomScaleNormal="100" zoomScaleSheetLayoutView="100" workbookViewId="0">
      <selection activeCell="H22" sqref="H22"/>
    </sheetView>
  </sheetViews>
  <sheetFormatPr defaultColWidth="9.08984375" defaultRowHeight="14.5" x14ac:dyDescent="0.35"/>
  <cols>
    <col min="1" max="1" width="9.26953125" style="460" customWidth="1"/>
    <col min="2" max="2" width="10"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8.26953125" style="460" customWidth="1"/>
    <col min="10" max="16384" width="9.08984375" style="214"/>
  </cols>
  <sheetData>
    <row r="1" spans="1:9" ht="15.5" x14ac:dyDescent="0.35">
      <c r="A1" s="347" t="s">
        <v>2439</v>
      </c>
      <c r="B1" s="456"/>
      <c r="C1" s="456"/>
      <c r="D1" s="456"/>
      <c r="E1" s="457"/>
      <c r="F1" s="458"/>
      <c r="G1" s="459"/>
    </row>
    <row r="2" spans="1:9" ht="15.5" x14ac:dyDescent="0.35">
      <c r="A2" s="347" t="s">
        <v>2443</v>
      </c>
      <c r="B2" s="456"/>
      <c r="C2" s="456"/>
      <c r="D2" s="456"/>
      <c r="E2" s="457"/>
      <c r="F2" s="458"/>
      <c r="G2" s="459"/>
    </row>
    <row r="3" spans="1:9" ht="15" customHeight="1" x14ac:dyDescent="0.35">
      <c r="A3" s="1356" t="s">
        <v>2444</v>
      </c>
      <c r="B3" s="1356"/>
      <c r="C3" s="1356"/>
      <c r="D3" s="1356"/>
      <c r="E3" s="1356"/>
      <c r="F3" s="1356"/>
      <c r="G3" s="1356"/>
      <c r="H3" s="1357"/>
      <c r="I3" s="1357"/>
    </row>
    <row r="4" spans="1:9" ht="15" customHeight="1" x14ac:dyDescent="0.35">
      <c r="A4" s="1356"/>
      <c r="B4" s="1356"/>
      <c r="C4" s="1356"/>
      <c r="D4" s="1356"/>
      <c r="E4" s="1356"/>
      <c r="F4" s="1356"/>
      <c r="G4" s="1356"/>
      <c r="H4" s="1357"/>
      <c r="I4" s="1357"/>
    </row>
    <row r="5" spans="1:9" ht="22.5" customHeight="1" x14ac:dyDescent="0.35">
      <c r="A5" s="461" t="s">
        <v>2445</v>
      </c>
      <c r="B5" s="462"/>
      <c r="C5" s="463"/>
      <c r="D5" s="463"/>
      <c r="E5" s="464"/>
      <c r="F5" s="465"/>
      <c r="G5" s="466"/>
      <c r="H5" s="467"/>
      <c r="I5" s="468" t="s">
        <v>3100</v>
      </c>
    </row>
    <row r="6" spans="1:9" x14ac:dyDescent="0.35">
      <c r="A6" s="627" t="s">
        <v>2447</v>
      </c>
      <c r="B6" s="627"/>
      <c r="C6" s="628"/>
      <c r="D6" s="628"/>
      <c r="E6" s="629" t="s">
        <v>12</v>
      </c>
      <c r="F6" s="472" t="s">
        <v>13</v>
      </c>
      <c r="G6" s="473" t="s">
        <v>14</v>
      </c>
      <c r="H6" s="114" t="s">
        <v>15</v>
      </c>
      <c r="I6" s="114" t="s">
        <v>16</v>
      </c>
    </row>
    <row r="7" spans="1:9" x14ac:dyDescent="0.35">
      <c r="A7" s="526"/>
      <c r="B7" s="526"/>
      <c r="C7" s="527"/>
      <c r="D7" s="527"/>
      <c r="E7" s="485"/>
      <c r="F7" s="524"/>
      <c r="G7" s="525"/>
      <c r="H7" s="118"/>
      <c r="I7" s="118"/>
    </row>
    <row r="8" spans="1:9" x14ac:dyDescent="0.35">
      <c r="A8" s="478" t="s">
        <v>1956</v>
      </c>
      <c r="B8" s="479"/>
      <c r="C8" s="480"/>
      <c r="D8" s="480"/>
      <c r="E8" s="478" t="s">
        <v>515</v>
      </c>
      <c r="F8" s="481"/>
      <c r="G8" s="482"/>
      <c r="H8" s="63"/>
      <c r="I8" s="63"/>
    </row>
    <row r="9" spans="1:9" x14ac:dyDescent="0.35">
      <c r="A9" s="483"/>
      <c r="B9" s="483"/>
      <c r="C9" s="484"/>
      <c r="D9" s="484"/>
      <c r="E9" s="485"/>
      <c r="F9" s="481"/>
      <c r="G9" s="482"/>
      <c r="H9" s="63"/>
      <c r="I9" s="63"/>
    </row>
    <row r="10" spans="1:9" x14ac:dyDescent="0.35">
      <c r="A10" s="486" t="s">
        <v>2524</v>
      </c>
      <c r="B10" s="483"/>
      <c r="C10" s="484"/>
      <c r="D10" s="484"/>
      <c r="E10" s="487" t="s">
        <v>1024</v>
      </c>
      <c r="F10" s="481"/>
      <c r="G10" s="482"/>
      <c r="H10" s="63"/>
      <c r="I10" s="63"/>
    </row>
    <row r="11" spans="1:9" x14ac:dyDescent="0.35">
      <c r="A11" s="483"/>
      <c r="B11" s="483"/>
      <c r="C11" s="484"/>
      <c r="D11" s="484"/>
      <c r="E11" s="485"/>
      <c r="F11" s="481"/>
      <c r="G11" s="482"/>
      <c r="H11" s="63"/>
      <c r="I11" s="63"/>
    </row>
    <row r="12" spans="1:9" s="490" customFormat="1" ht="13" x14ac:dyDescent="0.3">
      <c r="A12" s="483"/>
      <c r="B12" s="486" t="s">
        <v>1964</v>
      </c>
      <c r="C12" s="484"/>
      <c r="D12" s="484"/>
      <c r="E12" s="488" t="s">
        <v>2525</v>
      </c>
      <c r="F12" s="482" t="s">
        <v>2495</v>
      </c>
      <c r="G12" s="489">
        <v>500</v>
      </c>
      <c r="H12" s="941"/>
      <c r="I12" s="65" t="str">
        <f>IF(H12=0,"",+G12*H12)</f>
        <v/>
      </c>
    </row>
    <row r="13" spans="1:9" x14ac:dyDescent="0.35">
      <c r="A13" s="483"/>
      <c r="B13" s="483"/>
      <c r="C13" s="484"/>
      <c r="D13" s="484"/>
      <c r="E13" s="485"/>
      <c r="F13" s="481"/>
      <c r="G13" s="482"/>
      <c r="H13" s="63"/>
      <c r="I13" s="63"/>
    </row>
    <row r="14" spans="1:9" s="490" customFormat="1" ht="13" x14ac:dyDescent="0.3">
      <c r="A14" s="486" t="s">
        <v>1976</v>
      </c>
      <c r="B14" s="483"/>
      <c r="C14" s="484"/>
      <c r="D14" s="484"/>
      <c r="E14" s="487" t="s">
        <v>1977</v>
      </c>
      <c r="F14" s="399"/>
      <c r="G14" s="399"/>
      <c r="H14" s="615"/>
      <c r="I14" s="492"/>
    </row>
    <row r="15" spans="1:9" s="490" customFormat="1" ht="13" x14ac:dyDescent="0.3">
      <c r="A15" s="486"/>
      <c r="B15" s="483"/>
      <c r="C15" s="484"/>
      <c r="D15" s="484"/>
      <c r="E15" s="488"/>
      <c r="F15" s="399"/>
      <c r="G15" s="399"/>
      <c r="H15" s="615"/>
      <c r="I15" s="492"/>
    </row>
    <row r="16" spans="1:9" s="493" customFormat="1" ht="75" x14ac:dyDescent="0.25">
      <c r="A16" s="486"/>
      <c r="B16" s="486" t="s">
        <v>1978</v>
      </c>
      <c r="C16" s="484"/>
      <c r="D16" s="484"/>
      <c r="E16" s="488" t="s">
        <v>1979</v>
      </c>
      <c r="F16" s="399" t="s">
        <v>2527</v>
      </c>
      <c r="G16" s="399">
        <v>50</v>
      </c>
      <c r="H16" s="941"/>
      <c r="I16" s="65" t="str">
        <f>IF(H16=0,"",+G16*H16)</f>
        <v/>
      </c>
    </row>
    <row r="17" spans="1:9" s="493" customFormat="1" ht="13" x14ac:dyDescent="0.25">
      <c r="A17" s="486"/>
      <c r="B17" s="486"/>
      <c r="C17" s="484"/>
      <c r="D17" s="484"/>
      <c r="E17" s="488"/>
      <c r="F17" s="399"/>
      <c r="G17" s="399"/>
      <c r="H17" s="63"/>
      <c r="I17" s="65"/>
    </row>
    <row r="18" spans="1:9" s="493" customFormat="1" ht="75" x14ac:dyDescent="0.25">
      <c r="A18" s="486"/>
      <c r="B18" s="486" t="s">
        <v>1980</v>
      </c>
      <c r="C18" s="484"/>
      <c r="D18" s="484"/>
      <c r="E18" s="488" t="s">
        <v>1981</v>
      </c>
      <c r="F18" s="399" t="s">
        <v>2527</v>
      </c>
      <c r="G18" s="399">
        <v>250</v>
      </c>
      <c r="H18" s="941"/>
      <c r="I18" s="65" t="str">
        <f>IF(H18=0,"",+G18*H18)</f>
        <v/>
      </c>
    </row>
    <row r="19" spans="1:9" s="490" customFormat="1" ht="13" x14ac:dyDescent="0.3">
      <c r="A19" s="486"/>
      <c r="B19" s="483"/>
      <c r="C19" s="484"/>
      <c r="D19" s="484"/>
      <c r="E19" s="488"/>
      <c r="F19" s="399"/>
      <c r="G19" s="399"/>
      <c r="H19" s="63"/>
      <c r="I19" s="65"/>
    </row>
    <row r="20" spans="1:9" s="490" customFormat="1" ht="13.5" customHeight="1" x14ac:dyDescent="0.3">
      <c r="A20" s="486" t="s">
        <v>2528</v>
      </c>
      <c r="B20" s="483"/>
      <c r="C20" s="484"/>
      <c r="D20" s="484"/>
      <c r="E20" s="487" t="s">
        <v>2529</v>
      </c>
      <c r="F20" s="399"/>
      <c r="G20" s="399"/>
      <c r="H20" s="63"/>
      <c r="I20" s="65"/>
    </row>
    <row r="21" spans="1:9" s="490" customFormat="1" ht="11.25" customHeight="1" x14ac:dyDescent="0.3">
      <c r="A21" s="486"/>
      <c r="B21" s="483"/>
      <c r="C21" s="484"/>
      <c r="D21" s="484"/>
      <c r="E21" s="488"/>
      <c r="F21" s="399"/>
      <c r="G21" s="399"/>
      <c r="H21" s="63"/>
      <c r="I21" s="65"/>
    </row>
    <row r="22" spans="1:9" s="490" customFormat="1" x14ac:dyDescent="0.3">
      <c r="A22" s="486"/>
      <c r="B22" s="486" t="s">
        <v>2530</v>
      </c>
      <c r="C22" s="484"/>
      <c r="D22" s="484"/>
      <c r="E22" s="488" t="s">
        <v>2531</v>
      </c>
      <c r="F22" s="482" t="s">
        <v>1764</v>
      </c>
      <c r="G22" s="399">
        <v>1380</v>
      </c>
      <c r="H22" s="941"/>
      <c r="I22" s="65" t="str">
        <f>IF(H22=0,"",+G22*H22)</f>
        <v/>
      </c>
    </row>
    <row r="23" spans="1:9" x14ac:dyDescent="0.35">
      <c r="A23" s="526"/>
      <c r="B23" s="526"/>
      <c r="C23" s="527"/>
      <c r="D23" s="527"/>
      <c r="E23" s="485"/>
      <c r="F23" s="524"/>
      <c r="G23" s="525"/>
      <c r="H23" s="118"/>
      <c r="I23" s="118"/>
    </row>
    <row r="24" spans="1:9" ht="26" x14ac:dyDescent="0.35">
      <c r="A24" s="486" t="s">
        <v>2824</v>
      </c>
      <c r="B24" s="526"/>
      <c r="C24" s="527"/>
      <c r="D24" s="527"/>
      <c r="E24" s="485" t="s">
        <v>1991</v>
      </c>
      <c r="F24" s="399"/>
      <c r="G24" s="399"/>
      <c r="H24" s="63"/>
      <c r="I24" s="65"/>
    </row>
    <row r="25" spans="1:9" x14ac:dyDescent="0.35">
      <c r="A25" s="526"/>
      <c r="B25" s="526"/>
      <c r="C25" s="527"/>
      <c r="D25" s="527"/>
      <c r="E25" s="485"/>
      <c r="F25" s="524"/>
      <c r="G25" s="525"/>
      <c r="H25" s="118"/>
      <c r="I25" s="118"/>
    </row>
    <row r="26" spans="1:9" x14ac:dyDescent="0.35">
      <c r="A26" s="526"/>
      <c r="B26" s="486" t="s">
        <v>2825</v>
      </c>
      <c r="C26" s="527"/>
      <c r="D26" s="527"/>
      <c r="E26" s="555" t="s">
        <v>2826</v>
      </c>
      <c r="F26" s="482" t="s">
        <v>2455</v>
      </c>
      <c r="G26" s="532">
        <v>1</v>
      </c>
      <c r="H26" s="941"/>
      <c r="I26" s="65" t="str">
        <f>IF(H26=0,"",+G26*H26)</f>
        <v/>
      </c>
    </row>
    <row r="27" spans="1:9" x14ac:dyDescent="0.35">
      <c r="A27" s="526"/>
      <c r="B27" s="526"/>
      <c r="C27" s="527"/>
      <c r="D27" s="527"/>
      <c r="E27" s="485"/>
      <c r="F27" s="524"/>
      <c r="G27" s="525"/>
      <c r="H27" s="118"/>
      <c r="I27" s="118"/>
    </row>
    <row r="28" spans="1:9" ht="25" x14ac:dyDescent="0.35">
      <c r="A28" s="526"/>
      <c r="B28" s="486" t="s">
        <v>1992</v>
      </c>
      <c r="C28" s="527"/>
      <c r="D28" s="527"/>
      <c r="E28" s="555" t="s">
        <v>1993</v>
      </c>
      <c r="F28" s="482" t="s">
        <v>660</v>
      </c>
      <c r="G28" s="482">
        <v>76</v>
      </c>
      <c r="H28" s="941"/>
      <c r="I28" s="67" t="str">
        <f>IF(G28*H28=0,"",G28*H28)</f>
        <v/>
      </c>
    </row>
    <row r="29" spans="1:9" x14ac:dyDescent="0.35">
      <c r="A29" s="526"/>
      <c r="B29" s="526"/>
      <c r="C29" s="527"/>
      <c r="D29" s="527"/>
      <c r="E29" s="485"/>
      <c r="F29" s="524"/>
      <c r="G29" s="525"/>
      <c r="H29" s="118"/>
      <c r="I29" s="118"/>
    </row>
    <row r="30" spans="1:9" x14ac:dyDescent="0.35">
      <c r="A30" s="526"/>
      <c r="B30" s="486" t="s">
        <v>2827</v>
      </c>
      <c r="C30" s="527"/>
      <c r="D30" s="527"/>
      <c r="E30" s="555" t="s">
        <v>2828</v>
      </c>
      <c r="F30" s="482" t="s">
        <v>1764</v>
      </c>
      <c r="G30" s="482">
        <v>1380</v>
      </c>
      <c r="H30" s="941"/>
      <c r="I30" s="67" t="str">
        <f>IF(G30*H30=0,"",G30*H30)</f>
        <v/>
      </c>
    </row>
    <row r="31" spans="1:9" x14ac:dyDescent="0.35">
      <c r="A31" s="526"/>
      <c r="B31" s="526"/>
      <c r="C31" s="527"/>
      <c r="D31" s="527"/>
      <c r="E31" s="485"/>
      <c r="F31" s="524"/>
      <c r="G31" s="525"/>
      <c r="H31" s="118"/>
      <c r="I31" s="118"/>
    </row>
    <row r="32" spans="1:9" x14ac:dyDescent="0.35">
      <c r="A32" s="526"/>
      <c r="B32" s="526"/>
      <c r="C32" s="527"/>
      <c r="D32" s="527"/>
      <c r="E32" s="485"/>
      <c r="F32" s="524"/>
      <c r="G32" s="525"/>
      <c r="H32" s="118"/>
      <c r="I32" s="118"/>
    </row>
    <row r="33" spans="1:9" x14ac:dyDescent="0.35">
      <c r="A33" s="526"/>
      <c r="B33" s="526"/>
      <c r="C33" s="527"/>
      <c r="D33" s="527"/>
      <c r="E33" s="485"/>
      <c r="F33" s="524"/>
      <c r="G33" s="525"/>
      <c r="H33" s="118"/>
      <c r="I33" s="118"/>
    </row>
    <row r="34" spans="1:9" x14ac:dyDescent="0.35">
      <c r="A34" s="526"/>
      <c r="B34" s="526"/>
      <c r="C34" s="527"/>
      <c r="D34" s="527"/>
      <c r="E34" s="485"/>
      <c r="F34" s="524"/>
      <c r="G34" s="525"/>
      <c r="H34" s="118"/>
      <c r="I34" s="118"/>
    </row>
    <row r="35" spans="1:9" x14ac:dyDescent="0.35">
      <c r="A35" s="526"/>
      <c r="B35" s="526"/>
      <c r="C35" s="527"/>
      <c r="D35" s="527"/>
      <c r="E35" s="485"/>
      <c r="F35" s="524"/>
      <c r="G35" s="525"/>
      <c r="H35" s="118"/>
      <c r="I35" s="118"/>
    </row>
    <row r="36" spans="1:9" x14ac:dyDescent="0.35">
      <c r="A36" s="526"/>
      <c r="B36" s="526"/>
      <c r="C36" s="527"/>
      <c r="D36" s="527"/>
      <c r="E36" s="485"/>
      <c r="F36" s="524"/>
      <c r="G36" s="525"/>
      <c r="H36" s="118"/>
      <c r="I36" s="118"/>
    </row>
    <row r="37" spans="1:9" x14ac:dyDescent="0.35">
      <c r="A37" s="526"/>
      <c r="B37" s="526"/>
      <c r="C37" s="527"/>
      <c r="D37" s="527"/>
      <c r="E37" s="485"/>
      <c r="F37" s="524"/>
      <c r="G37" s="525"/>
      <c r="H37" s="118"/>
      <c r="I37" s="118"/>
    </row>
    <row r="38" spans="1:9" x14ac:dyDescent="0.35">
      <c r="A38" s="526"/>
      <c r="B38" s="526"/>
      <c r="C38" s="527"/>
      <c r="D38" s="527"/>
      <c r="E38" s="485"/>
      <c r="F38" s="524"/>
      <c r="G38" s="525"/>
      <c r="H38" s="118"/>
      <c r="I38" s="118"/>
    </row>
    <row r="39" spans="1:9" x14ac:dyDescent="0.35">
      <c r="A39" s="526"/>
      <c r="B39" s="526"/>
      <c r="C39" s="527"/>
      <c r="D39" s="527"/>
      <c r="E39" s="485"/>
      <c r="F39" s="524"/>
      <c r="G39" s="525"/>
      <c r="H39" s="118"/>
      <c r="I39" s="118"/>
    </row>
    <row r="40" spans="1:9" x14ac:dyDescent="0.35">
      <c r="A40" s="526"/>
      <c r="B40" s="526"/>
      <c r="C40" s="527"/>
      <c r="D40" s="527"/>
      <c r="E40" s="485"/>
      <c r="F40" s="524"/>
      <c r="G40" s="525"/>
      <c r="H40" s="118"/>
      <c r="I40" s="118"/>
    </row>
    <row r="41" spans="1:9" x14ac:dyDescent="0.35">
      <c r="A41" s="526"/>
      <c r="B41" s="526"/>
      <c r="C41" s="527"/>
      <c r="D41" s="527"/>
      <c r="E41" s="485"/>
      <c r="F41" s="524"/>
      <c r="G41" s="525"/>
      <c r="H41" s="118"/>
      <c r="I41" s="118"/>
    </row>
    <row r="42" spans="1:9" x14ac:dyDescent="0.35">
      <c r="A42" s="526"/>
      <c r="B42" s="526"/>
      <c r="C42" s="527"/>
      <c r="D42" s="527"/>
      <c r="E42" s="485"/>
      <c r="F42" s="524"/>
      <c r="G42" s="525"/>
      <c r="H42" s="118"/>
      <c r="I42" s="118"/>
    </row>
    <row r="43" spans="1:9" x14ac:dyDescent="0.35">
      <c r="A43" s="526"/>
      <c r="B43" s="526"/>
      <c r="C43" s="527"/>
      <c r="D43" s="527"/>
      <c r="E43" s="485"/>
      <c r="F43" s="524"/>
      <c r="G43" s="525"/>
      <c r="H43" s="118"/>
      <c r="I43" s="118"/>
    </row>
    <row r="44" spans="1:9" x14ac:dyDescent="0.35">
      <c r="A44" s="526"/>
      <c r="B44" s="526"/>
      <c r="C44" s="527"/>
      <c r="D44" s="527"/>
      <c r="E44" s="485"/>
      <c r="F44" s="524"/>
      <c r="G44" s="525"/>
      <c r="H44" s="118"/>
      <c r="I44" s="118"/>
    </row>
    <row r="45" spans="1:9" x14ac:dyDescent="0.35">
      <c r="A45" s="526"/>
      <c r="B45" s="526"/>
      <c r="C45" s="527"/>
      <c r="D45" s="527"/>
      <c r="E45" s="485"/>
      <c r="F45" s="524"/>
      <c r="G45" s="525"/>
      <c r="H45" s="118"/>
      <c r="I45" s="118"/>
    </row>
    <row r="46" spans="1:9" x14ac:dyDescent="0.35">
      <c r="A46" s="526"/>
      <c r="B46" s="526"/>
      <c r="C46" s="527"/>
      <c r="D46" s="527"/>
      <c r="E46" s="485"/>
      <c r="F46" s="524"/>
      <c r="G46" s="525"/>
      <c r="H46" s="118"/>
      <c r="I46" s="118"/>
    </row>
    <row r="47" spans="1:9" x14ac:dyDescent="0.35">
      <c r="A47" s="526"/>
      <c r="B47" s="526"/>
      <c r="C47" s="527"/>
      <c r="D47" s="527"/>
      <c r="E47" s="485"/>
      <c r="F47" s="524"/>
      <c r="G47" s="525"/>
      <c r="H47" s="118"/>
      <c r="I47" s="118"/>
    </row>
    <row r="48" spans="1:9" x14ac:dyDescent="0.35">
      <c r="A48" s="526"/>
      <c r="B48" s="526"/>
      <c r="C48" s="527"/>
      <c r="D48" s="527"/>
      <c r="E48" s="485"/>
      <c r="F48" s="524"/>
      <c r="G48" s="525"/>
      <c r="H48" s="118"/>
      <c r="I48" s="118"/>
    </row>
    <row r="49" spans="1:9" x14ac:dyDescent="0.35">
      <c r="A49" s="526"/>
      <c r="B49" s="526"/>
      <c r="C49" s="527"/>
      <c r="D49" s="527"/>
      <c r="E49" s="485"/>
      <c r="F49" s="524"/>
      <c r="G49" s="525"/>
      <c r="H49" s="118"/>
      <c r="I49" s="118"/>
    </row>
    <row r="50" spans="1:9" x14ac:dyDescent="0.35">
      <c r="A50" s="526"/>
      <c r="B50" s="526"/>
      <c r="C50" s="527"/>
      <c r="D50" s="527"/>
      <c r="E50" s="485"/>
      <c r="F50" s="524"/>
      <c r="G50" s="525"/>
      <c r="H50" s="118"/>
      <c r="I50" s="118"/>
    </row>
    <row r="51" spans="1:9" x14ac:dyDescent="0.35">
      <c r="A51" s="526"/>
      <c r="B51" s="526"/>
      <c r="C51" s="527"/>
      <c r="D51" s="527"/>
      <c r="E51" s="485"/>
      <c r="F51" s="524"/>
      <c r="G51" s="525"/>
      <c r="H51" s="118"/>
      <c r="I51" s="118"/>
    </row>
    <row r="52" spans="1:9" x14ac:dyDescent="0.35">
      <c r="A52" s="526"/>
      <c r="B52" s="526"/>
      <c r="C52" s="527"/>
      <c r="D52" s="527"/>
      <c r="E52" s="485"/>
      <c r="F52" s="524"/>
      <c r="G52" s="525"/>
      <c r="H52" s="118"/>
      <c r="I52" s="118"/>
    </row>
    <row r="53" spans="1:9" x14ac:dyDescent="0.35">
      <c r="A53" s="526"/>
      <c r="B53" s="526"/>
      <c r="C53" s="527"/>
      <c r="D53" s="527"/>
      <c r="E53" s="485"/>
      <c r="F53" s="524"/>
      <c r="G53" s="525"/>
      <c r="H53" s="118"/>
      <c r="I53" s="118"/>
    </row>
    <row r="54" spans="1:9" x14ac:dyDescent="0.35">
      <c r="A54" s="526"/>
      <c r="B54" s="526"/>
      <c r="C54" s="527"/>
      <c r="D54" s="527"/>
      <c r="E54" s="485"/>
      <c r="F54" s="524"/>
      <c r="G54" s="525"/>
      <c r="H54" s="118"/>
      <c r="I54" s="118"/>
    </row>
    <row r="55" spans="1:9" x14ac:dyDescent="0.35">
      <c r="A55" s="526"/>
      <c r="B55" s="526"/>
      <c r="C55" s="527"/>
      <c r="D55" s="527"/>
      <c r="E55" s="485"/>
      <c r="F55" s="524"/>
      <c r="G55" s="525"/>
      <c r="H55" s="118"/>
      <c r="I55" s="118"/>
    </row>
    <row r="56" spans="1:9" x14ac:dyDescent="0.35">
      <c r="A56" s="526"/>
      <c r="B56" s="526"/>
      <c r="C56" s="527"/>
      <c r="D56" s="527"/>
      <c r="E56" s="485"/>
      <c r="F56" s="524"/>
      <c r="G56" s="525"/>
      <c r="H56" s="118"/>
      <c r="I56" s="118"/>
    </row>
    <row r="57" spans="1:9" x14ac:dyDescent="0.35">
      <c r="A57" s="526"/>
      <c r="B57" s="526"/>
      <c r="C57" s="527"/>
      <c r="D57" s="527"/>
      <c r="E57" s="485"/>
      <c r="F57" s="524"/>
      <c r="G57" s="525"/>
      <c r="H57" s="118"/>
      <c r="I57" s="118"/>
    </row>
    <row r="58" spans="1:9" x14ac:dyDescent="0.35">
      <c r="A58" s="526"/>
      <c r="B58" s="526"/>
      <c r="C58" s="527"/>
      <c r="D58" s="527"/>
      <c r="E58" s="485"/>
      <c r="F58" s="524"/>
      <c r="G58" s="525"/>
      <c r="H58" s="118"/>
      <c r="I58" s="118"/>
    </row>
    <row r="59" spans="1:9" x14ac:dyDescent="0.35">
      <c r="A59" s="526"/>
      <c r="B59" s="526"/>
      <c r="C59" s="527"/>
      <c r="D59" s="527"/>
      <c r="E59" s="485"/>
      <c r="F59" s="524"/>
      <c r="G59" s="525"/>
      <c r="H59" s="118"/>
      <c r="I59" s="118"/>
    </row>
    <row r="60" spans="1:9" x14ac:dyDescent="0.35">
      <c r="A60" s="526"/>
      <c r="B60" s="526"/>
      <c r="C60" s="527"/>
      <c r="D60" s="527"/>
      <c r="E60" s="485"/>
      <c r="F60" s="524"/>
      <c r="G60" s="525"/>
      <c r="H60" s="118"/>
      <c r="I60" s="118"/>
    </row>
    <row r="61" spans="1:9" x14ac:dyDescent="0.35">
      <c r="A61" s="526"/>
      <c r="B61" s="526"/>
      <c r="C61" s="527"/>
      <c r="D61" s="527"/>
      <c r="E61" s="485"/>
      <c r="F61" s="524"/>
      <c r="G61" s="525"/>
      <c r="H61" s="118"/>
      <c r="I61" s="118"/>
    </row>
    <row r="62" spans="1:9" x14ac:dyDescent="0.35">
      <c r="A62" s="526"/>
      <c r="B62" s="526"/>
      <c r="C62" s="527"/>
      <c r="D62" s="527"/>
      <c r="E62" s="485"/>
      <c r="F62" s="524"/>
      <c r="G62" s="525"/>
      <c r="H62" s="118"/>
      <c r="I62" s="118"/>
    </row>
    <row r="63" spans="1:9" x14ac:dyDescent="0.35">
      <c r="A63" s="526"/>
      <c r="B63" s="526"/>
      <c r="C63" s="527"/>
      <c r="D63" s="527"/>
      <c r="E63" s="485"/>
      <c r="F63" s="524"/>
      <c r="G63" s="525"/>
      <c r="H63" s="118"/>
      <c r="I63" s="118"/>
    </row>
    <row r="64" spans="1:9" x14ac:dyDescent="0.35">
      <c r="A64" s="526"/>
      <c r="B64" s="526"/>
      <c r="C64" s="527"/>
      <c r="D64" s="527"/>
      <c r="E64" s="485"/>
      <c r="F64" s="524"/>
      <c r="G64" s="525"/>
      <c r="H64" s="118"/>
      <c r="I64" s="118"/>
    </row>
    <row r="65" spans="1:9" x14ac:dyDescent="0.35">
      <c r="A65" s="526"/>
      <c r="B65" s="526"/>
      <c r="C65" s="527"/>
      <c r="D65" s="527"/>
      <c r="E65" s="485"/>
      <c r="F65" s="524"/>
      <c r="G65" s="525"/>
      <c r="H65" s="118"/>
      <c r="I65" s="118"/>
    </row>
    <row r="66" spans="1:9" x14ac:dyDescent="0.35">
      <c r="A66" s="499" t="s">
        <v>172</v>
      </c>
      <c r="B66" s="499"/>
      <c r="C66" s="499"/>
      <c r="D66" s="499"/>
      <c r="E66" s="500"/>
      <c r="F66" s="501"/>
      <c r="G66" s="502"/>
      <c r="H66" s="499"/>
      <c r="I66" s="64" t="str">
        <f>IF(SUM(I7:I65)=0,"",SUM(I7:I65))</f>
        <v/>
      </c>
    </row>
    <row r="67" spans="1:9" x14ac:dyDescent="0.35">
      <c r="A67" s="503" t="s">
        <v>2447</v>
      </c>
      <c r="B67" s="503"/>
      <c r="C67" s="504"/>
      <c r="D67" s="504"/>
      <c r="E67" s="505" t="s">
        <v>12</v>
      </c>
      <c r="F67" s="506" t="s">
        <v>13</v>
      </c>
      <c r="G67" s="507" t="s">
        <v>14</v>
      </c>
      <c r="H67" s="68" t="s">
        <v>15</v>
      </c>
      <c r="I67" s="68" t="s">
        <v>16</v>
      </c>
    </row>
    <row r="68" spans="1:9" x14ac:dyDescent="0.35">
      <c r="A68" s="520"/>
      <c r="B68" s="520"/>
      <c r="C68" s="521"/>
      <c r="D68" s="521"/>
      <c r="E68" s="510"/>
      <c r="F68" s="522"/>
      <c r="G68" s="523"/>
      <c r="H68" s="117"/>
      <c r="I68" s="117"/>
    </row>
    <row r="69" spans="1:9" x14ac:dyDescent="0.35">
      <c r="A69" s="478" t="s">
        <v>2160</v>
      </c>
      <c r="B69" s="479"/>
      <c r="C69" s="480"/>
      <c r="D69" s="480"/>
      <c r="E69" s="478" t="s">
        <v>2161</v>
      </c>
      <c r="F69" s="481"/>
      <c r="G69" s="482"/>
      <c r="H69" s="63"/>
      <c r="I69" s="63"/>
    </row>
    <row r="70" spans="1:9" x14ac:dyDescent="0.35">
      <c r="A70" s="483"/>
      <c r="B70" s="483"/>
      <c r="C70" s="484"/>
      <c r="D70" s="484"/>
      <c r="E70" s="485"/>
      <c r="F70" s="481"/>
      <c r="G70" s="482"/>
      <c r="H70" s="63"/>
      <c r="I70" s="63"/>
    </row>
    <row r="71" spans="1:9" x14ac:dyDescent="0.35">
      <c r="A71" s="483" t="s">
        <v>2228</v>
      </c>
      <c r="B71" s="483"/>
      <c r="C71" s="484"/>
      <c r="D71" s="484"/>
      <c r="E71" s="487" t="s">
        <v>3101</v>
      </c>
      <c r="F71" s="399"/>
      <c r="G71" s="399"/>
      <c r="H71" s="615"/>
      <c r="I71" s="492"/>
    </row>
    <row r="72" spans="1:9" x14ac:dyDescent="0.35">
      <c r="A72" s="483"/>
      <c r="B72" s="483"/>
      <c r="C72" s="484"/>
      <c r="D72" s="484"/>
      <c r="E72" s="488"/>
      <c r="F72" s="399"/>
      <c r="G72" s="399"/>
      <c r="H72" s="615"/>
      <c r="I72" s="492"/>
    </row>
    <row r="73" spans="1:9" ht="25" x14ac:dyDescent="0.35">
      <c r="A73" s="483"/>
      <c r="B73" s="483" t="s">
        <v>2232</v>
      </c>
      <c r="C73" s="484"/>
      <c r="D73" s="484"/>
      <c r="E73" s="488" t="s">
        <v>3102</v>
      </c>
      <c r="F73" s="482" t="s">
        <v>2455</v>
      </c>
      <c r="G73" s="532">
        <v>2</v>
      </c>
      <c r="H73" s="941"/>
      <c r="I73" s="65" t="str">
        <f>IF(H73=0,"",+G73*H73)</f>
        <v/>
      </c>
    </row>
    <row r="74" spans="1:9" x14ac:dyDescent="0.35">
      <c r="A74" s="483"/>
      <c r="B74" s="483"/>
      <c r="C74" s="484"/>
      <c r="D74" s="484"/>
      <c r="E74" s="488"/>
      <c r="F74" s="399"/>
      <c r="G74" s="399"/>
      <c r="H74" s="615"/>
      <c r="I74" s="492"/>
    </row>
    <row r="75" spans="1:9" s="460" customFormat="1" x14ac:dyDescent="0.25">
      <c r="A75" s="483"/>
      <c r="B75" s="483"/>
      <c r="C75" s="484"/>
      <c r="D75" s="484"/>
      <c r="E75" s="488"/>
      <c r="F75" s="399"/>
      <c r="G75" s="399"/>
      <c r="H75" s="620"/>
      <c r="I75" s="65"/>
    </row>
    <row r="76" spans="1:9" x14ac:dyDescent="0.35">
      <c r="A76" s="526"/>
      <c r="B76" s="526"/>
      <c r="C76" s="527"/>
      <c r="D76" s="527"/>
      <c r="E76" s="485"/>
      <c r="F76" s="524"/>
      <c r="G76" s="525"/>
      <c r="H76" s="118"/>
      <c r="I76" s="118"/>
    </row>
    <row r="77" spans="1:9" x14ac:dyDescent="0.35">
      <c r="A77" s="526"/>
      <c r="B77" s="526"/>
      <c r="C77" s="527"/>
      <c r="D77" s="527"/>
      <c r="E77" s="485"/>
      <c r="F77" s="524"/>
      <c r="G77" s="525"/>
      <c r="H77" s="118"/>
      <c r="I77" s="118"/>
    </row>
    <row r="78" spans="1:9" x14ac:dyDescent="0.35">
      <c r="A78" s="526"/>
      <c r="B78" s="526"/>
      <c r="C78" s="527"/>
      <c r="D78" s="527"/>
      <c r="E78" s="485"/>
      <c r="F78" s="524"/>
      <c r="G78" s="525"/>
      <c r="H78" s="118"/>
      <c r="I78" s="118"/>
    </row>
    <row r="79" spans="1:9" x14ac:dyDescent="0.35">
      <c r="A79" s="526"/>
      <c r="B79" s="526"/>
      <c r="C79" s="527"/>
      <c r="D79" s="527"/>
      <c r="E79" s="485"/>
      <c r="F79" s="524"/>
      <c r="G79" s="525"/>
      <c r="H79" s="118"/>
      <c r="I79" s="118"/>
    </row>
    <row r="80" spans="1:9" x14ac:dyDescent="0.35">
      <c r="A80" s="526"/>
      <c r="B80" s="526"/>
      <c r="C80" s="527"/>
      <c r="D80" s="527"/>
      <c r="E80" s="485"/>
      <c r="F80" s="524"/>
      <c r="G80" s="525"/>
      <c r="H80" s="118"/>
      <c r="I80" s="118"/>
    </row>
    <row r="81" spans="1:9" x14ac:dyDescent="0.35">
      <c r="A81" s="526"/>
      <c r="B81" s="526"/>
      <c r="C81" s="527"/>
      <c r="D81" s="527"/>
      <c r="E81" s="485"/>
      <c r="F81" s="524"/>
      <c r="G81" s="525"/>
      <c r="H81" s="118"/>
      <c r="I81" s="118"/>
    </row>
    <row r="82" spans="1:9" x14ac:dyDescent="0.35">
      <c r="A82" s="526"/>
      <c r="B82" s="526"/>
      <c r="C82" s="527"/>
      <c r="D82" s="527"/>
      <c r="E82" s="485"/>
      <c r="F82" s="524"/>
      <c r="G82" s="525"/>
      <c r="H82" s="118"/>
      <c r="I82" s="118"/>
    </row>
    <row r="83" spans="1:9" x14ac:dyDescent="0.35">
      <c r="A83" s="526"/>
      <c r="B83" s="526"/>
      <c r="C83" s="527"/>
      <c r="D83" s="527"/>
      <c r="E83" s="485"/>
      <c r="F83" s="524"/>
      <c r="G83" s="525"/>
      <c r="H83" s="118"/>
      <c r="I83" s="118"/>
    </row>
    <row r="84" spans="1:9" x14ac:dyDescent="0.35">
      <c r="A84" s="526"/>
      <c r="B84" s="526"/>
      <c r="C84" s="527"/>
      <c r="D84" s="527"/>
      <c r="E84" s="485"/>
      <c r="F84" s="524"/>
      <c r="G84" s="525"/>
      <c r="H84" s="118"/>
      <c r="I84" s="118"/>
    </row>
    <row r="85" spans="1:9" x14ac:dyDescent="0.35">
      <c r="A85" s="526"/>
      <c r="B85" s="526"/>
      <c r="C85" s="527"/>
      <c r="D85" s="527"/>
      <c r="E85" s="485"/>
      <c r="F85" s="524"/>
      <c r="G85" s="525"/>
      <c r="H85" s="118"/>
      <c r="I85" s="118"/>
    </row>
    <row r="86" spans="1:9" x14ac:dyDescent="0.35">
      <c r="A86" s="526"/>
      <c r="B86" s="526"/>
      <c r="C86" s="527"/>
      <c r="D86" s="527"/>
      <c r="E86" s="485"/>
      <c r="F86" s="524"/>
      <c r="G86" s="525"/>
      <c r="H86" s="118"/>
      <c r="I86" s="118"/>
    </row>
    <row r="87" spans="1:9" x14ac:dyDescent="0.35">
      <c r="A87" s="526"/>
      <c r="B87" s="526"/>
      <c r="C87" s="527"/>
      <c r="D87" s="527"/>
      <c r="E87" s="485"/>
      <c r="F87" s="524"/>
      <c r="G87" s="525"/>
      <c r="H87" s="118"/>
      <c r="I87" s="118"/>
    </row>
    <row r="88" spans="1:9" x14ac:dyDescent="0.35">
      <c r="A88" s="526"/>
      <c r="B88" s="526"/>
      <c r="C88" s="527"/>
      <c r="D88" s="527"/>
      <c r="E88" s="485"/>
      <c r="F88" s="524"/>
      <c r="G88" s="525"/>
      <c r="H88" s="118"/>
      <c r="I88" s="118"/>
    </row>
    <row r="89" spans="1:9" x14ac:dyDescent="0.35">
      <c r="A89" s="526"/>
      <c r="B89" s="526"/>
      <c r="C89" s="527"/>
      <c r="D89" s="527"/>
      <c r="E89" s="485"/>
      <c r="F89" s="524"/>
      <c r="G89" s="525"/>
      <c r="H89" s="118"/>
      <c r="I89" s="118"/>
    </row>
    <row r="90" spans="1:9" x14ac:dyDescent="0.35">
      <c r="A90" s="526"/>
      <c r="B90" s="526"/>
      <c r="C90" s="527"/>
      <c r="D90" s="527"/>
      <c r="E90" s="485"/>
      <c r="F90" s="524"/>
      <c r="G90" s="525"/>
      <c r="H90" s="118"/>
      <c r="I90" s="118"/>
    </row>
    <row r="91" spans="1:9" x14ac:dyDescent="0.35">
      <c r="A91" s="526"/>
      <c r="B91" s="526"/>
      <c r="C91" s="527"/>
      <c r="D91" s="527"/>
      <c r="E91" s="485"/>
      <c r="F91" s="524"/>
      <c r="G91" s="525"/>
      <c r="H91" s="118"/>
      <c r="I91" s="118"/>
    </row>
    <row r="92" spans="1:9" x14ac:dyDescent="0.35">
      <c r="A92" s="526"/>
      <c r="B92" s="526"/>
      <c r="C92" s="527"/>
      <c r="D92" s="527"/>
      <c r="E92" s="485"/>
      <c r="F92" s="524"/>
      <c r="G92" s="525"/>
      <c r="H92" s="118"/>
      <c r="I92" s="118"/>
    </row>
    <row r="93" spans="1:9" x14ac:dyDescent="0.35">
      <c r="A93" s="526"/>
      <c r="B93" s="526"/>
      <c r="C93" s="527"/>
      <c r="D93" s="527"/>
      <c r="E93" s="485"/>
      <c r="F93" s="524"/>
      <c r="G93" s="525"/>
      <c r="H93" s="118"/>
      <c r="I93" s="118"/>
    </row>
    <row r="94" spans="1:9" x14ac:dyDescent="0.35">
      <c r="A94" s="526"/>
      <c r="B94" s="526"/>
      <c r="C94" s="527"/>
      <c r="D94" s="527"/>
      <c r="E94" s="485"/>
      <c r="F94" s="524"/>
      <c r="G94" s="525"/>
      <c r="H94" s="118"/>
      <c r="I94" s="118"/>
    </row>
    <row r="95" spans="1:9" x14ac:dyDescent="0.35">
      <c r="A95" s="526"/>
      <c r="B95" s="526"/>
      <c r="C95" s="527"/>
      <c r="D95" s="527"/>
      <c r="E95" s="485"/>
      <c r="F95" s="524"/>
      <c r="G95" s="525"/>
      <c r="H95" s="118"/>
      <c r="I95" s="118"/>
    </row>
    <row r="96" spans="1:9" x14ac:dyDescent="0.35">
      <c r="A96" s="526"/>
      <c r="B96" s="526"/>
      <c r="C96" s="527"/>
      <c r="D96" s="527"/>
      <c r="E96" s="485"/>
      <c r="F96" s="524"/>
      <c r="G96" s="525"/>
      <c r="H96" s="118"/>
      <c r="I96" s="118"/>
    </row>
    <row r="97" spans="1:9" x14ac:dyDescent="0.35">
      <c r="A97" s="526"/>
      <c r="B97" s="526"/>
      <c r="C97" s="527"/>
      <c r="D97" s="527"/>
      <c r="E97" s="485"/>
      <c r="F97" s="524"/>
      <c r="G97" s="525"/>
      <c r="H97" s="118"/>
      <c r="I97" s="118"/>
    </row>
    <row r="98" spans="1:9" x14ac:dyDescent="0.35">
      <c r="A98" s="526"/>
      <c r="B98" s="526"/>
      <c r="C98" s="527"/>
      <c r="D98" s="527"/>
      <c r="E98" s="485"/>
      <c r="F98" s="524"/>
      <c r="G98" s="525"/>
      <c r="H98" s="118"/>
      <c r="I98" s="118"/>
    </row>
    <row r="99" spans="1:9" x14ac:dyDescent="0.35">
      <c r="A99" s="526"/>
      <c r="B99" s="526"/>
      <c r="C99" s="527"/>
      <c r="D99" s="527"/>
      <c r="E99" s="485"/>
      <c r="F99" s="524"/>
      <c r="G99" s="525"/>
      <c r="H99" s="118"/>
      <c r="I99" s="118"/>
    </row>
    <row r="100" spans="1:9" x14ac:dyDescent="0.35">
      <c r="A100" s="526"/>
      <c r="B100" s="526"/>
      <c r="C100" s="527"/>
      <c r="D100" s="527"/>
      <c r="E100" s="485"/>
      <c r="F100" s="524"/>
      <c r="G100" s="525"/>
      <c r="H100" s="118"/>
      <c r="I100" s="118"/>
    </row>
    <row r="101" spans="1:9" x14ac:dyDescent="0.35">
      <c r="A101" s="526"/>
      <c r="B101" s="526"/>
      <c r="C101" s="527"/>
      <c r="D101" s="527"/>
      <c r="E101" s="485"/>
      <c r="F101" s="524"/>
      <c r="G101" s="525"/>
      <c r="H101" s="118"/>
      <c r="I101" s="118"/>
    </row>
    <row r="102" spans="1:9" x14ac:dyDescent="0.35">
      <c r="A102" s="526"/>
      <c r="B102" s="526"/>
      <c r="C102" s="527"/>
      <c r="D102" s="527"/>
      <c r="E102" s="485"/>
      <c r="F102" s="524"/>
      <c r="G102" s="525"/>
      <c r="H102" s="118"/>
      <c r="I102" s="118"/>
    </row>
    <row r="103" spans="1:9" x14ac:dyDescent="0.35">
      <c r="A103" s="526"/>
      <c r="B103" s="526"/>
      <c r="C103" s="527"/>
      <c r="D103" s="527"/>
      <c r="E103" s="485"/>
      <c r="F103" s="524"/>
      <c r="G103" s="525"/>
      <c r="H103" s="118"/>
      <c r="I103" s="118"/>
    </row>
    <row r="104" spans="1:9" x14ac:dyDescent="0.35">
      <c r="A104" s="526"/>
      <c r="B104" s="526"/>
      <c r="C104" s="527"/>
      <c r="D104" s="527"/>
      <c r="E104" s="485"/>
      <c r="F104" s="524"/>
      <c r="G104" s="525"/>
      <c r="H104" s="118"/>
      <c r="I104" s="118"/>
    </row>
    <row r="105" spans="1:9" x14ac:dyDescent="0.35">
      <c r="A105" s="526"/>
      <c r="B105" s="526"/>
      <c r="C105" s="527"/>
      <c r="D105" s="527"/>
      <c r="E105" s="485"/>
      <c r="F105" s="524"/>
      <c r="G105" s="525"/>
      <c r="H105" s="118"/>
      <c r="I105" s="118"/>
    </row>
    <row r="106" spans="1:9" x14ac:dyDescent="0.35">
      <c r="A106" s="526"/>
      <c r="B106" s="526"/>
      <c r="C106" s="527"/>
      <c r="D106" s="527"/>
      <c r="E106" s="485"/>
      <c r="F106" s="524"/>
      <c r="G106" s="525"/>
      <c r="H106" s="118"/>
      <c r="I106" s="118"/>
    </row>
    <row r="107" spans="1:9" x14ac:dyDescent="0.35">
      <c r="A107" s="526"/>
      <c r="B107" s="526"/>
      <c r="C107" s="527"/>
      <c r="D107" s="527"/>
      <c r="E107" s="485"/>
      <c r="F107" s="524"/>
      <c r="G107" s="525"/>
      <c r="H107" s="118"/>
      <c r="I107" s="118"/>
    </row>
    <row r="108" spans="1:9" x14ac:dyDescent="0.35">
      <c r="A108" s="526"/>
      <c r="B108" s="526"/>
      <c r="C108" s="527"/>
      <c r="D108" s="527"/>
      <c r="E108" s="485"/>
      <c r="F108" s="524"/>
      <c r="G108" s="525"/>
      <c r="H108" s="118"/>
      <c r="I108" s="118"/>
    </row>
    <row r="109" spans="1:9" x14ac:dyDescent="0.35">
      <c r="A109" s="526"/>
      <c r="B109" s="526"/>
      <c r="C109" s="527"/>
      <c r="D109" s="527"/>
      <c r="E109" s="485"/>
      <c r="F109" s="524"/>
      <c r="G109" s="525"/>
      <c r="H109" s="118"/>
      <c r="I109" s="118"/>
    </row>
    <row r="110" spans="1:9" x14ac:dyDescent="0.35">
      <c r="A110" s="526"/>
      <c r="B110" s="526"/>
      <c r="C110" s="527"/>
      <c r="D110" s="527"/>
      <c r="E110" s="485"/>
      <c r="F110" s="524"/>
      <c r="G110" s="525"/>
      <c r="H110" s="118"/>
      <c r="I110" s="118"/>
    </row>
    <row r="111" spans="1:9" x14ac:dyDescent="0.35">
      <c r="A111" s="526"/>
      <c r="B111" s="526"/>
      <c r="C111" s="527"/>
      <c r="D111" s="527"/>
      <c r="E111" s="485"/>
      <c r="F111" s="524"/>
      <c r="G111" s="525"/>
      <c r="H111" s="118"/>
      <c r="I111" s="118"/>
    </row>
    <row r="112" spans="1:9" x14ac:dyDescent="0.35">
      <c r="A112" s="526"/>
      <c r="B112" s="526"/>
      <c r="C112" s="527"/>
      <c r="D112" s="527"/>
      <c r="E112" s="485"/>
      <c r="F112" s="524"/>
      <c r="G112" s="525"/>
      <c r="H112" s="118"/>
      <c r="I112" s="118"/>
    </row>
    <row r="113" spans="1:9" x14ac:dyDescent="0.35">
      <c r="A113" s="526"/>
      <c r="B113" s="526"/>
      <c r="C113" s="527"/>
      <c r="D113" s="527"/>
      <c r="E113" s="485"/>
      <c r="F113" s="524"/>
      <c r="G113" s="525"/>
      <c r="H113" s="118"/>
      <c r="I113" s="118"/>
    </row>
    <row r="114" spans="1:9" x14ac:dyDescent="0.35">
      <c r="A114" s="526"/>
      <c r="B114" s="526"/>
      <c r="C114" s="527"/>
      <c r="D114" s="527"/>
      <c r="E114" s="485"/>
      <c r="F114" s="524"/>
      <c r="G114" s="525"/>
      <c r="H114" s="118"/>
      <c r="I114" s="118"/>
    </row>
    <row r="115" spans="1:9" x14ac:dyDescent="0.35">
      <c r="A115" s="526"/>
      <c r="B115" s="526"/>
      <c r="C115" s="527"/>
      <c r="D115" s="527"/>
      <c r="E115" s="485"/>
      <c r="F115" s="524"/>
      <c r="G115" s="525"/>
      <c r="H115" s="118"/>
      <c r="I115" s="118"/>
    </row>
    <row r="116" spans="1:9" x14ac:dyDescent="0.35">
      <c r="A116" s="526"/>
      <c r="B116" s="526"/>
      <c r="C116" s="527"/>
      <c r="D116" s="527"/>
      <c r="E116" s="485"/>
      <c r="F116" s="524"/>
      <c r="G116" s="525"/>
      <c r="H116" s="118"/>
      <c r="I116" s="118"/>
    </row>
    <row r="117" spans="1:9" x14ac:dyDescent="0.35">
      <c r="A117" s="526"/>
      <c r="B117" s="526"/>
      <c r="C117" s="527"/>
      <c r="D117" s="527"/>
      <c r="E117" s="485"/>
      <c r="F117" s="524"/>
      <c r="G117" s="525"/>
      <c r="H117" s="118"/>
      <c r="I117" s="118"/>
    </row>
    <row r="118" spans="1:9" x14ac:dyDescent="0.35">
      <c r="A118" s="526"/>
      <c r="B118" s="526"/>
      <c r="C118" s="527"/>
      <c r="D118" s="527"/>
      <c r="E118" s="485"/>
      <c r="F118" s="524"/>
      <c r="G118" s="525"/>
      <c r="H118" s="118"/>
      <c r="I118" s="118"/>
    </row>
    <row r="119" spans="1:9" x14ac:dyDescent="0.35">
      <c r="A119" s="526"/>
      <c r="B119" s="526"/>
      <c r="C119" s="527"/>
      <c r="D119" s="527"/>
      <c r="E119" s="485"/>
      <c r="F119" s="524"/>
      <c r="G119" s="525"/>
      <c r="H119" s="118"/>
      <c r="I119" s="118"/>
    </row>
    <row r="120" spans="1:9" x14ac:dyDescent="0.35">
      <c r="A120" s="526"/>
      <c r="B120" s="526"/>
      <c r="C120" s="527"/>
      <c r="D120" s="527"/>
      <c r="E120" s="485"/>
      <c r="F120" s="524"/>
      <c r="G120" s="525"/>
      <c r="H120" s="118"/>
      <c r="I120" s="118"/>
    </row>
    <row r="121" spans="1:9" x14ac:dyDescent="0.35">
      <c r="A121" s="526"/>
      <c r="B121" s="526"/>
      <c r="C121" s="527"/>
      <c r="D121" s="527"/>
      <c r="E121" s="485"/>
      <c r="F121" s="524"/>
      <c r="G121" s="525"/>
      <c r="H121" s="118"/>
      <c r="I121" s="118"/>
    </row>
    <row r="122" spans="1:9" x14ac:dyDescent="0.35">
      <c r="A122" s="526"/>
      <c r="B122" s="526"/>
      <c r="C122" s="527"/>
      <c r="D122" s="527"/>
      <c r="E122" s="485"/>
      <c r="F122" s="524"/>
      <c r="G122" s="525"/>
      <c r="H122" s="118"/>
      <c r="I122" s="118"/>
    </row>
    <row r="123" spans="1:9" x14ac:dyDescent="0.35">
      <c r="A123" s="526"/>
      <c r="B123" s="526"/>
      <c r="C123" s="527"/>
      <c r="D123" s="527"/>
      <c r="E123" s="485"/>
      <c r="F123" s="524"/>
      <c r="G123" s="525"/>
      <c r="H123" s="118"/>
      <c r="I123" s="118"/>
    </row>
    <row r="124" spans="1:9" x14ac:dyDescent="0.35">
      <c r="A124" s="526"/>
      <c r="B124" s="526"/>
      <c r="C124" s="527"/>
      <c r="D124" s="527"/>
      <c r="E124" s="485"/>
      <c r="F124" s="524"/>
      <c r="G124" s="525"/>
      <c r="H124" s="118"/>
      <c r="I124" s="118"/>
    </row>
    <row r="125" spans="1:9" x14ac:dyDescent="0.35">
      <c r="A125" s="526"/>
      <c r="B125" s="526"/>
      <c r="C125" s="527"/>
      <c r="D125" s="527"/>
      <c r="E125" s="485"/>
      <c r="F125" s="524"/>
      <c r="G125" s="525"/>
      <c r="H125" s="118"/>
      <c r="I125" s="118"/>
    </row>
    <row r="126" spans="1:9" x14ac:dyDescent="0.35">
      <c r="A126" s="526"/>
      <c r="B126" s="526"/>
      <c r="C126" s="527"/>
      <c r="D126" s="527"/>
      <c r="E126" s="485"/>
      <c r="F126" s="524"/>
      <c r="G126" s="525"/>
      <c r="H126" s="118"/>
      <c r="I126" s="118"/>
    </row>
    <row r="127" spans="1:9" x14ac:dyDescent="0.35">
      <c r="A127" s="526"/>
      <c r="B127" s="526"/>
      <c r="C127" s="527"/>
      <c r="D127" s="527"/>
      <c r="E127" s="485"/>
      <c r="F127" s="524"/>
      <c r="G127" s="525"/>
      <c r="H127" s="118"/>
      <c r="I127" s="118"/>
    </row>
    <row r="128" spans="1:9" x14ac:dyDescent="0.35">
      <c r="A128" s="526"/>
      <c r="B128" s="526"/>
      <c r="C128" s="527"/>
      <c r="D128" s="527"/>
      <c r="E128" s="485"/>
      <c r="F128" s="524"/>
      <c r="G128" s="525"/>
      <c r="H128" s="118"/>
      <c r="I128" s="118"/>
    </row>
    <row r="129" spans="1:9" x14ac:dyDescent="0.35">
      <c r="A129" s="526"/>
      <c r="B129" s="526"/>
      <c r="C129" s="527"/>
      <c r="D129" s="527"/>
      <c r="E129" s="485"/>
      <c r="F129" s="524"/>
      <c r="G129" s="525"/>
      <c r="H129" s="118"/>
      <c r="I129" s="118"/>
    </row>
    <row r="130" spans="1:9" x14ac:dyDescent="0.35">
      <c r="A130" s="526"/>
      <c r="B130" s="526"/>
      <c r="C130" s="527"/>
      <c r="D130" s="527"/>
      <c r="E130" s="485"/>
      <c r="F130" s="524"/>
      <c r="G130" s="525"/>
      <c r="H130" s="118"/>
      <c r="I130" s="118"/>
    </row>
    <row r="131" spans="1:9" x14ac:dyDescent="0.35">
      <c r="A131" s="526"/>
      <c r="B131" s="526"/>
      <c r="C131" s="527"/>
      <c r="D131" s="527"/>
      <c r="E131" s="485"/>
      <c r="F131" s="524"/>
      <c r="G131" s="525"/>
      <c r="H131" s="118"/>
      <c r="I131" s="118"/>
    </row>
    <row r="132" spans="1:9" x14ac:dyDescent="0.35">
      <c r="A132" s="526"/>
      <c r="B132" s="526"/>
      <c r="C132" s="527"/>
      <c r="D132" s="527"/>
      <c r="E132" s="485"/>
      <c r="F132" s="524"/>
      <c r="G132" s="525"/>
      <c r="H132" s="118"/>
      <c r="I132" s="118"/>
    </row>
    <row r="133" spans="1:9" x14ac:dyDescent="0.35">
      <c r="A133" s="526"/>
      <c r="B133" s="526"/>
      <c r="C133" s="527"/>
      <c r="D133" s="527"/>
      <c r="E133" s="485"/>
      <c r="F133" s="524"/>
      <c r="G133" s="525"/>
      <c r="H133" s="118"/>
      <c r="I133" s="118"/>
    </row>
    <row r="134" spans="1:9" x14ac:dyDescent="0.35">
      <c r="A134" s="526"/>
      <c r="B134" s="526"/>
      <c r="C134" s="527"/>
      <c r="D134" s="527"/>
      <c r="E134" s="485"/>
      <c r="F134" s="524"/>
      <c r="G134" s="525"/>
      <c r="H134" s="118"/>
      <c r="I134" s="118"/>
    </row>
    <row r="135" spans="1:9" x14ac:dyDescent="0.35">
      <c r="A135" s="536"/>
      <c r="B135" s="536"/>
      <c r="C135" s="537"/>
      <c r="D135" s="537"/>
      <c r="E135" s="496"/>
      <c r="F135" s="538"/>
      <c r="G135" s="539"/>
      <c r="H135" s="119"/>
      <c r="I135" s="119"/>
    </row>
    <row r="136" spans="1:9" x14ac:dyDescent="0.35">
      <c r="A136" s="499" t="s">
        <v>172</v>
      </c>
      <c r="B136" s="499"/>
      <c r="C136" s="499"/>
      <c r="D136" s="499"/>
      <c r="E136" s="500"/>
      <c r="F136" s="501"/>
      <c r="G136" s="502"/>
      <c r="H136" s="499"/>
      <c r="I136" s="64" t="str">
        <f>IF(SUM(I68:I135)=0,"",SUM(I68:I135))</f>
        <v/>
      </c>
    </row>
    <row r="137" spans="1:9" x14ac:dyDescent="0.35">
      <c r="A137" s="503" t="s">
        <v>2447</v>
      </c>
      <c r="B137" s="503"/>
      <c r="C137" s="504"/>
      <c r="D137" s="504"/>
      <c r="E137" s="505" t="s">
        <v>12</v>
      </c>
      <c r="F137" s="506" t="s">
        <v>13</v>
      </c>
      <c r="G137" s="507" t="s">
        <v>14</v>
      </c>
      <c r="H137" s="68" t="s">
        <v>15</v>
      </c>
      <c r="I137" s="68" t="s">
        <v>16</v>
      </c>
    </row>
    <row r="138" spans="1:9" x14ac:dyDescent="0.35">
      <c r="A138" s="520"/>
      <c r="B138" s="520"/>
      <c r="C138" s="521"/>
      <c r="D138" s="521"/>
      <c r="E138" s="510"/>
      <c r="F138" s="522"/>
      <c r="G138" s="523"/>
      <c r="H138" s="117"/>
      <c r="I138" s="117"/>
    </row>
    <row r="139" spans="1:9" x14ac:dyDescent="0.35">
      <c r="A139" s="478" t="s">
        <v>2612</v>
      </c>
      <c r="B139" s="479"/>
      <c r="C139" s="480"/>
      <c r="D139" s="480"/>
      <c r="E139" s="478" t="s">
        <v>2613</v>
      </c>
      <c r="F139" s="480"/>
      <c r="G139" s="480"/>
      <c r="H139" s="552"/>
      <c r="I139" s="552"/>
    </row>
    <row r="140" spans="1:9" x14ac:dyDescent="0.35">
      <c r="A140" s="526"/>
      <c r="B140" s="526"/>
      <c r="C140" s="527"/>
      <c r="D140" s="527"/>
      <c r="E140" s="485"/>
      <c r="F140" s="524"/>
      <c r="G140" s="525"/>
      <c r="H140" s="118"/>
      <c r="I140" s="118"/>
    </row>
    <row r="141" spans="1:9" x14ac:dyDescent="0.35">
      <c r="A141" s="483" t="s">
        <v>2624</v>
      </c>
      <c r="B141" s="483"/>
      <c r="C141" s="484"/>
      <c r="D141" s="484"/>
      <c r="E141" s="485" t="s">
        <v>2625</v>
      </c>
      <c r="F141" s="482"/>
      <c r="G141" s="482"/>
      <c r="H141" s="63"/>
      <c r="I141" s="65"/>
    </row>
    <row r="142" spans="1:9" x14ac:dyDescent="0.35">
      <c r="A142" s="483"/>
      <c r="B142" s="483"/>
      <c r="C142" s="484"/>
      <c r="D142" s="484"/>
      <c r="E142" s="485"/>
      <c r="F142" s="482"/>
      <c r="G142" s="482"/>
      <c r="H142" s="63"/>
      <c r="I142" s="65"/>
    </row>
    <row r="143" spans="1:9" ht="25" x14ac:dyDescent="0.35">
      <c r="A143" s="483"/>
      <c r="B143" s="483" t="s">
        <v>2626</v>
      </c>
      <c r="C143" s="484"/>
      <c r="D143" s="484"/>
      <c r="E143" s="555" t="s">
        <v>2627</v>
      </c>
      <c r="F143" s="482"/>
      <c r="G143" s="482"/>
      <c r="H143" s="63"/>
      <c r="I143" s="65"/>
    </row>
    <row r="144" spans="1:9" x14ac:dyDescent="0.35">
      <c r="A144" s="483"/>
      <c r="B144" s="483"/>
      <c r="C144" s="484"/>
      <c r="D144" s="484"/>
      <c r="E144" s="555"/>
      <c r="F144" s="482"/>
      <c r="G144" s="482"/>
      <c r="H144" s="63"/>
      <c r="I144" s="65"/>
    </row>
    <row r="145" spans="1:9" x14ac:dyDescent="0.35">
      <c r="A145" s="483"/>
      <c r="B145" s="483"/>
      <c r="C145" s="484" t="s">
        <v>41</v>
      </c>
      <c r="D145" s="484"/>
      <c r="E145" s="555" t="s">
        <v>2628</v>
      </c>
      <c r="F145" s="482" t="s">
        <v>660</v>
      </c>
      <c r="G145" s="482">
        <v>20</v>
      </c>
      <c r="H145" s="941"/>
      <c r="I145" s="67" t="str">
        <f>IF(G145*H145=0,"",G145*H145)</f>
        <v/>
      </c>
    </row>
    <row r="146" spans="1:9" x14ac:dyDescent="0.35">
      <c r="A146" s="483"/>
      <c r="B146" s="483"/>
      <c r="C146" s="484"/>
      <c r="D146" s="484"/>
      <c r="E146" s="555"/>
      <c r="F146" s="482"/>
      <c r="G146" s="482"/>
      <c r="H146" s="63"/>
      <c r="I146" s="65"/>
    </row>
    <row r="147" spans="1:9" ht="25" x14ac:dyDescent="0.35">
      <c r="A147" s="483"/>
      <c r="B147" s="483" t="s">
        <v>2631</v>
      </c>
      <c r="C147" s="484"/>
      <c r="D147" s="484"/>
      <c r="E147" s="555" t="s">
        <v>2632</v>
      </c>
      <c r="F147" s="482" t="s">
        <v>660</v>
      </c>
      <c r="G147" s="482">
        <v>20</v>
      </c>
      <c r="H147" s="941"/>
      <c r="I147" s="67" t="str">
        <f>IF(G147*H147=0,"",G147*H147)</f>
        <v/>
      </c>
    </row>
    <row r="148" spans="1:9" x14ac:dyDescent="0.35">
      <c r="A148" s="483"/>
      <c r="B148" s="483"/>
      <c r="C148" s="484"/>
      <c r="D148" s="484"/>
      <c r="E148" s="555"/>
      <c r="F148" s="482"/>
      <c r="G148" s="482"/>
      <c r="H148" s="63"/>
      <c r="I148" s="67"/>
    </row>
    <row r="149" spans="1:9" x14ac:dyDescent="0.35">
      <c r="A149" s="483" t="s">
        <v>2633</v>
      </c>
      <c r="B149" s="483"/>
      <c r="C149" s="484"/>
      <c r="D149" s="484"/>
      <c r="E149" s="485" t="s">
        <v>2634</v>
      </c>
      <c r="F149" s="482"/>
      <c r="G149" s="482"/>
      <c r="H149" s="63"/>
      <c r="I149" s="65"/>
    </row>
    <row r="150" spans="1:9" x14ac:dyDescent="0.35">
      <c r="A150" s="483"/>
      <c r="B150" s="483"/>
      <c r="C150" s="484"/>
      <c r="D150" s="484"/>
      <c r="E150" s="485"/>
      <c r="F150" s="482"/>
      <c r="G150" s="482"/>
      <c r="H150" s="63"/>
      <c r="I150" s="65"/>
    </row>
    <row r="151" spans="1:9" x14ac:dyDescent="0.35">
      <c r="A151" s="483"/>
      <c r="B151" s="483" t="s">
        <v>2635</v>
      </c>
      <c r="C151" s="484"/>
      <c r="D151" s="484"/>
      <c r="E151" s="555" t="s">
        <v>2556</v>
      </c>
      <c r="F151" s="482" t="s">
        <v>2512</v>
      </c>
      <c r="G151" s="482" t="s">
        <v>2472</v>
      </c>
      <c r="H151" s="482" t="s">
        <v>2473</v>
      </c>
      <c r="I151" s="866"/>
    </row>
    <row r="152" spans="1:9" x14ac:dyDescent="0.35">
      <c r="A152" s="483"/>
      <c r="B152" s="483"/>
      <c r="C152" s="484"/>
      <c r="D152" s="484"/>
      <c r="E152" s="555"/>
      <c r="F152" s="482"/>
      <c r="G152" s="482"/>
      <c r="H152" s="482"/>
      <c r="I152" s="65"/>
    </row>
    <row r="153" spans="1:9" x14ac:dyDescent="0.35">
      <c r="A153" s="483"/>
      <c r="B153" s="483" t="s">
        <v>2636</v>
      </c>
      <c r="C153" s="484"/>
      <c r="D153" s="484"/>
      <c r="E153" s="555" t="s">
        <v>2637</v>
      </c>
      <c r="F153" s="482" t="s">
        <v>2512</v>
      </c>
      <c r="G153" s="482" t="s">
        <v>2472</v>
      </c>
      <c r="H153" s="482" t="s">
        <v>2473</v>
      </c>
      <c r="I153" s="866"/>
    </row>
    <row r="154" spans="1:9" x14ac:dyDescent="0.35">
      <c r="A154" s="483"/>
      <c r="B154" s="483"/>
      <c r="C154" s="484"/>
      <c r="D154" s="484"/>
      <c r="E154" s="555"/>
      <c r="F154" s="482"/>
      <c r="G154" s="482"/>
      <c r="H154" s="482"/>
      <c r="I154" s="65"/>
    </row>
    <row r="155" spans="1:9" x14ac:dyDescent="0.35">
      <c r="A155" s="483" t="s">
        <v>2638</v>
      </c>
      <c r="B155" s="483"/>
      <c r="C155" s="484"/>
      <c r="D155" s="484"/>
      <c r="E155" s="485" t="s">
        <v>2639</v>
      </c>
      <c r="F155" s="482"/>
      <c r="G155" s="482"/>
      <c r="H155" s="63"/>
      <c r="I155" s="65"/>
    </row>
    <row r="156" spans="1:9" x14ac:dyDescent="0.35">
      <c r="A156" s="483"/>
      <c r="B156" s="483"/>
      <c r="C156" s="484"/>
      <c r="D156" s="484"/>
      <c r="E156" s="485"/>
      <c r="F156" s="482"/>
      <c r="G156" s="482"/>
      <c r="H156" s="63"/>
      <c r="I156" s="65"/>
    </row>
    <row r="157" spans="1:9" ht="15" customHeight="1" x14ac:dyDescent="0.35">
      <c r="A157" s="483"/>
      <c r="B157" s="483" t="s">
        <v>2640</v>
      </c>
      <c r="C157" s="484"/>
      <c r="D157" s="484"/>
      <c r="E157" s="555" t="s">
        <v>2641</v>
      </c>
      <c r="F157" s="482" t="s">
        <v>660</v>
      </c>
      <c r="G157" s="482">
        <v>10</v>
      </c>
      <c r="H157" s="941"/>
      <c r="I157" s="67" t="str">
        <f>IF(G157*H157=0,"",G157*H157)</f>
        <v/>
      </c>
    </row>
    <row r="158" spans="1:9" x14ac:dyDescent="0.35">
      <c r="A158" s="483"/>
      <c r="B158" s="483"/>
      <c r="C158" s="484"/>
      <c r="D158" s="484"/>
      <c r="E158" s="555"/>
      <c r="F158" s="482"/>
      <c r="G158" s="482"/>
      <c r="H158" s="63"/>
      <c r="I158" s="65"/>
    </row>
    <row r="159" spans="1:9" ht="15.75" customHeight="1" x14ac:dyDescent="0.35">
      <c r="A159" s="483" t="s">
        <v>2646</v>
      </c>
      <c r="B159" s="483"/>
      <c r="C159" s="484"/>
      <c r="D159" s="484"/>
      <c r="E159" s="485" t="s">
        <v>2647</v>
      </c>
      <c r="F159" s="481"/>
      <c r="G159" s="482"/>
      <c r="H159" s="63"/>
      <c r="I159" s="65"/>
    </row>
    <row r="160" spans="1:9" x14ac:dyDescent="0.35">
      <c r="A160" s="483"/>
      <c r="B160" s="483"/>
      <c r="C160" s="484"/>
      <c r="D160" s="484"/>
      <c r="E160" s="485"/>
      <c r="F160" s="481"/>
      <c r="G160" s="482"/>
      <c r="H160" s="63"/>
      <c r="I160" s="65"/>
    </row>
    <row r="161" spans="1:9" ht="25" x14ac:dyDescent="0.35">
      <c r="A161" s="483"/>
      <c r="B161" s="483" t="s">
        <v>2649</v>
      </c>
      <c r="C161" s="484"/>
      <c r="D161" s="484"/>
      <c r="E161" s="555" t="s">
        <v>2650</v>
      </c>
      <c r="F161" s="482" t="s">
        <v>660</v>
      </c>
      <c r="G161" s="482">
        <v>8</v>
      </c>
      <c r="H161" s="941"/>
      <c r="I161" s="67" t="str">
        <f>IF(G161*H161=0,"",G161*H161)</f>
        <v/>
      </c>
    </row>
    <row r="162" spans="1:9" ht="15.75" customHeight="1" x14ac:dyDescent="0.35">
      <c r="A162" s="483"/>
      <c r="B162" s="483"/>
      <c r="C162" s="484"/>
      <c r="D162" s="484"/>
      <c r="E162" s="555"/>
      <c r="F162" s="482"/>
      <c r="G162" s="482"/>
      <c r="H162" s="63"/>
      <c r="I162" s="65"/>
    </row>
    <row r="163" spans="1:9" ht="25" x14ac:dyDescent="0.35">
      <c r="A163" s="483"/>
      <c r="B163" s="483" t="s">
        <v>2651</v>
      </c>
      <c r="C163" s="484"/>
      <c r="D163" s="484"/>
      <c r="E163" s="555" t="s">
        <v>2652</v>
      </c>
      <c r="F163" s="482" t="s">
        <v>660</v>
      </c>
      <c r="G163" s="482">
        <v>10</v>
      </c>
      <c r="H163" s="941"/>
      <c r="I163" s="67" t="str">
        <f>IF(G163*H163=0,"",G163*H163)</f>
        <v/>
      </c>
    </row>
    <row r="164" spans="1:9" ht="15.75" customHeight="1" x14ac:dyDescent="0.35">
      <c r="A164" s="483"/>
      <c r="B164" s="483"/>
      <c r="C164" s="484"/>
      <c r="D164" s="484"/>
      <c r="E164" s="555"/>
      <c r="F164" s="482"/>
      <c r="G164" s="482"/>
      <c r="H164" s="63"/>
      <c r="I164" s="67"/>
    </row>
    <row r="165" spans="1:9" ht="25" x14ac:dyDescent="0.35">
      <c r="A165" s="483"/>
      <c r="B165" s="483" t="s">
        <v>2653</v>
      </c>
      <c r="C165" s="484"/>
      <c r="D165" s="484"/>
      <c r="E165" s="555" t="s">
        <v>2654</v>
      </c>
      <c r="F165" s="482" t="s">
        <v>660</v>
      </c>
      <c r="G165" s="482">
        <v>2</v>
      </c>
      <c r="H165" s="941"/>
      <c r="I165" s="67" t="str">
        <f>IF(G165*H165=0,"",G165*H165)</f>
        <v/>
      </c>
    </row>
    <row r="166" spans="1:9" x14ac:dyDescent="0.35">
      <c r="A166" s="526"/>
      <c r="B166" s="526"/>
      <c r="C166" s="527"/>
      <c r="D166" s="527"/>
      <c r="E166" s="485"/>
      <c r="F166" s="524"/>
      <c r="G166" s="525"/>
      <c r="H166" s="118"/>
      <c r="I166" s="118"/>
    </row>
    <row r="167" spans="1:9" x14ac:dyDescent="0.35">
      <c r="A167" s="526"/>
      <c r="B167" s="526"/>
      <c r="C167" s="527"/>
      <c r="D167" s="527"/>
      <c r="E167" s="485"/>
      <c r="F167" s="524"/>
      <c r="G167" s="525"/>
      <c r="H167" s="118"/>
      <c r="I167" s="118"/>
    </row>
    <row r="168" spans="1:9" x14ac:dyDescent="0.35">
      <c r="A168" s="526"/>
      <c r="B168" s="526"/>
      <c r="C168" s="527"/>
      <c r="D168" s="527"/>
      <c r="E168" s="485"/>
      <c r="F168" s="524"/>
      <c r="G168" s="525"/>
      <c r="H168" s="118"/>
      <c r="I168" s="118"/>
    </row>
    <row r="169" spans="1:9" x14ac:dyDescent="0.35">
      <c r="A169" s="526"/>
      <c r="B169" s="526"/>
      <c r="C169" s="527"/>
      <c r="D169" s="527"/>
      <c r="E169" s="485"/>
      <c r="F169" s="524"/>
      <c r="G169" s="525"/>
      <c r="H169" s="118"/>
      <c r="I169" s="118"/>
    </row>
    <row r="170" spans="1:9" x14ac:dyDescent="0.35">
      <c r="A170" s="526"/>
      <c r="B170" s="526"/>
      <c r="C170" s="527"/>
      <c r="D170" s="527"/>
      <c r="E170" s="485"/>
      <c r="F170" s="524"/>
      <c r="G170" s="525"/>
      <c r="H170" s="118"/>
      <c r="I170" s="118"/>
    </row>
    <row r="171" spans="1:9" x14ac:dyDescent="0.35">
      <c r="A171" s="526"/>
      <c r="B171" s="526"/>
      <c r="C171" s="527"/>
      <c r="D171" s="527"/>
      <c r="E171" s="485"/>
      <c r="F171" s="524"/>
      <c r="G171" s="525"/>
      <c r="H171" s="118"/>
      <c r="I171" s="118"/>
    </row>
    <row r="172" spans="1:9" x14ac:dyDescent="0.35">
      <c r="A172" s="526"/>
      <c r="B172" s="526"/>
      <c r="C172" s="527"/>
      <c r="D172" s="527"/>
      <c r="E172" s="485"/>
      <c r="F172" s="524"/>
      <c r="G172" s="525"/>
      <c r="H172" s="118"/>
      <c r="I172" s="118"/>
    </row>
    <row r="173" spans="1:9" x14ac:dyDescent="0.35">
      <c r="A173" s="526"/>
      <c r="B173" s="526"/>
      <c r="C173" s="527"/>
      <c r="D173" s="527"/>
      <c r="E173" s="485"/>
      <c r="F173" s="524"/>
      <c r="G173" s="525"/>
      <c r="H173" s="118"/>
      <c r="I173" s="118"/>
    </row>
    <row r="174" spans="1:9" x14ac:dyDescent="0.35">
      <c r="A174" s="526"/>
      <c r="B174" s="526"/>
      <c r="C174" s="527"/>
      <c r="D174" s="527"/>
      <c r="E174" s="485"/>
      <c r="F174" s="524"/>
      <c r="G174" s="525"/>
      <c r="H174" s="118"/>
      <c r="I174" s="118"/>
    </row>
    <row r="175" spans="1:9" x14ac:dyDescent="0.35">
      <c r="A175" s="526"/>
      <c r="B175" s="526"/>
      <c r="C175" s="527"/>
      <c r="D175" s="527"/>
      <c r="E175" s="485"/>
      <c r="F175" s="524"/>
      <c r="G175" s="525"/>
      <c r="H175" s="118"/>
      <c r="I175" s="118"/>
    </row>
    <row r="176" spans="1:9" x14ac:dyDescent="0.35">
      <c r="A176" s="526"/>
      <c r="B176" s="526"/>
      <c r="C176" s="527"/>
      <c r="D176" s="527"/>
      <c r="E176" s="485"/>
      <c r="F176" s="524"/>
      <c r="G176" s="525"/>
      <c r="H176" s="118"/>
      <c r="I176" s="118"/>
    </row>
    <row r="177" spans="1:9" x14ac:dyDescent="0.35">
      <c r="A177" s="526"/>
      <c r="B177" s="526"/>
      <c r="C177" s="527"/>
      <c r="D177" s="527"/>
      <c r="E177" s="485"/>
      <c r="F177" s="524"/>
      <c r="G177" s="525"/>
      <c r="H177" s="118"/>
      <c r="I177" s="118"/>
    </row>
    <row r="178" spans="1:9" x14ac:dyDescent="0.35">
      <c r="A178" s="526"/>
      <c r="B178" s="526"/>
      <c r="C178" s="527"/>
      <c r="D178" s="527"/>
      <c r="E178" s="485"/>
      <c r="F178" s="524"/>
      <c r="G178" s="525"/>
      <c r="H178" s="118"/>
      <c r="I178" s="118"/>
    </row>
    <row r="179" spans="1:9" x14ac:dyDescent="0.35">
      <c r="A179" s="526"/>
      <c r="B179" s="526"/>
      <c r="C179" s="527"/>
      <c r="D179" s="527"/>
      <c r="E179" s="485"/>
      <c r="F179" s="524"/>
      <c r="G179" s="525"/>
      <c r="H179" s="118"/>
      <c r="I179" s="118"/>
    </row>
    <row r="180" spans="1:9" x14ac:dyDescent="0.35">
      <c r="A180" s="526"/>
      <c r="B180" s="526"/>
      <c r="C180" s="527"/>
      <c r="D180" s="527"/>
      <c r="E180" s="485"/>
      <c r="F180" s="524"/>
      <c r="G180" s="525"/>
      <c r="H180" s="118"/>
      <c r="I180" s="118"/>
    </row>
    <row r="181" spans="1:9" x14ac:dyDescent="0.35">
      <c r="A181" s="526"/>
      <c r="B181" s="526"/>
      <c r="C181" s="527"/>
      <c r="D181" s="527"/>
      <c r="E181" s="485"/>
      <c r="F181" s="524"/>
      <c r="G181" s="525"/>
      <c r="H181" s="118"/>
      <c r="I181" s="118"/>
    </row>
    <row r="182" spans="1:9" x14ac:dyDescent="0.35">
      <c r="A182" s="526"/>
      <c r="B182" s="526"/>
      <c r="C182" s="527"/>
      <c r="D182" s="527"/>
      <c r="E182" s="485"/>
      <c r="F182" s="524"/>
      <c r="G182" s="525"/>
      <c r="H182" s="118"/>
      <c r="I182" s="118"/>
    </row>
    <row r="183" spans="1:9" x14ac:dyDescent="0.35">
      <c r="A183" s="526"/>
      <c r="B183" s="526"/>
      <c r="C183" s="527"/>
      <c r="D183" s="527"/>
      <c r="E183" s="485"/>
      <c r="F183" s="524"/>
      <c r="G183" s="525"/>
      <c r="H183" s="118"/>
      <c r="I183" s="118"/>
    </row>
    <row r="184" spans="1:9" x14ac:dyDescent="0.35">
      <c r="A184" s="526"/>
      <c r="B184" s="526"/>
      <c r="C184" s="527"/>
      <c r="D184" s="527"/>
      <c r="E184" s="485"/>
      <c r="F184" s="524"/>
      <c r="G184" s="525"/>
      <c r="H184" s="118"/>
      <c r="I184" s="118"/>
    </row>
    <row r="185" spans="1:9" x14ac:dyDescent="0.35">
      <c r="A185" s="526"/>
      <c r="B185" s="526"/>
      <c r="C185" s="527"/>
      <c r="D185" s="527"/>
      <c r="E185" s="485"/>
      <c r="F185" s="524"/>
      <c r="G185" s="525"/>
      <c r="H185" s="118"/>
      <c r="I185" s="118"/>
    </row>
    <row r="186" spans="1:9" x14ac:dyDescent="0.35">
      <c r="A186" s="526"/>
      <c r="B186" s="526"/>
      <c r="C186" s="527"/>
      <c r="D186" s="527"/>
      <c r="E186" s="485"/>
      <c r="F186" s="524"/>
      <c r="G186" s="525"/>
      <c r="H186" s="118"/>
      <c r="I186" s="118"/>
    </row>
    <row r="187" spans="1:9" x14ac:dyDescent="0.35">
      <c r="A187" s="526"/>
      <c r="B187" s="526"/>
      <c r="C187" s="527"/>
      <c r="D187" s="527"/>
      <c r="E187" s="485"/>
      <c r="F187" s="524"/>
      <c r="G187" s="525"/>
      <c r="H187" s="118"/>
      <c r="I187" s="118"/>
    </row>
    <row r="188" spans="1:9" x14ac:dyDescent="0.35">
      <c r="A188" s="526"/>
      <c r="B188" s="526"/>
      <c r="C188" s="527"/>
      <c r="D188" s="527"/>
      <c r="E188" s="485"/>
      <c r="F188" s="524"/>
      <c r="G188" s="525"/>
      <c r="H188" s="118"/>
      <c r="I188" s="118"/>
    </row>
    <row r="189" spans="1:9" x14ac:dyDescent="0.35">
      <c r="A189" s="526"/>
      <c r="B189" s="526"/>
      <c r="C189" s="527"/>
      <c r="D189" s="527"/>
      <c r="E189" s="485"/>
      <c r="F189" s="524"/>
      <c r="G189" s="525"/>
      <c r="H189" s="118"/>
      <c r="I189" s="118"/>
    </row>
    <row r="190" spans="1:9" x14ac:dyDescent="0.35">
      <c r="A190" s="526"/>
      <c r="B190" s="526"/>
      <c r="C190" s="527"/>
      <c r="D190" s="527"/>
      <c r="E190" s="485"/>
      <c r="F190" s="524"/>
      <c r="G190" s="525"/>
      <c r="H190" s="118"/>
      <c r="I190" s="118"/>
    </row>
    <row r="191" spans="1:9" x14ac:dyDescent="0.35">
      <c r="A191" s="526"/>
      <c r="B191" s="526"/>
      <c r="C191" s="527"/>
      <c r="D191" s="527"/>
      <c r="E191" s="485"/>
      <c r="F191" s="524"/>
      <c r="G191" s="525"/>
      <c r="H191" s="118"/>
      <c r="I191" s="118"/>
    </row>
    <row r="192" spans="1:9" x14ac:dyDescent="0.35">
      <c r="A192" s="526"/>
      <c r="B192" s="526"/>
      <c r="C192" s="527"/>
      <c r="D192" s="527"/>
      <c r="E192" s="485"/>
      <c r="F192" s="524"/>
      <c r="G192" s="525"/>
      <c r="H192" s="118"/>
      <c r="I192" s="118"/>
    </row>
    <row r="193" spans="1:9" x14ac:dyDescent="0.35">
      <c r="A193" s="526"/>
      <c r="B193" s="526"/>
      <c r="C193" s="527"/>
      <c r="D193" s="527"/>
      <c r="E193" s="485"/>
      <c r="F193" s="524"/>
      <c r="G193" s="525"/>
      <c r="H193" s="118"/>
      <c r="I193" s="118"/>
    </row>
    <row r="194" spans="1:9" x14ac:dyDescent="0.35">
      <c r="A194" s="526"/>
      <c r="B194" s="526"/>
      <c r="C194" s="527"/>
      <c r="D194" s="527"/>
      <c r="E194" s="485"/>
      <c r="F194" s="524"/>
      <c r="G194" s="525"/>
      <c r="H194" s="118"/>
      <c r="I194" s="118"/>
    </row>
    <row r="195" spans="1:9" x14ac:dyDescent="0.35">
      <c r="A195" s="526"/>
      <c r="B195" s="526"/>
      <c r="C195" s="527"/>
      <c r="D195" s="527"/>
      <c r="E195" s="485"/>
      <c r="F195" s="524"/>
      <c r="G195" s="525"/>
      <c r="H195" s="118"/>
      <c r="I195" s="118"/>
    </row>
    <row r="196" spans="1:9" x14ac:dyDescent="0.35">
      <c r="A196" s="526"/>
      <c r="B196" s="526"/>
      <c r="C196" s="527"/>
      <c r="D196" s="527"/>
      <c r="E196" s="485"/>
      <c r="F196" s="524"/>
      <c r="G196" s="525"/>
      <c r="H196" s="118"/>
      <c r="I196" s="118"/>
    </row>
    <row r="197" spans="1:9" x14ac:dyDescent="0.35">
      <c r="A197" s="526"/>
      <c r="B197" s="526"/>
      <c r="C197" s="527"/>
      <c r="D197" s="527"/>
      <c r="E197" s="485"/>
      <c r="F197" s="524"/>
      <c r="G197" s="525"/>
      <c r="H197" s="118"/>
      <c r="I197" s="118"/>
    </row>
    <row r="198" spans="1:9" x14ac:dyDescent="0.35">
      <c r="A198" s="526"/>
      <c r="B198" s="526"/>
      <c r="C198" s="527"/>
      <c r="D198" s="527"/>
      <c r="E198" s="485"/>
      <c r="F198" s="524"/>
      <c r="G198" s="525"/>
      <c r="H198" s="118"/>
      <c r="I198" s="118"/>
    </row>
    <row r="199" spans="1:9" x14ac:dyDescent="0.35">
      <c r="A199" s="526"/>
      <c r="B199" s="526"/>
      <c r="C199" s="527"/>
      <c r="D199" s="527"/>
      <c r="E199" s="485"/>
      <c r="F199" s="524"/>
      <c r="G199" s="525"/>
      <c r="H199" s="118"/>
      <c r="I199" s="118"/>
    </row>
    <row r="200" spans="1:9" x14ac:dyDescent="0.35">
      <c r="A200" s="526"/>
      <c r="B200" s="526"/>
      <c r="C200" s="527"/>
      <c r="D200" s="527"/>
      <c r="E200" s="485"/>
      <c r="F200" s="524"/>
      <c r="G200" s="525"/>
      <c r="H200" s="118"/>
      <c r="I200" s="118"/>
    </row>
    <row r="201" spans="1:9" x14ac:dyDescent="0.35">
      <c r="A201" s="526"/>
      <c r="B201" s="526"/>
      <c r="C201" s="527"/>
      <c r="D201" s="527"/>
      <c r="E201" s="485"/>
      <c r="F201" s="524"/>
      <c r="G201" s="525"/>
      <c r="H201" s="118"/>
      <c r="I201" s="118"/>
    </row>
    <row r="202" spans="1:9" x14ac:dyDescent="0.35">
      <c r="A202" s="536"/>
      <c r="B202" s="536"/>
      <c r="C202" s="537"/>
      <c r="D202" s="537"/>
      <c r="E202" s="496"/>
      <c r="F202" s="538"/>
      <c r="G202" s="539"/>
      <c r="H202" s="119"/>
      <c r="I202" s="119"/>
    </row>
    <row r="203" spans="1:9" x14ac:dyDescent="0.35">
      <c r="A203" s="499" t="s">
        <v>172</v>
      </c>
      <c r="B203" s="499"/>
      <c r="C203" s="499"/>
      <c r="D203" s="499"/>
      <c r="E203" s="500"/>
      <c r="F203" s="501"/>
      <c r="G203" s="502"/>
      <c r="H203" s="499"/>
      <c r="I203" s="64" t="str">
        <f>IF(SUM(I138:I202)=0,"",SUM(I138:I202))</f>
        <v/>
      </c>
    </row>
    <row r="204" spans="1:9" x14ac:dyDescent="0.35">
      <c r="A204" s="503" t="s">
        <v>2447</v>
      </c>
      <c r="B204" s="503"/>
      <c r="C204" s="504"/>
      <c r="D204" s="504"/>
      <c r="E204" s="505" t="s">
        <v>12</v>
      </c>
      <c r="F204" s="506" t="s">
        <v>13</v>
      </c>
      <c r="G204" s="507" t="s">
        <v>14</v>
      </c>
      <c r="H204" s="68" t="s">
        <v>15</v>
      </c>
      <c r="I204" s="68" t="s">
        <v>16</v>
      </c>
    </row>
    <row r="205" spans="1:9" x14ac:dyDescent="0.35">
      <c r="A205" s="520"/>
      <c r="B205" s="520"/>
      <c r="C205" s="521"/>
      <c r="D205" s="521"/>
      <c r="E205" s="510"/>
      <c r="F205" s="522"/>
      <c r="G205" s="523"/>
      <c r="H205" s="117"/>
      <c r="I205" s="117"/>
    </row>
    <row r="206" spans="1:9" ht="26" x14ac:dyDescent="0.35">
      <c r="A206" s="526" t="s">
        <v>2662</v>
      </c>
      <c r="B206" s="483"/>
      <c r="C206" s="484"/>
      <c r="D206" s="484"/>
      <c r="E206" s="485" t="s">
        <v>2663</v>
      </c>
      <c r="F206" s="481"/>
      <c r="G206" s="482"/>
      <c r="H206" s="63"/>
      <c r="I206" s="65"/>
    </row>
    <row r="207" spans="1:9" x14ac:dyDescent="0.35">
      <c r="A207" s="483"/>
      <c r="B207" s="483"/>
      <c r="C207" s="484"/>
      <c r="D207" s="484"/>
      <c r="E207" s="485"/>
      <c r="F207" s="481"/>
      <c r="G207" s="482"/>
      <c r="H207" s="63"/>
      <c r="I207" s="65"/>
    </row>
    <row r="208" spans="1:9" x14ac:dyDescent="0.35">
      <c r="A208" s="483" t="s">
        <v>2664</v>
      </c>
      <c r="B208" s="483"/>
      <c r="C208" s="484"/>
      <c r="D208" s="484"/>
      <c r="E208" s="485" t="s">
        <v>2665</v>
      </c>
      <c r="F208" s="481"/>
      <c r="G208" s="482"/>
      <c r="H208" s="63"/>
      <c r="I208" s="65"/>
    </row>
    <row r="209" spans="1:9" x14ac:dyDescent="0.35">
      <c r="A209" s="483"/>
      <c r="B209" s="483"/>
      <c r="C209" s="484"/>
      <c r="D209" s="484"/>
      <c r="E209" s="485"/>
      <c r="F209" s="481"/>
      <c r="G209" s="482"/>
      <c r="H209" s="63"/>
      <c r="I209" s="65"/>
    </row>
    <row r="210" spans="1:9" x14ac:dyDescent="0.35">
      <c r="A210" s="483"/>
      <c r="B210" s="483" t="s">
        <v>2666</v>
      </c>
      <c r="C210" s="484"/>
      <c r="D210" s="484"/>
      <c r="E210" s="555" t="s">
        <v>2667</v>
      </c>
      <c r="F210" s="481"/>
      <c r="G210" s="482"/>
      <c r="H210" s="63"/>
      <c r="I210" s="65"/>
    </row>
    <row r="211" spans="1:9" x14ac:dyDescent="0.35">
      <c r="A211" s="483"/>
      <c r="B211" s="483"/>
      <c r="C211" s="484"/>
      <c r="D211" s="484"/>
      <c r="E211" s="555"/>
      <c r="F211" s="481"/>
      <c r="G211" s="482"/>
      <c r="H211" s="63"/>
      <c r="I211" s="65"/>
    </row>
    <row r="212" spans="1:9" x14ac:dyDescent="0.35">
      <c r="A212" s="483"/>
      <c r="B212" s="483"/>
      <c r="C212" s="484" t="s">
        <v>41</v>
      </c>
      <c r="D212" s="484"/>
      <c r="E212" s="555" t="s">
        <v>2873</v>
      </c>
      <c r="F212" s="481" t="s">
        <v>1764</v>
      </c>
      <c r="G212" s="482">
        <v>12</v>
      </c>
      <c r="H212" s="941"/>
      <c r="I212" s="67" t="str">
        <f>IF(G212*H212=0,"",G212*H212)</f>
        <v/>
      </c>
    </row>
    <row r="213" spans="1:9" x14ac:dyDescent="0.35">
      <c r="A213" s="526"/>
      <c r="B213" s="526"/>
      <c r="C213" s="527"/>
      <c r="D213" s="527"/>
      <c r="E213" s="485"/>
      <c r="F213" s="524"/>
      <c r="G213" s="525"/>
      <c r="H213" s="118"/>
      <c r="I213" s="118"/>
    </row>
    <row r="214" spans="1:9" x14ac:dyDescent="0.35">
      <c r="A214" s="526"/>
      <c r="B214" s="526"/>
      <c r="C214" s="527"/>
      <c r="D214" s="527"/>
      <c r="E214" s="485"/>
      <c r="F214" s="524"/>
      <c r="G214" s="525"/>
      <c r="H214" s="118"/>
      <c r="I214" s="118"/>
    </row>
    <row r="215" spans="1:9" x14ac:dyDescent="0.35">
      <c r="A215" s="526"/>
      <c r="B215" s="526"/>
      <c r="C215" s="527"/>
      <c r="D215" s="527"/>
      <c r="E215" s="485"/>
      <c r="F215" s="524"/>
      <c r="G215" s="525"/>
      <c r="H215" s="118"/>
      <c r="I215" s="118"/>
    </row>
    <row r="216" spans="1:9" x14ac:dyDescent="0.35">
      <c r="A216" s="526"/>
      <c r="B216" s="526"/>
      <c r="C216" s="527"/>
      <c r="D216" s="527"/>
      <c r="E216" s="485"/>
      <c r="F216" s="524"/>
      <c r="G216" s="525"/>
      <c r="H216" s="118"/>
      <c r="I216" s="118"/>
    </row>
    <row r="217" spans="1:9" x14ac:dyDescent="0.35">
      <c r="A217" s="526"/>
      <c r="B217" s="526"/>
      <c r="C217" s="527"/>
      <c r="D217" s="527"/>
      <c r="E217" s="485"/>
      <c r="F217" s="524"/>
      <c r="G217" s="525"/>
      <c r="H217" s="118"/>
      <c r="I217" s="118"/>
    </row>
    <row r="218" spans="1:9" x14ac:dyDescent="0.35">
      <c r="A218" s="526"/>
      <c r="B218" s="526"/>
      <c r="C218" s="527"/>
      <c r="D218" s="527"/>
      <c r="E218" s="485"/>
      <c r="F218" s="524"/>
      <c r="G218" s="525"/>
      <c r="H218" s="118"/>
      <c r="I218" s="118"/>
    </row>
    <row r="219" spans="1:9" x14ac:dyDescent="0.35">
      <c r="A219" s="526"/>
      <c r="B219" s="526"/>
      <c r="C219" s="527"/>
      <c r="D219" s="527"/>
      <c r="E219" s="485"/>
      <c r="F219" s="524"/>
      <c r="G219" s="525"/>
      <c r="H219" s="118"/>
      <c r="I219" s="118"/>
    </row>
    <row r="220" spans="1:9" x14ac:dyDescent="0.35">
      <c r="A220" s="526"/>
      <c r="B220" s="526"/>
      <c r="C220" s="527"/>
      <c r="D220" s="527"/>
      <c r="E220" s="485"/>
      <c r="F220" s="524"/>
      <c r="G220" s="525"/>
      <c r="H220" s="118"/>
      <c r="I220" s="118"/>
    </row>
    <row r="221" spans="1:9" x14ac:dyDescent="0.35">
      <c r="A221" s="526"/>
      <c r="B221" s="526"/>
      <c r="C221" s="527"/>
      <c r="D221" s="527"/>
      <c r="E221" s="485"/>
      <c r="F221" s="524"/>
      <c r="G221" s="525"/>
      <c r="H221" s="118"/>
      <c r="I221" s="118"/>
    </row>
    <row r="222" spans="1:9" x14ac:dyDescent="0.35">
      <c r="A222" s="526"/>
      <c r="B222" s="526"/>
      <c r="C222" s="527"/>
      <c r="D222" s="527"/>
      <c r="E222" s="485"/>
      <c r="F222" s="524"/>
      <c r="G222" s="525"/>
      <c r="H222" s="118"/>
      <c r="I222" s="118"/>
    </row>
    <row r="223" spans="1:9" x14ac:dyDescent="0.35">
      <c r="A223" s="526"/>
      <c r="B223" s="526"/>
      <c r="C223" s="527"/>
      <c r="D223" s="527"/>
      <c r="E223" s="485"/>
      <c r="F223" s="524"/>
      <c r="G223" s="525"/>
      <c r="H223" s="118"/>
      <c r="I223" s="118"/>
    </row>
    <row r="224" spans="1:9" x14ac:dyDescent="0.35">
      <c r="A224" s="526"/>
      <c r="B224" s="526"/>
      <c r="C224" s="527"/>
      <c r="D224" s="527"/>
      <c r="E224" s="485"/>
      <c r="F224" s="524"/>
      <c r="G224" s="525"/>
      <c r="H224" s="118"/>
      <c r="I224" s="118"/>
    </row>
    <row r="225" spans="1:9" x14ac:dyDescent="0.35">
      <c r="A225" s="526"/>
      <c r="B225" s="526"/>
      <c r="C225" s="527"/>
      <c r="D225" s="527"/>
      <c r="E225" s="485"/>
      <c r="F225" s="524"/>
      <c r="G225" s="525"/>
      <c r="H225" s="118"/>
      <c r="I225" s="118"/>
    </row>
    <row r="226" spans="1:9" x14ac:dyDescent="0.35">
      <c r="A226" s="526"/>
      <c r="B226" s="526"/>
      <c r="C226" s="527"/>
      <c r="D226" s="527"/>
      <c r="E226" s="485"/>
      <c r="F226" s="524"/>
      <c r="G226" s="525"/>
      <c r="H226" s="118"/>
      <c r="I226" s="118"/>
    </row>
    <row r="227" spans="1:9" x14ac:dyDescent="0.35">
      <c r="A227" s="526"/>
      <c r="B227" s="526"/>
      <c r="C227" s="527"/>
      <c r="D227" s="527"/>
      <c r="E227" s="485"/>
      <c r="F227" s="524"/>
      <c r="G227" s="525"/>
      <c r="H227" s="118"/>
      <c r="I227" s="118"/>
    </row>
    <row r="228" spans="1:9" x14ac:dyDescent="0.35">
      <c r="A228" s="526"/>
      <c r="B228" s="526"/>
      <c r="C228" s="527"/>
      <c r="D228" s="527"/>
      <c r="E228" s="485"/>
      <c r="F228" s="524"/>
      <c r="G228" s="525"/>
      <c r="H228" s="118"/>
      <c r="I228" s="118"/>
    </row>
    <row r="229" spans="1:9" x14ac:dyDescent="0.35">
      <c r="A229" s="526"/>
      <c r="B229" s="526"/>
      <c r="C229" s="527"/>
      <c r="D229" s="527"/>
      <c r="E229" s="485"/>
      <c r="F229" s="524"/>
      <c r="G229" s="525"/>
      <c r="H229" s="118"/>
      <c r="I229" s="118"/>
    </row>
    <row r="230" spans="1:9" x14ac:dyDescent="0.35">
      <c r="A230" s="526"/>
      <c r="B230" s="526"/>
      <c r="C230" s="527"/>
      <c r="D230" s="527"/>
      <c r="E230" s="485"/>
      <c r="F230" s="524"/>
      <c r="G230" s="525"/>
      <c r="H230" s="118"/>
      <c r="I230" s="118"/>
    </row>
    <row r="231" spans="1:9" x14ac:dyDescent="0.35">
      <c r="A231" s="526"/>
      <c r="B231" s="526"/>
      <c r="C231" s="527"/>
      <c r="D231" s="527"/>
      <c r="E231" s="485"/>
      <c r="F231" s="524"/>
      <c r="G231" s="525"/>
      <c r="H231" s="118"/>
      <c r="I231" s="118"/>
    </row>
    <row r="232" spans="1:9" x14ac:dyDescent="0.35">
      <c r="A232" s="526"/>
      <c r="B232" s="526"/>
      <c r="C232" s="527"/>
      <c r="D232" s="527"/>
      <c r="E232" s="485"/>
      <c r="F232" s="524"/>
      <c r="G232" s="525"/>
      <c r="H232" s="118"/>
      <c r="I232" s="118"/>
    </row>
    <row r="233" spans="1:9" x14ac:dyDescent="0.35">
      <c r="A233" s="526"/>
      <c r="B233" s="526"/>
      <c r="C233" s="527"/>
      <c r="D233" s="527"/>
      <c r="E233" s="485"/>
      <c r="F233" s="524"/>
      <c r="G233" s="525"/>
      <c r="H233" s="118"/>
      <c r="I233" s="118"/>
    </row>
    <row r="234" spans="1:9" x14ac:dyDescent="0.35">
      <c r="A234" s="526"/>
      <c r="B234" s="526"/>
      <c r="C234" s="527"/>
      <c r="D234" s="527"/>
      <c r="E234" s="485"/>
      <c r="F234" s="524"/>
      <c r="G234" s="525"/>
      <c r="H234" s="118"/>
      <c r="I234" s="118"/>
    </row>
    <row r="235" spans="1:9" x14ac:dyDescent="0.35">
      <c r="A235" s="526"/>
      <c r="B235" s="526"/>
      <c r="C235" s="527"/>
      <c r="D235" s="527"/>
      <c r="E235" s="485"/>
      <c r="F235" s="524"/>
      <c r="G235" s="525"/>
      <c r="H235" s="118"/>
      <c r="I235" s="118"/>
    </row>
    <row r="236" spans="1:9" x14ac:dyDescent="0.35">
      <c r="A236" s="526"/>
      <c r="B236" s="526"/>
      <c r="C236" s="527"/>
      <c r="D236" s="527"/>
      <c r="E236" s="485"/>
      <c r="F236" s="524"/>
      <c r="G236" s="525"/>
      <c r="H236" s="118"/>
      <c r="I236" s="118"/>
    </row>
    <row r="237" spans="1:9" x14ac:dyDescent="0.35">
      <c r="A237" s="526"/>
      <c r="B237" s="526"/>
      <c r="C237" s="527"/>
      <c r="D237" s="527"/>
      <c r="E237" s="485"/>
      <c r="F237" s="524"/>
      <c r="G237" s="525"/>
      <c r="H237" s="118"/>
      <c r="I237" s="118"/>
    </row>
    <row r="238" spans="1:9" x14ac:dyDescent="0.35">
      <c r="A238" s="526"/>
      <c r="B238" s="526"/>
      <c r="C238" s="527"/>
      <c r="D238" s="527"/>
      <c r="E238" s="485"/>
      <c r="F238" s="524"/>
      <c r="G238" s="525"/>
      <c r="H238" s="118"/>
      <c r="I238" s="118"/>
    </row>
    <row r="239" spans="1:9" x14ac:dyDescent="0.35">
      <c r="A239" s="526"/>
      <c r="B239" s="526"/>
      <c r="C239" s="527"/>
      <c r="D239" s="527"/>
      <c r="E239" s="485"/>
      <c r="F239" s="524"/>
      <c r="G239" s="525"/>
      <c r="H239" s="118"/>
      <c r="I239" s="118"/>
    </row>
    <row r="240" spans="1:9" x14ac:dyDescent="0.35">
      <c r="A240" s="526"/>
      <c r="B240" s="526"/>
      <c r="C240" s="527"/>
      <c r="D240" s="527"/>
      <c r="E240" s="485"/>
      <c r="F240" s="524"/>
      <c r="G240" s="525"/>
      <c r="H240" s="118"/>
      <c r="I240" s="118"/>
    </row>
    <row r="241" spans="1:9" x14ac:dyDescent="0.35">
      <c r="A241" s="526"/>
      <c r="B241" s="526"/>
      <c r="C241" s="527"/>
      <c r="D241" s="527"/>
      <c r="E241" s="485"/>
      <c r="F241" s="524"/>
      <c r="G241" s="525"/>
      <c r="H241" s="118"/>
      <c r="I241" s="118"/>
    </row>
    <row r="242" spans="1:9" x14ac:dyDescent="0.35">
      <c r="A242" s="526"/>
      <c r="B242" s="526"/>
      <c r="C242" s="527"/>
      <c r="D242" s="527"/>
      <c r="E242" s="485"/>
      <c r="F242" s="524"/>
      <c r="G242" s="525"/>
      <c r="H242" s="118"/>
      <c r="I242" s="118"/>
    </row>
    <row r="243" spans="1:9" x14ac:dyDescent="0.35">
      <c r="A243" s="526"/>
      <c r="B243" s="526"/>
      <c r="C243" s="527"/>
      <c r="D243" s="527"/>
      <c r="E243" s="485"/>
      <c r="F243" s="524"/>
      <c r="G243" s="525"/>
      <c r="H243" s="118"/>
      <c r="I243" s="118"/>
    </row>
    <row r="244" spans="1:9" x14ac:dyDescent="0.35">
      <c r="A244" s="526"/>
      <c r="B244" s="526"/>
      <c r="C244" s="527"/>
      <c r="D244" s="527"/>
      <c r="E244" s="485"/>
      <c r="F244" s="524"/>
      <c r="G244" s="525"/>
      <c r="H244" s="118"/>
      <c r="I244" s="118"/>
    </row>
    <row r="245" spans="1:9" x14ac:dyDescent="0.35">
      <c r="A245" s="526"/>
      <c r="B245" s="526"/>
      <c r="C245" s="527"/>
      <c r="D245" s="527"/>
      <c r="E245" s="485"/>
      <c r="F245" s="524"/>
      <c r="G245" s="525"/>
      <c r="H245" s="118"/>
      <c r="I245" s="118"/>
    </row>
    <row r="246" spans="1:9" x14ac:dyDescent="0.35">
      <c r="A246" s="526"/>
      <c r="B246" s="526"/>
      <c r="C246" s="527"/>
      <c r="D246" s="527"/>
      <c r="E246" s="485"/>
      <c r="F246" s="524"/>
      <c r="G246" s="525"/>
      <c r="H246" s="118"/>
      <c r="I246" s="118"/>
    </row>
    <row r="247" spans="1:9" x14ac:dyDescent="0.35">
      <c r="A247" s="526"/>
      <c r="B247" s="526"/>
      <c r="C247" s="527"/>
      <c r="D247" s="527"/>
      <c r="E247" s="485"/>
      <c r="F247" s="524"/>
      <c r="G247" s="525"/>
      <c r="H247" s="118"/>
      <c r="I247" s="118"/>
    </row>
    <row r="248" spans="1:9" x14ac:dyDescent="0.35">
      <c r="A248" s="526"/>
      <c r="B248" s="526"/>
      <c r="C248" s="527"/>
      <c r="D248" s="527"/>
      <c r="E248" s="485"/>
      <c r="F248" s="524"/>
      <c r="G248" s="525"/>
      <c r="H248" s="118"/>
      <c r="I248" s="118"/>
    </row>
    <row r="249" spans="1:9" x14ac:dyDescent="0.35">
      <c r="A249" s="526"/>
      <c r="B249" s="526"/>
      <c r="C249" s="527"/>
      <c r="D249" s="527"/>
      <c r="E249" s="485"/>
      <c r="F249" s="524"/>
      <c r="G249" s="525"/>
      <c r="H249" s="118"/>
      <c r="I249" s="118"/>
    </row>
    <row r="250" spans="1:9" x14ac:dyDescent="0.35">
      <c r="A250" s="526"/>
      <c r="B250" s="526"/>
      <c r="C250" s="527"/>
      <c r="D250" s="527"/>
      <c r="E250" s="485"/>
      <c r="F250" s="524"/>
      <c r="G250" s="525"/>
      <c r="H250" s="118"/>
      <c r="I250" s="118"/>
    </row>
    <row r="251" spans="1:9" x14ac:dyDescent="0.35">
      <c r="A251" s="526"/>
      <c r="B251" s="526"/>
      <c r="C251" s="527"/>
      <c r="D251" s="527"/>
      <c r="E251" s="485"/>
      <c r="F251" s="524"/>
      <c r="G251" s="525"/>
      <c r="H251" s="118"/>
      <c r="I251" s="118"/>
    </row>
    <row r="252" spans="1:9" x14ac:dyDescent="0.35">
      <c r="A252" s="526"/>
      <c r="B252" s="526"/>
      <c r="C252" s="527"/>
      <c r="D252" s="527"/>
      <c r="E252" s="485"/>
      <c r="F252" s="524"/>
      <c r="G252" s="525"/>
      <c r="H252" s="118"/>
      <c r="I252" s="118"/>
    </row>
    <row r="253" spans="1:9" x14ac:dyDescent="0.35">
      <c r="A253" s="526"/>
      <c r="B253" s="526"/>
      <c r="C253" s="527"/>
      <c r="D253" s="527"/>
      <c r="E253" s="485"/>
      <c r="F253" s="524"/>
      <c r="G253" s="525"/>
      <c r="H253" s="118"/>
      <c r="I253" s="118"/>
    </row>
    <row r="254" spans="1:9" x14ac:dyDescent="0.35">
      <c r="A254" s="526"/>
      <c r="B254" s="526"/>
      <c r="C254" s="527"/>
      <c r="D254" s="527"/>
      <c r="E254" s="485"/>
      <c r="F254" s="524"/>
      <c r="G254" s="525"/>
      <c r="H254" s="118"/>
      <c r="I254" s="118"/>
    </row>
    <row r="255" spans="1:9" x14ac:dyDescent="0.35">
      <c r="A255" s="526"/>
      <c r="B255" s="526"/>
      <c r="C255" s="527"/>
      <c r="D255" s="527"/>
      <c r="E255" s="485"/>
      <c r="F255" s="524"/>
      <c r="G255" s="525"/>
      <c r="H255" s="118"/>
      <c r="I255" s="118"/>
    </row>
    <row r="256" spans="1:9" x14ac:dyDescent="0.35">
      <c r="A256" s="526"/>
      <c r="B256" s="526"/>
      <c r="C256" s="527"/>
      <c r="D256" s="527"/>
      <c r="E256" s="485"/>
      <c r="F256" s="524"/>
      <c r="G256" s="525"/>
      <c r="H256" s="118"/>
      <c r="I256" s="118"/>
    </row>
    <row r="257" spans="1:9" x14ac:dyDescent="0.35">
      <c r="A257" s="526"/>
      <c r="B257" s="526"/>
      <c r="C257" s="527"/>
      <c r="D257" s="527"/>
      <c r="E257" s="485"/>
      <c r="F257" s="524"/>
      <c r="G257" s="525"/>
      <c r="H257" s="118"/>
      <c r="I257" s="118"/>
    </row>
    <row r="258" spans="1:9" x14ac:dyDescent="0.35">
      <c r="A258" s="526"/>
      <c r="B258" s="526"/>
      <c r="C258" s="527"/>
      <c r="D258" s="527"/>
      <c r="E258" s="485"/>
      <c r="F258" s="524"/>
      <c r="G258" s="525"/>
      <c r="H258" s="118"/>
      <c r="I258" s="118"/>
    </row>
    <row r="259" spans="1:9" x14ac:dyDescent="0.35">
      <c r="A259" s="526"/>
      <c r="B259" s="526"/>
      <c r="C259" s="527"/>
      <c r="D259" s="527"/>
      <c r="E259" s="485"/>
      <c r="F259" s="524"/>
      <c r="G259" s="525"/>
      <c r="H259" s="118"/>
      <c r="I259" s="118"/>
    </row>
    <row r="260" spans="1:9" x14ac:dyDescent="0.35">
      <c r="A260" s="526"/>
      <c r="B260" s="526"/>
      <c r="C260" s="527"/>
      <c r="D260" s="527"/>
      <c r="E260" s="485"/>
      <c r="F260" s="524"/>
      <c r="G260" s="525"/>
      <c r="H260" s="118"/>
      <c r="I260" s="118"/>
    </row>
    <row r="261" spans="1:9" x14ac:dyDescent="0.35">
      <c r="A261" s="526"/>
      <c r="B261" s="526"/>
      <c r="C261" s="527"/>
      <c r="D261" s="527"/>
      <c r="E261" s="485"/>
      <c r="F261" s="524"/>
      <c r="G261" s="525"/>
      <c r="H261" s="118"/>
      <c r="I261" s="118"/>
    </row>
    <row r="262" spans="1:9" x14ac:dyDescent="0.35">
      <c r="A262" s="526"/>
      <c r="B262" s="526"/>
      <c r="C262" s="527"/>
      <c r="D262" s="527"/>
      <c r="E262" s="485"/>
      <c r="F262" s="524"/>
      <c r="G262" s="525"/>
      <c r="H262" s="118"/>
      <c r="I262" s="118"/>
    </row>
    <row r="263" spans="1:9" x14ac:dyDescent="0.35">
      <c r="A263" s="526"/>
      <c r="B263" s="526"/>
      <c r="C263" s="527"/>
      <c r="D263" s="527"/>
      <c r="E263" s="485"/>
      <c r="F263" s="524"/>
      <c r="G263" s="525"/>
      <c r="H263" s="118"/>
      <c r="I263" s="118"/>
    </row>
    <row r="264" spans="1:9" x14ac:dyDescent="0.35">
      <c r="A264" s="526"/>
      <c r="B264" s="526"/>
      <c r="C264" s="527"/>
      <c r="D264" s="527"/>
      <c r="E264" s="485"/>
      <c r="F264" s="524"/>
      <c r="G264" s="525"/>
      <c r="H264" s="118"/>
      <c r="I264" s="118"/>
    </row>
    <row r="265" spans="1:9" x14ac:dyDescent="0.35">
      <c r="A265" s="526"/>
      <c r="B265" s="526"/>
      <c r="C265" s="527"/>
      <c r="D265" s="527"/>
      <c r="E265" s="485"/>
      <c r="F265" s="524"/>
      <c r="G265" s="525"/>
      <c r="H265" s="118"/>
      <c r="I265" s="118"/>
    </row>
    <row r="266" spans="1:9" x14ac:dyDescent="0.35">
      <c r="A266" s="526"/>
      <c r="B266" s="526"/>
      <c r="C266" s="527"/>
      <c r="D266" s="527"/>
      <c r="E266" s="485"/>
      <c r="F266" s="524"/>
      <c r="G266" s="525"/>
      <c r="H266" s="118"/>
      <c r="I266" s="118"/>
    </row>
    <row r="267" spans="1:9" x14ac:dyDescent="0.35">
      <c r="A267" s="526"/>
      <c r="B267" s="526"/>
      <c r="C267" s="527"/>
      <c r="D267" s="527"/>
      <c r="E267" s="485"/>
      <c r="F267" s="524"/>
      <c r="G267" s="525"/>
      <c r="H267" s="118"/>
      <c r="I267" s="118"/>
    </row>
    <row r="268" spans="1:9" x14ac:dyDescent="0.35">
      <c r="A268" s="526"/>
      <c r="B268" s="526"/>
      <c r="C268" s="527"/>
      <c r="D268" s="527"/>
      <c r="E268" s="485"/>
      <c r="F268" s="524"/>
      <c r="G268" s="525"/>
      <c r="H268" s="118"/>
      <c r="I268" s="118"/>
    </row>
    <row r="269" spans="1:9" x14ac:dyDescent="0.35">
      <c r="A269" s="526"/>
      <c r="B269" s="526"/>
      <c r="C269" s="527"/>
      <c r="D269" s="527"/>
      <c r="E269" s="485"/>
      <c r="F269" s="524"/>
      <c r="G269" s="525"/>
      <c r="H269" s="118"/>
      <c r="I269" s="118"/>
    </row>
    <row r="270" spans="1:9" x14ac:dyDescent="0.35">
      <c r="A270" s="526"/>
      <c r="B270" s="526"/>
      <c r="C270" s="527"/>
      <c r="D270" s="527"/>
      <c r="E270" s="485"/>
      <c r="F270" s="524"/>
      <c r="G270" s="525"/>
      <c r="H270" s="118"/>
      <c r="I270" s="118"/>
    </row>
    <row r="271" spans="1:9" x14ac:dyDescent="0.35">
      <c r="A271" s="526"/>
      <c r="B271" s="526"/>
      <c r="C271" s="527"/>
      <c r="D271" s="527"/>
      <c r="E271" s="485"/>
      <c r="F271" s="524"/>
      <c r="G271" s="525"/>
      <c r="H271" s="118"/>
      <c r="I271" s="118"/>
    </row>
    <row r="272" spans="1:9" x14ac:dyDescent="0.35">
      <c r="A272" s="536"/>
      <c r="B272" s="536"/>
      <c r="C272" s="537"/>
      <c r="D272" s="537"/>
      <c r="E272" s="496"/>
      <c r="F272" s="538"/>
      <c r="G272" s="539"/>
      <c r="H272" s="119"/>
      <c r="I272" s="119"/>
    </row>
    <row r="273" spans="1:9" x14ac:dyDescent="0.35">
      <c r="A273" s="499" t="s">
        <v>172</v>
      </c>
      <c r="B273" s="499"/>
      <c r="C273" s="499"/>
      <c r="D273" s="499"/>
      <c r="E273" s="500"/>
      <c r="F273" s="501"/>
      <c r="G273" s="502"/>
      <c r="H273" s="499"/>
      <c r="I273" s="64" t="str">
        <f>IF(SUM(I205:I272)=0,"",SUM(I205:I272))</f>
        <v/>
      </c>
    </row>
    <row r="274" spans="1:9" x14ac:dyDescent="0.35">
      <c r="A274" s="503" t="s">
        <v>2447</v>
      </c>
      <c r="B274" s="503"/>
      <c r="C274" s="504"/>
      <c r="D274" s="504"/>
      <c r="E274" s="505" t="s">
        <v>12</v>
      </c>
      <c r="F274" s="506" t="s">
        <v>13</v>
      </c>
      <c r="G274" s="507" t="s">
        <v>14</v>
      </c>
      <c r="H274" s="68" t="s">
        <v>15</v>
      </c>
      <c r="I274" s="68" t="s">
        <v>16</v>
      </c>
    </row>
    <row r="275" spans="1:9" x14ac:dyDescent="0.35">
      <c r="A275" s="520"/>
      <c r="B275" s="520"/>
      <c r="C275" s="521"/>
      <c r="D275" s="521"/>
      <c r="E275" s="510"/>
      <c r="F275" s="522"/>
      <c r="G275" s="523"/>
      <c r="H275" s="117"/>
      <c r="I275" s="117"/>
    </row>
    <row r="276" spans="1:9" x14ac:dyDescent="0.35">
      <c r="A276" s="526" t="s">
        <v>2698</v>
      </c>
      <c r="B276" s="483"/>
      <c r="C276" s="484"/>
      <c r="D276" s="484"/>
      <c r="E276" s="485" t="s">
        <v>2699</v>
      </c>
      <c r="F276" s="481"/>
      <c r="G276" s="482"/>
      <c r="H276" s="63"/>
      <c r="I276" s="65"/>
    </row>
    <row r="277" spans="1:9" x14ac:dyDescent="0.35">
      <c r="A277" s="483"/>
      <c r="B277" s="483"/>
      <c r="C277" s="484"/>
      <c r="D277" s="484"/>
      <c r="E277" s="555"/>
      <c r="F277" s="481"/>
      <c r="G277" s="482"/>
      <c r="H277" s="63"/>
      <c r="I277" s="65"/>
    </row>
    <row r="278" spans="1:9" x14ac:dyDescent="0.35">
      <c r="A278" s="483" t="s">
        <v>2700</v>
      </c>
      <c r="B278" s="483"/>
      <c r="C278" s="484"/>
      <c r="D278" s="484"/>
      <c r="E278" s="556" t="s">
        <v>2701</v>
      </c>
      <c r="F278" s="482"/>
      <c r="G278" s="482"/>
      <c r="H278" s="63"/>
      <c r="I278" s="65"/>
    </row>
    <row r="279" spans="1:9" x14ac:dyDescent="0.35">
      <c r="A279" s="483"/>
      <c r="B279" s="483"/>
      <c r="C279" s="484"/>
      <c r="D279" s="484"/>
      <c r="E279" s="556"/>
      <c r="F279" s="482"/>
      <c r="G279" s="482"/>
      <c r="H279" s="63"/>
      <c r="I279" s="65"/>
    </row>
    <row r="280" spans="1:9" x14ac:dyDescent="0.35">
      <c r="A280" s="483"/>
      <c r="B280" s="483" t="s">
        <v>2702</v>
      </c>
      <c r="C280" s="484"/>
      <c r="D280" s="484"/>
      <c r="E280" s="555" t="s">
        <v>2800</v>
      </c>
      <c r="F280" s="482"/>
      <c r="G280" s="482"/>
      <c r="H280" s="63"/>
      <c r="I280" s="65"/>
    </row>
    <row r="281" spans="1:9" x14ac:dyDescent="0.35">
      <c r="A281" s="483"/>
      <c r="B281" s="483"/>
      <c r="C281" s="484"/>
      <c r="D281" s="484"/>
      <c r="E281" s="555"/>
      <c r="F281" s="482"/>
      <c r="G281" s="482"/>
      <c r="H281" s="63"/>
      <c r="I281" s="65"/>
    </row>
    <row r="282" spans="1:9" x14ac:dyDescent="0.35">
      <c r="A282" s="483"/>
      <c r="B282" s="483"/>
      <c r="C282" s="484" t="s">
        <v>41</v>
      </c>
      <c r="D282" s="484"/>
      <c r="E282" s="555" t="s">
        <v>2704</v>
      </c>
      <c r="F282" s="482" t="s">
        <v>522</v>
      </c>
      <c r="G282" s="482">
        <v>0.5</v>
      </c>
      <c r="H282" s="941"/>
      <c r="I282" s="67" t="str">
        <f>IF(G282*H282=0,"",G282*H282)</f>
        <v/>
      </c>
    </row>
    <row r="283" spans="1:9" x14ac:dyDescent="0.35">
      <c r="A283" s="483"/>
      <c r="B283" s="483"/>
      <c r="C283" s="484"/>
      <c r="D283" s="484"/>
      <c r="E283" s="555"/>
      <c r="F283" s="482"/>
      <c r="G283" s="482"/>
      <c r="H283" s="63"/>
      <c r="I283" s="65"/>
    </row>
    <row r="284" spans="1:9" x14ac:dyDescent="0.35">
      <c r="A284" s="483"/>
      <c r="B284" s="483"/>
      <c r="C284" s="484" t="s">
        <v>44</v>
      </c>
      <c r="D284" s="484"/>
      <c r="E284" s="555" t="s">
        <v>2705</v>
      </c>
      <c r="F284" s="482" t="s">
        <v>522</v>
      </c>
      <c r="G284" s="482">
        <v>2</v>
      </c>
      <c r="H284" s="941"/>
      <c r="I284" s="67" t="str">
        <f>IF(G284*H284=0,"",G284*H284)</f>
        <v/>
      </c>
    </row>
    <row r="285" spans="1:9" x14ac:dyDescent="0.35">
      <c r="A285" s="483"/>
      <c r="B285" s="483"/>
      <c r="C285" s="484"/>
      <c r="D285" s="484"/>
      <c r="E285" s="555"/>
      <c r="F285" s="482"/>
      <c r="G285" s="482"/>
      <c r="H285" s="63"/>
      <c r="I285" s="65"/>
    </row>
    <row r="286" spans="1:9" x14ac:dyDescent="0.35">
      <c r="A286" s="483"/>
      <c r="B286" s="483" t="s">
        <v>2706</v>
      </c>
      <c r="C286" s="484"/>
      <c r="D286" s="484"/>
      <c r="E286" s="555" t="s">
        <v>3103</v>
      </c>
      <c r="F286" s="482"/>
      <c r="G286" s="482"/>
      <c r="H286" s="63"/>
      <c r="I286" s="67" t="str">
        <f>IF(G286*H286=0,"",G286*H286)</f>
        <v/>
      </c>
    </row>
    <row r="287" spans="1:9" x14ac:dyDescent="0.35">
      <c r="A287" s="483"/>
      <c r="B287" s="483"/>
      <c r="C287" s="484"/>
      <c r="D287" s="484"/>
      <c r="E287" s="555"/>
      <c r="F287" s="482"/>
      <c r="G287" s="482"/>
      <c r="H287" s="63"/>
      <c r="I287" s="65"/>
    </row>
    <row r="288" spans="1:9" x14ac:dyDescent="0.35">
      <c r="A288" s="483"/>
      <c r="B288" s="483"/>
      <c r="C288" s="484" t="s">
        <v>41</v>
      </c>
      <c r="D288" s="484"/>
      <c r="E288" s="555" t="s">
        <v>2704</v>
      </c>
      <c r="F288" s="482" t="s">
        <v>522</v>
      </c>
      <c r="G288" s="482">
        <v>0.1</v>
      </c>
      <c r="H288" s="941"/>
      <c r="I288" s="67" t="str">
        <f>IF(G288*H288=0,"",G288*H288)</f>
        <v/>
      </c>
    </row>
    <row r="289" spans="1:9" x14ac:dyDescent="0.35">
      <c r="A289" s="483"/>
      <c r="B289" s="483"/>
      <c r="C289" s="484"/>
      <c r="D289" s="484"/>
      <c r="E289" s="555"/>
      <c r="F289" s="482"/>
      <c r="G289" s="482"/>
      <c r="H289" s="63"/>
      <c r="I289" s="65"/>
    </row>
    <row r="290" spans="1:9" x14ac:dyDescent="0.35">
      <c r="A290" s="483"/>
      <c r="B290" s="483"/>
      <c r="C290" s="484" t="s">
        <v>44</v>
      </c>
      <c r="D290" s="484"/>
      <c r="E290" s="555" t="s">
        <v>2705</v>
      </c>
      <c r="F290" s="482" t="s">
        <v>522</v>
      </c>
      <c r="G290" s="482">
        <v>4</v>
      </c>
      <c r="H290" s="941"/>
      <c r="I290" s="67" t="str">
        <f>IF(G290*H290=0,"",G290*H290)</f>
        <v/>
      </c>
    </row>
    <row r="291" spans="1:9" x14ac:dyDescent="0.35">
      <c r="A291" s="483"/>
      <c r="B291" s="483"/>
      <c r="C291" s="484"/>
      <c r="D291" s="484"/>
      <c r="E291" s="555"/>
      <c r="F291" s="482"/>
      <c r="G291" s="482"/>
      <c r="H291" s="63"/>
      <c r="I291" s="67"/>
    </row>
    <row r="292" spans="1:9" x14ac:dyDescent="0.35">
      <c r="A292" s="483"/>
      <c r="B292" s="483"/>
      <c r="C292" s="484" t="s">
        <v>339</v>
      </c>
      <c r="D292" s="484"/>
      <c r="E292" s="555" t="s">
        <v>776</v>
      </c>
      <c r="F292" s="482" t="s">
        <v>702</v>
      </c>
      <c r="G292" s="482">
        <v>700</v>
      </c>
      <c r="H292" s="941"/>
      <c r="I292" s="67" t="str">
        <f>IF(G292*H292=0,"",G292*H292)</f>
        <v/>
      </c>
    </row>
    <row r="293" spans="1:9" x14ac:dyDescent="0.35">
      <c r="A293" s="483"/>
      <c r="B293" s="483"/>
      <c r="C293" s="484"/>
      <c r="D293" s="484"/>
      <c r="E293" s="555"/>
      <c r="F293" s="482"/>
      <c r="G293" s="482"/>
      <c r="H293" s="63"/>
      <c r="I293" s="65"/>
    </row>
    <row r="294" spans="1:9" ht="25" x14ac:dyDescent="0.35">
      <c r="A294" s="483" t="s">
        <v>2712</v>
      </c>
      <c r="B294" s="483"/>
      <c r="C294" s="484"/>
      <c r="D294" s="484"/>
      <c r="E294" s="555" t="s">
        <v>2713</v>
      </c>
      <c r="F294" s="482" t="s">
        <v>522</v>
      </c>
      <c r="G294" s="482">
        <v>1.5</v>
      </c>
      <c r="H294" s="941"/>
      <c r="I294" s="67" t="str">
        <f>IF(G294*H294=0,"",G294*H294)</f>
        <v/>
      </c>
    </row>
    <row r="295" spans="1:9" x14ac:dyDescent="0.35">
      <c r="A295" s="526"/>
      <c r="B295" s="526"/>
      <c r="C295" s="527"/>
      <c r="D295" s="527"/>
      <c r="E295" s="485"/>
      <c r="F295" s="524"/>
      <c r="G295" s="525"/>
      <c r="H295" s="118"/>
      <c r="I295" s="118"/>
    </row>
    <row r="296" spans="1:9" x14ac:dyDescent="0.35">
      <c r="A296" s="526"/>
      <c r="B296" s="526"/>
      <c r="C296" s="527"/>
      <c r="D296" s="527"/>
      <c r="E296" s="485"/>
      <c r="F296" s="524"/>
      <c r="G296" s="525"/>
      <c r="H296" s="118"/>
      <c r="I296" s="118"/>
    </row>
    <row r="297" spans="1:9" x14ac:dyDescent="0.35">
      <c r="A297" s="526"/>
      <c r="B297" s="526"/>
      <c r="C297" s="527"/>
      <c r="D297" s="527"/>
      <c r="E297" s="485"/>
      <c r="F297" s="524"/>
      <c r="G297" s="525"/>
      <c r="H297" s="118"/>
      <c r="I297" s="118"/>
    </row>
    <row r="298" spans="1:9" x14ac:dyDescent="0.35">
      <c r="A298" s="526"/>
      <c r="B298" s="526"/>
      <c r="C298" s="527"/>
      <c r="D298" s="527"/>
      <c r="E298" s="485"/>
      <c r="F298" s="524"/>
      <c r="G298" s="525"/>
      <c r="H298" s="118"/>
      <c r="I298" s="118"/>
    </row>
    <row r="299" spans="1:9" x14ac:dyDescent="0.35">
      <c r="A299" s="526"/>
      <c r="B299" s="526"/>
      <c r="C299" s="527"/>
      <c r="D299" s="527"/>
      <c r="E299" s="485"/>
      <c r="F299" s="524"/>
      <c r="G299" s="525"/>
      <c r="H299" s="118"/>
      <c r="I299" s="118"/>
    </row>
    <row r="300" spans="1:9" x14ac:dyDescent="0.35">
      <c r="A300" s="526"/>
      <c r="B300" s="526"/>
      <c r="C300" s="527"/>
      <c r="D300" s="527"/>
      <c r="E300" s="485"/>
      <c r="F300" s="524"/>
      <c r="G300" s="525"/>
      <c r="H300" s="118"/>
      <c r="I300" s="118"/>
    </row>
    <row r="301" spans="1:9" x14ac:dyDescent="0.35">
      <c r="A301" s="526"/>
      <c r="B301" s="526"/>
      <c r="C301" s="527"/>
      <c r="D301" s="527"/>
      <c r="E301" s="485"/>
      <c r="F301" s="524"/>
      <c r="G301" s="525"/>
      <c r="H301" s="118"/>
      <c r="I301" s="118"/>
    </row>
    <row r="302" spans="1:9" x14ac:dyDescent="0.35">
      <c r="A302" s="526"/>
      <c r="B302" s="526"/>
      <c r="C302" s="527"/>
      <c r="D302" s="527"/>
      <c r="E302" s="485"/>
      <c r="F302" s="524"/>
      <c r="G302" s="525"/>
      <c r="H302" s="118"/>
      <c r="I302" s="118"/>
    </row>
    <row r="303" spans="1:9" x14ac:dyDescent="0.35">
      <c r="A303" s="526"/>
      <c r="B303" s="526"/>
      <c r="C303" s="527"/>
      <c r="D303" s="527"/>
      <c r="E303" s="485"/>
      <c r="F303" s="524"/>
      <c r="G303" s="525"/>
      <c r="H303" s="118"/>
      <c r="I303" s="118"/>
    </row>
    <row r="304" spans="1:9" x14ac:dyDescent="0.35">
      <c r="A304" s="526"/>
      <c r="B304" s="526"/>
      <c r="C304" s="527"/>
      <c r="D304" s="527"/>
      <c r="E304" s="485"/>
      <c r="F304" s="524"/>
      <c r="G304" s="525"/>
      <c r="H304" s="118"/>
      <c r="I304" s="118"/>
    </row>
    <row r="305" spans="1:9" x14ac:dyDescent="0.35">
      <c r="A305" s="526"/>
      <c r="B305" s="526"/>
      <c r="C305" s="527"/>
      <c r="D305" s="527"/>
      <c r="E305" s="485"/>
      <c r="F305" s="524"/>
      <c r="G305" s="525"/>
      <c r="H305" s="118"/>
      <c r="I305" s="118"/>
    </row>
    <row r="306" spans="1:9" x14ac:dyDescent="0.35">
      <c r="A306" s="526"/>
      <c r="B306" s="526"/>
      <c r="C306" s="527"/>
      <c r="D306" s="527"/>
      <c r="E306" s="485"/>
      <c r="F306" s="524"/>
      <c r="G306" s="525"/>
      <c r="H306" s="118"/>
      <c r="I306" s="118"/>
    </row>
    <row r="307" spans="1:9" x14ac:dyDescent="0.35">
      <c r="A307" s="526"/>
      <c r="B307" s="526"/>
      <c r="C307" s="527"/>
      <c r="D307" s="527"/>
      <c r="E307" s="485"/>
      <c r="F307" s="524"/>
      <c r="G307" s="525"/>
      <c r="H307" s="118"/>
      <c r="I307" s="118"/>
    </row>
    <row r="308" spans="1:9" x14ac:dyDescent="0.35">
      <c r="A308" s="526"/>
      <c r="B308" s="526"/>
      <c r="C308" s="527"/>
      <c r="D308" s="527"/>
      <c r="E308" s="485"/>
      <c r="F308" s="524"/>
      <c r="G308" s="525"/>
      <c r="H308" s="118"/>
      <c r="I308" s="118"/>
    </row>
    <row r="309" spans="1:9" x14ac:dyDescent="0.35">
      <c r="A309" s="526"/>
      <c r="B309" s="526"/>
      <c r="C309" s="527"/>
      <c r="D309" s="527"/>
      <c r="E309" s="485"/>
      <c r="F309" s="524"/>
      <c r="G309" s="525"/>
      <c r="H309" s="118"/>
      <c r="I309" s="118"/>
    </row>
    <row r="310" spans="1:9" x14ac:dyDescent="0.35">
      <c r="A310" s="526"/>
      <c r="B310" s="526"/>
      <c r="C310" s="527"/>
      <c r="D310" s="527"/>
      <c r="E310" s="485"/>
      <c r="F310" s="524"/>
      <c r="G310" s="525"/>
      <c r="H310" s="118"/>
      <c r="I310" s="118"/>
    </row>
    <row r="311" spans="1:9" x14ac:dyDescent="0.35">
      <c r="A311" s="526"/>
      <c r="B311" s="526"/>
      <c r="C311" s="527"/>
      <c r="D311" s="527"/>
      <c r="E311" s="485"/>
      <c r="F311" s="524"/>
      <c r="G311" s="525"/>
      <c r="H311" s="118"/>
      <c r="I311" s="118"/>
    </row>
    <row r="312" spans="1:9" x14ac:dyDescent="0.35">
      <c r="A312" s="526"/>
      <c r="B312" s="526"/>
      <c r="C312" s="527"/>
      <c r="D312" s="527"/>
      <c r="E312" s="485"/>
      <c r="F312" s="524"/>
      <c r="G312" s="525"/>
      <c r="H312" s="118"/>
      <c r="I312" s="118"/>
    </row>
    <row r="313" spans="1:9" x14ac:dyDescent="0.35">
      <c r="A313" s="526"/>
      <c r="B313" s="526"/>
      <c r="C313" s="527"/>
      <c r="D313" s="527"/>
      <c r="E313" s="485"/>
      <c r="F313" s="524"/>
      <c r="G313" s="525"/>
      <c r="H313" s="118"/>
      <c r="I313" s="118"/>
    </row>
    <row r="314" spans="1:9" x14ac:dyDescent="0.35">
      <c r="A314" s="526"/>
      <c r="B314" s="526"/>
      <c r="C314" s="527"/>
      <c r="D314" s="527"/>
      <c r="E314" s="485"/>
      <c r="F314" s="524"/>
      <c r="G314" s="525"/>
      <c r="H314" s="118"/>
      <c r="I314" s="118"/>
    </row>
    <row r="315" spans="1:9" x14ac:dyDescent="0.35">
      <c r="A315" s="526"/>
      <c r="B315" s="526"/>
      <c r="C315" s="527"/>
      <c r="D315" s="527"/>
      <c r="E315" s="485"/>
      <c r="F315" s="524"/>
      <c r="G315" s="525"/>
      <c r="H315" s="118"/>
      <c r="I315" s="118"/>
    </row>
    <row r="316" spans="1:9" x14ac:dyDescent="0.35">
      <c r="A316" s="526"/>
      <c r="B316" s="526"/>
      <c r="C316" s="527"/>
      <c r="D316" s="527"/>
      <c r="E316" s="485"/>
      <c r="F316" s="524"/>
      <c r="G316" s="525"/>
      <c r="H316" s="118"/>
      <c r="I316" s="118"/>
    </row>
    <row r="317" spans="1:9" x14ac:dyDescent="0.35">
      <c r="A317" s="526"/>
      <c r="B317" s="526"/>
      <c r="C317" s="527"/>
      <c r="D317" s="527"/>
      <c r="E317" s="485"/>
      <c r="F317" s="524"/>
      <c r="G317" s="525"/>
      <c r="H317" s="118"/>
      <c r="I317" s="118"/>
    </row>
    <row r="318" spans="1:9" x14ac:dyDescent="0.35">
      <c r="A318" s="526"/>
      <c r="B318" s="526"/>
      <c r="C318" s="527"/>
      <c r="D318" s="527"/>
      <c r="E318" s="485"/>
      <c r="F318" s="524"/>
      <c r="G318" s="525"/>
      <c r="H318" s="118"/>
      <c r="I318" s="118"/>
    </row>
    <row r="319" spans="1:9" x14ac:dyDescent="0.35">
      <c r="A319" s="526"/>
      <c r="B319" s="526"/>
      <c r="C319" s="527"/>
      <c r="D319" s="527"/>
      <c r="E319" s="485"/>
      <c r="F319" s="524"/>
      <c r="G319" s="525"/>
      <c r="H319" s="118"/>
      <c r="I319" s="118"/>
    </row>
    <row r="320" spans="1:9" x14ac:dyDescent="0.35">
      <c r="A320" s="526"/>
      <c r="B320" s="526"/>
      <c r="C320" s="527"/>
      <c r="D320" s="527"/>
      <c r="E320" s="485"/>
      <c r="F320" s="524"/>
      <c r="G320" s="525"/>
      <c r="H320" s="118"/>
      <c r="I320" s="118"/>
    </row>
    <row r="321" spans="1:9" x14ac:dyDescent="0.35">
      <c r="A321" s="526"/>
      <c r="B321" s="526"/>
      <c r="C321" s="527"/>
      <c r="D321" s="527"/>
      <c r="E321" s="485"/>
      <c r="F321" s="524"/>
      <c r="G321" s="525"/>
      <c r="H321" s="118"/>
      <c r="I321" s="118"/>
    </row>
    <row r="322" spans="1:9" x14ac:dyDescent="0.35">
      <c r="A322" s="526"/>
      <c r="B322" s="526"/>
      <c r="C322" s="527"/>
      <c r="D322" s="527"/>
      <c r="E322" s="485"/>
      <c r="F322" s="524"/>
      <c r="G322" s="525"/>
      <c r="H322" s="118"/>
      <c r="I322" s="118"/>
    </row>
    <row r="323" spans="1:9" x14ac:dyDescent="0.35">
      <c r="A323" s="526"/>
      <c r="B323" s="526"/>
      <c r="C323" s="527"/>
      <c r="D323" s="527"/>
      <c r="E323" s="485"/>
      <c r="F323" s="524"/>
      <c r="G323" s="525"/>
      <c r="H323" s="118"/>
      <c r="I323" s="118"/>
    </row>
    <row r="324" spans="1:9" x14ac:dyDescent="0.35">
      <c r="A324" s="526"/>
      <c r="B324" s="526"/>
      <c r="C324" s="527"/>
      <c r="D324" s="527"/>
      <c r="E324" s="485"/>
      <c r="F324" s="524"/>
      <c r="G324" s="525"/>
      <c r="H324" s="118"/>
      <c r="I324" s="118"/>
    </row>
    <row r="325" spans="1:9" x14ac:dyDescent="0.35">
      <c r="A325" s="526"/>
      <c r="B325" s="526"/>
      <c r="C325" s="527"/>
      <c r="D325" s="527"/>
      <c r="E325" s="485"/>
      <c r="F325" s="524"/>
      <c r="G325" s="525"/>
      <c r="H325" s="118"/>
      <c r="I325" s="118"/>
    </row>
    <row r="326" spans="1:9" x14ac:dyDescent="0.35">
      <c r="A326" s="526"/>
      <c r="B326" s="526"/>
      <c r="C326" s="527"/>
      <c r="D326" s="527"/>
      <c r="E326" s="485"/>
      <c r="F326" s="524"/>
      <c r="G326" s="525"/>
      <c r="H326" s="118"/>
      <c r="I326" s="118"/>
    </row>
    <row r="327" spans="1:9" x14ac:dyDescent="0.35">
      <c r="A327" s="526"/>
      <c r="B327" s="526"/>
      <c r="C327" s="527"/>
      <c r="D327" s="527"/>
      <c r="E327" s="485"/>
      <c r="F327" s="524"/>
      <c r="G327" s="525"/>
      <c r="H327" s="118"/>
      <c r="I327" s="118"/>
    </row>
    <row r="328" spans="1:9" x14ac:dyDescent="0.35">
      <c r="A328" s="526"/>
      <c r="B328" s="526"/>
      <c r="C328" s="527"/>
      <c r="D328" s="527"/>
      <c r="E328" s="485"/>
      <c r="F328" s="524"/>
      <c r="G328" s="525"/>
      <c r="H328" s="118"/>
      <c r="I328" s="118"/>
    </row>
    <row r="329" spans="1:9" x14ac:dyDescent="0.35">
      <c r="A329" s="526"/>
      <c r="B329" s="526"/>
      <c r="C329" s="527"/>
      <c r="D329" s="527"/>
      <c r="E329" s="485"/>
      <c r="F329" s="524"/>
      <c r="G329" s="525"/>
      <c r="H329" s="118"/>
      <c r="I329" s="118"/>
    </row>
    <row r="330" spans="1:9" x14ac:dyDescent="0.35">
      <c r="A330" s="526"/>
      <c r="B330" s="526"/>
      <c r="C330" s="527"/>
      <c r="D330" s="527"/>
      <c r="E330" s="485"/>
      <c r="F330" s="524"/>
      <c r="G330" s="525"/>
      <c r="H330" s="118"/>
      <c r="I330" s="118"/>
    </row>
    <row r="331" spans="1:9" x14ac:dyDescent="0.35">
      <c r="A331" s="526"/>
      <c r="B331" s="526"/>
      <c r="C331" s="527"/>
      <c r="D331" s="527"/>
      <c r="E331" s="485"/>
      <c r="F331" s="524"/>
      <c r="G331" s="525"/>
      <c r="H331" s="118"/>
      <c r="I331" s="118"/>
    </row>
    <row r="332" spans="1:9" x14ac:dyDescent="0.35">
      <c r="A332" s="526"/>
      <c r="B332" s="526"/>
      <c r="C332" s="527"/>
      <c r="D332" s="527"/>
      <c r="E332" s="485"/>
      <c r="F332" s="524"/>
      <c r="G332" s="525"/>
      <c r="H332" s="118"/>
      <c r="I332" s="118"/>
    </row>
    <row r="333" spans="1:9" x14ac:dyDescent="0.35">
      <c r="A333" s="526"/>
      <c r="B333" s="526"/>
      <c r="C333" s="527"/>
      <c r="D333" s="527"/>
      <c r="E333" s="485"/>
      <c r="F333" s="524"/>
      <c r="G333" s="525"/>
      <c r="H333" s="118"/>
      <c r="I333" s="118"/>
    </row>
    <row r="334" spans="1:9" x14ac:dyDescent="0.35">
      <c r="A334" s="526"/>
      <c r="B334" s="526"/>
      <c r="C334" s="527"/>
      <c r="D334" s="527"/>
      <c r="E334" s="485"/>
      <c r="F334" s="524"/>
      <c r="G334" s="525"/>
      <c r="H334" s="118"/>
      <c r="I334" s="118"/>
    </row>
    <row r="335" spans="1:9" x14ac:dyDescent="0.35">
      <c r="A335" s="526"/>
      <c r="B335" s="526"/>
      <c r="C335" s="527"/>
      <c r="D335" s="527"/>
      <c r="E335" s="485"/>
      <c r="F335" s="524"/>
      <c r="G335" s="525"/>
      <c r="H335" s="118"/>
      <c r="I335" s="118"/>
    </row>
    <row r="336" spans="1:9" x14ac:dyDescent="0.35">
      <c r="A336" s="526"/>
      <c r="B336" s="526"/>
      <c r="C336" s="527"/>
      <c r="D336" s="527"/>
      <c r="E336" s="485"/>
      <c r="F336" s="524"/>
      <c r="G336" s="525"/>
      <c r="H336" s="118"/>
      <c r="I336" s="118"/>
    </row>
    <row r="337" spans="1:9" x14ac:dyDescent="0.35">
      <c r="A337" s="526"/>
      <c r="B337" s="526"/>
      <c r="C337" s="527"/>
      <c r="D337" s="527"/>
      <c r="E337" s="485"/>
      <c r="F337" s="524"/>
      <c r="G337" s="525"/>
      <c r="H337" s="118"/>
      <c r="I337" s="118"/>
    </row>
    <row r="338" spans="1:9" x14ac:dyDescent="0.35">
      <c r="A338" s="526"/>
      <c r="B338" s="526"/>
      <c r="C338" s="527"/>
      <c r="D338" s="527"/>
      <c r="E338" s="485"/>
      <c r="F338" s="524"/>
      <c r="G338" s="525"/>
      <c r="H338" s="118"/>
      <c r="I338" s="118"/>
    </row>
    <row r="339" spans="1:9" x14ac:dyDescent="0.35">
      <c r="A339" s="526"/>
      <c r="B339" s="526"/>
      <c r="C339" s="527"/>
      <c r="D339" s="527"/>
      <c r="E339" s="485"/>
      <c r="F339" s="524"/>
      <c r="G339" s="525"/>
      <c r="H339" s="118"/>
      <c r="I339" s="118"/>
    </row>
    <row r="340" spans="1:9" x14ac:dyDescent="0.35">
      <c r="A340" s="526"/>
      <c r="B340" s="526"/>
      <c r="C340" s="527"/>
      <c r="D340" s="527"/>
      <c r="E340" s="485"/>
      <c r="F340" s="524"/>
      <c r="G340" s="525"/>
      <c r="H340" s="118"/>
      <c r="I340" s="118"/>
    </row>
    <row r="341" spans="1:9" x14ac:dyDescent="0.35">
      <c r="A341" s="526"/>
      <c r="B341" s="526"/>
      <c r="C341" s="527"/>
      <c r="D341" s="527"/>
      <c r="E341" s="485"/>
      <c r="F341" s="524"/>
      <c r="G341" s="525"/>
      <c r="H341" s="118"/>
      <c r="I341" s="118"/>
    </row>
    <row r="342" spans="1:9" x14ac:dyDescent="0.35">
      <c r="A342" s="536"/>
      <c r="B342" s="536"/>
      <c r="C342" s="537"/>
      <c r="D342" s="537"/>
      <c r="E342" s="496"/>
      <c r="F342" s="538"/>
      <c r="G342" s="539"/>
      <c r="H342" s="119"/>
      <c r="I342" s="119"/>
    </row>
    <row r="343" spans="1:9" x14ac:dyDescent="0.35">
      <c r="A343" s="499" t="s">
        <v>172</v>
      </c>
      <c r="B343" s="499"/>
      <c r="C343" s="499"/>
      <c r="D343" s="499"/>
      <c r="E343" s="500"/>
      <c r="F343" s="501"/>
      <c r="G343" s="502"/>
      <c r="H343" s="499"/>
      <c r="I343" s="64" t="str">
        <f>IF(SUM(I275:I342)=0,"",SUM(I275:I342))</f>
        <v/>
      </c>
    </row>
    <row r="344" spans="1:9" x14ac:dyDescent="0.35">
      <c r="A344" s="503" t="s">
        <v>2447</v>
      </c>
      <c r="B344" s="503"/>
      <c r="C344" s="504"/>
      <c r="D344" s="504"/>
      <c r="E344" s="505" t="s">
        <v>12</v>
      </c>
      <c r="F344" s="506" t="s">
        <v>13</v>
      </c>
      <c r="G344" s="507" t="s">
        <v>14</v>
      </c>
      <c r="H344" s="68" t="s">
        <v>15</v>
      </c>
      <c r="I344" s="68" t="s">
        <v>16</v>
      </c>
    </row>
    <row r="345" spans="1:9" x14ac:dyDescent="0.35">
      <c r="A345" s="520"/>
      <c r="B345" s="520"/>
      <c r="C345" s="521"/>
      <c r="D345" s="521"/>
      <c r="E345" s="510"/>
      <c r="F345" s="522"/>
      <c r="G345" s="523"/>
      <c r="H345" s="117"/>
      <c r="I345" s="117"/>
    </row>
    <row r="346" spans="1:9" x14ac:dyDescent="0.35">
      <c r="A346" s="526" t="s">
        <v>2714</v>
      </c>
      <c r="B346" s="483"/>
      <c r="C346" s="484"/>
      <c r="D346" s="484"/>
      <c r="E346" s="485" t="s">
        <v>2715</v>
      </c>
      <c r="F346" s="481"/>
      <c r="G346" s="482"/>
      <c r="H346" s="63"/>
      <c r="I346" s="65"/>
    </row>
    <row r="347" spans="1:9" x14ac:dyDescent="0.35">
      <c r="A347" s="483"/>
      <c r="B347" s="483"/>
      <c r="C347" s="484"/>
      <c r="D347" s="484"/>
      <c r="E347" s="555"/>
      <c r="F347" s="481"/>
      <c r="G347" s="482"/>
      <c r="H347" s="63"/>
      <c r="I347" s="65"/>
    </row>
    <row r="348" spans="1:9" x14ac:dyDescent="0.35">
      <c r="A348" s="483" t="s">
        <v>2716</v>
      </c>
      <c r="B348" s="483"/>
      <c r="C348" s="484"/>
      <c r="D348" s="484"/>
      <c r="E348" s="485" t="s">
        <v>2717</v>
      </c>
      <c r="F348" s="482"/>
      <c r="G348" s="482"/>
      <c r="H348" s="63"/>
      <c r="I348" s="65"/>
    </row>
    <row r="349" spans="1:9" x14ac:dyDescent="0.35">
      <c r="A349" s="483"/>
      <c r="B349" s="483"/>
      <c r="C349" s="484"/>
      <c r="D349" s="484"/>
      <c r="E349" s="485"/>
      <c r="F349" s="482"/>
      <c r="G349" s="482"/>
      <c r="H349" s="63"/>
      <c r="I349" s="65"/>
    </row>
    <row r="350" spans="1:9" x14ac:dyDescent="0.35">
      <c r="A350" s="483"/>
      <c r="B350" s="483" t="s">
        <v>2722</v>
      </c>
      <c r="C350" s="484"/>
      <c r="D350" s="484"/>
      <c r="E350" s="553" t="s">
        <v>2723</v>
      </c>
      <c r="F350" s="482"/>
      <c r="G350" s="482"/>
      <c r="H350" s="63"/>
      <c r="I350" s="65"/>
    </row>
    <row r="351" spans="1:9" x14ac:dyDescent="0.35">
      <c r="A351" s="483"/>
      <c r="B351" s="483"/>
      <c r="C351" s="484"/>
      <c r="D351" s="484"/>
      <c r="E351" s="553"/>
      <c r="F351" s="482"/>
      <c r="G351" s="482"/>
      <c r="H351" s="63"/>
      <c r="I351" s="65"/>
    </row>
    <row r="352" spans="1:9" x14ac:dyDescent="0.35">
      <c r="A352" s="483"/>
      <c r="B352" s="483"/>
      <c r="C352" s="484" t="s">
        <v>41</v>
      </c>
      <c r="D352" s="484"/>
      <c r="E352" s="553" t="s">
        <v>3104</v>
      </c>
      <c r="F352" s="482" t="s">
        <v>660</v>
      </c>
      <c r="G352" s="482">
        <v>60</v>
      </c>
      <c r="H352" s="941"/>
      <c r="I352" s="67" t="str">
        <f>IF(G352*H352=0,"",G352*H352)</f>
        <v/>
      </c>
    </row>
    <row r="353" spans="1:9" x14ac:dyDescent="0.35">
      <c r="A353" s="483"/>
      <c r="B353" s="483"/>
      <c r="C353" s="484"/>
      <c r="D353" s="484"/>
      <c r="E353" s="553"/>
      <c r="F353" s="482"/>
      <c r="G353" s="482"/>
      <c r="H353" s="63"/>
      <c r="I353" s="65"/>
    </row>
    <row r="354" spans="1:9" ht="26" x14ac:dyDescent="0.35">
      <c r="A354" s="483" t="s">
        <v>2729</v>
      </c>
      <c r="B354" s="483"/>
      <c r="C354" s="484"/>
      <c r="D354" s="484"/>
      <c r="E354" s="485" t="s">
        <v>2730</v>
      </c>
      <c r="F354" s="481"/>
      <c r="G354" s="482"/>
      <c r="H354" s="63"/>
      <c r="I354" s="67"/>
    </row>
    <row r="355" spans="1:9" x14ac:dyDescent="0.35">
      <c r="A355" s="483"/>
      <c r="B355" s="483"/>
      <c r="C355" s="484"/>
      <c r="D355" s="484"/>
      <c r="E355" s="555"/>
      <c r="F355" s="481"/>
      <c r="G355" s="482"/>
      <c r="H355" s="63"/>
      <c r="I355" s="65"/>
    </row>
    <row r="356" spans="1:9" x14ac:dyDescent="0.35">
      <c r="A356" s="483"/>
      <c r="B356" s="483" t="s">
        <v>2731</v>
      </c>
      <c r="C356" s="484"/>
      <c r="D356" s="484"/>
      <c r="E356" s="555" t="s">
        <v>3105</v>
      </c>
      <c r="F356" s="481" t="s">
        <v>1764</v>
      </c>
      <c r="G356" s="482">
        <v>270</v>
      </c>
      <c r="H356" s="941"/>
      <c r="I356" s="67" t="str">
        <f>IF(G356*H356=0,"",G356*H356)</f>
        <v/>
      </c>
    </row>
    <row r="357" spans="1:9" x14ac:dyDescent="0.35">
      <c r="A357" s="483"/>
      <c r="B357" s="483"/>
      <c r="C357" s="484"/>
      <c r="D357" s="484"/>
      <c r="E357" s="555"/>
      <c r="F357" s="481"/>
      <c r="G357" s="482"/>
      <c r="H357" s="63"/>
      <c r="I357" s="65"/>
    </row>
    <row r="358" spans="1:9" s="493" customFormat="1" ht="39" x14ac:dyDescent="0.25">
      <c r="A358" s="486" t="s">
        <v>2745</v>
      </c>
      <c r="B358" s="483"/>
      <c r="C358" s="484"/>
      <c r="D358" s="484"/>
      <c r="E358" s="403" t="s">
        <v>2746</v>
      </c>
      <c r="F358" s="399"/>
      <c r="G358" s="399"/>
      <c r="H358" s="615"/>
      <c r="I358" s="492"/>
    </row>
    <row r="359" spans="1:9" s="490" customFormat="1" ht="13" x14ac:dyDescent="0.3">
      <c r="A359" s="486"/>
      <c r="B359" s="483"/>
      <c r="C359" s="484"/>
      <c r="D359" s="484"/>
      <c r="E359" s="402"/>
      <c r="F359" s="399"/>
      <c r="G359" s="399"/>
      <c r="H359" s="615"/>
      <c r="I359" s="492"/>
    </row>
    <row r="360" spans="1:9" s="490" customFormat="1" x14ac:dyDescent="0.3">
      <c r="A360" s="486"/>
      <c r="B360" s="486" t="s">
        <v>2747</v>
      </c>
      <c r="C360" s="484"/>
      <c r="D360" s="484"/>
      <c r="E360" s="402" t="s">
        <v>3106</v>
      </c>
      <c r="F360" s="482" t="s">
        <v>660</v>
      </c>
      <c r="G360" s="399">
        <v>70</v>
      </c>
      <c r="H360" s="941"/>
      <c r="I360" s="67" t="str">
        <f>IF(H360=0,"",+G360*H360)</f>
        <v/>
      </c>
    </row>
    <row r="361" spans="1:9" s="490" customFormat="1" ht="13" x14ac:dyDescent="0.3">
      <c r="A361" s="486"/>
      <c r="B361" s="486"/>
      <c r="C361" s="484"/>
      <c r="D361" s="484"/>
      <c r="E361" s="402"/>
      <c r="F361" s="399"/>
      <c r="G361" s="399"/>
      <c r="H361" s="63"/>
      <c r="I361" s="67"/>
    </row>
    <row r="362" spans="1:9" s="490" customFormat="1" ht="13" x14ac:dyDescent="0.3">
      <c r="A362" s="486"/>
      <c r="B362" s="486"/>
      <c r="C362" s="484"/>
      <c r="D362" s="484"/>
      <c r="E362" s="402"/>
      <c r="F362" s="482"/>
      <c r="G362" s="399"/>
      <c r="H362" s="63"/>
      <c r="I362" s="67"/>
    </row>
    <row r="363" spans="1:9" s="490" customFormat="1" ht="13" x14ac:dyDescent="0.3">
      <c r="A363" s="486"/>
      <c r="B363" s="486"/>
      <c r="C363" s="484"/>
      <c r="D363" s="484"/>
      <c r="E363" s="402"/>
      <c r="F363" s="399"/>
      <c r="G363" s="399"/>
      <c r="H363" s="63"/>
      <c r="I363" s="67"/>
    </row>
    <row r="364" spans="1:9" ht="12.75" customHeight="1" x14ac:dyDescent="0.35">
      <c r="A364" s="526"/>
      <c r="B364" s="486"/>
      <c r="C364" s="527"/>
      <c r="D364" s="527"/>
      <c r="E364" s="555"/>
      <c r="F364" s="482"/>
      <c r="G364" s="399"/>
      <c r="H364" s="63"/>
      <c r="I364" s="67"/>
    </row>
    <row r="365" spans="1:9" x14ac:dyDescent="0.35">
      <c r="A365" s="526"/>
      <c r="B365" s="526"/>
      <c r="C365" s="527"/>
      <c r="D365" s="527"/>
      <c r="E365" s="485"/>
      <c r="F365" s="524"/>
      <c r="G365" s="525"/>
      <c r="H365" s="118"/>
      <c r="I365" s="118"/>
    </row>
    <row r="366" spans="1:9" x14ac:dyDescent="0.35">
      <c r="A366" s="526"/>
      <c r="B366" s="526"/>
      <c r="C366" s="527"/>
      <c r="D366" s="527"/>
      <c r="E366" s="485"/>
      <c r="F366" s="524"/>
      <c r="G366" s="525"/>
      <c r="H366" s="118"/>
      <c r="I366" s="118"/>
    </row>
    <row r="367" spans="1:9" x14ac:dyDescent="0.35">
      <c r="A367" s="526"/>
      <c r="B367" s="526"/>
      <c r="C367" s="527"/>
      <c r="D367" s="527"/>
      <c r="E367" s="485"/>
      <c r="F367" s="524"/>
      <c r="G367" s="525"/>
      <c r="H367" s="118"/>
      <c r="I367" s="118"/>
    </row>
    <row r="368" spans="1:9" x14ac:dyDescent="0.35">
      <c r="A368" s="526"/>
      <c r="B368" s="526"/>
      <c r="C368" s="527"/>
      <c r="D368" s="527"/>
      <c r="E368" s="485"/>
      <c r="F368" s="524"/>
      <c r="G368" s="525"/>
      <c r="H368" s="118"/>
      <c r="I368" s="118"/>
    </row>
    <row r="369" spans="1:9" x14ac:dyDescent="0.35">
      <c r="A369" s="526"/>
      <c r="B369" s="526"/>
      <c r="C369" s="527"/>
      <c r="D369" s="527"/>
      <c r="E369" s="485"/>
      <c r="F369" s="524"/>
      <c r="G369" s="525"/>
      <c r="H369" s="118"/>
      <c r="I369" s="118"/>
    </row>
    <row r="370" spans="1:9" x14ac:dyDescent="0.35">
      <c r="A370" s="526"/>
      <c r="B370" s="526"/>
      <c r="C370" s="527"/>
      <c r="D370" s="527"/>
      <c r="E370" s="485"/>
      <c r="F370" s="524"/>
      <c r="G370" s="525"/>
      <c r="H370" s="118"/>
      <c r="I370" s="118"/>
    </row>
    <row r="371" spans="1:9" x14ac:dyDescent="0.35">
      <c r="A371" s="526"/>
      <c r="B371" s="526"/>
      <c r="C371" s="527"/>
      <c r="D371" s="527"/>
      <c r="E371" s="485"/>
      <c r="F371" s="524"/>
      <c r="G371" s="525"/>
      <c r="H371" s="118"/>
      <c r="I371" s="118"/>
    </row>
    <row r="372" spans="1:9" x14ac:dyDescent="0.35">
      <c r="A372" s="526"/>
      <c r="B372" s="526"/>
      <c r="C372" s="527"/>
      <c r="D372" s="527"/>
      <c r="E372" s="485"/>
      <c r="F372" s="524"/>
      <c r="G372" s="525"/>
      <c r="H372" s="118"/>
      <c r="I372" s="118"/>
    </row>
    <row r="373" spans="1:9" x14ac:dyDescent="0.35">
      <c r="A373" s="526"/>
      <c r="B373" s="526"/>
      <c r="C373" s="527"/>
      <c r="D373" s="527"/>
      <c r="E373" s="485"/>
      <c r="F373" s="524"/>
      <c r="G373" s="525"/>
      <c r="H373" s="118"/>
      <c r="I373" s="118"/>
    </row>
    <row r="374" spans="1:9" x14ac:dyDescent="0.35">
      <c r="A374" s="526"/>
      <c r="B374" s="526"/>
      <c r="C374" s="527"/>
      <c r="D374" s="527"/>
      <c r="E374" s="485"/>
      <c r="F374" s="524"/>
      <c r="G374" s="525"/>
      <c r="H374" s="118"/>
      <c r="I374" s="118"/>
    </row>
    <row r="375" spans="1:9" x14ac:dyDescent="0.35">
      <c r="A375" s="526"/>
      <c r="B375" s="526"/>
      <c r="C375" s="527"/>
      <c r="D375" s="527"/>
      <c r="E375" s="485"/>
      <c r="F375" s="524"/>
      <c r="G375" s="525"/>
      <c r="H375" s="118"/>
      <c r="I375" s="118"/>
    </row>
    <row r="376" spans="1:9" x14ac:dyDescent="0.35">
      <c r="A376" s="526"/>
      <c r="B376" s="526"/>
      <c r="C376" s="527"/>
      <c r="D376" s="527"/>
      <c r="E376" s="485"/>
      <c r="F376" s="524"/>
      <c r="G376" s="525"/>
      <c r="H376" s="118"/>
      <c r="I376" s="118"/>
    </row>
    <row r="377" spans="1:9" x14ac:dyDescent="0.35">
      <c r="A377" s="526"/>
      <c r="B377" s="526"/>
      <c r="C377" s="527"/>
      <c r="D377" s="527"/>
      <c r="E377" s="485"/>
      <c r="F377" s="524"/>
      <c r="G377" s="525"/>
      <c r="H377" s="118"/>
      <c r="I377" s="118"/>
    </row>
    <row r="378" spans="1:9" x14ac:dyDescent="0.35">
      <c r="A378" s="526"/>
      <c r="B378" s="526"/>
      <c r="C378" s="527"/>
      <c r="D378" s="527"/>
      <c r="E378" s="485"/>
      <c r="F378" s="524"/>
      <c r="G378" s="525"/>
      <c r="H378" s="118"/>
      <c r="I378" s="118"/>
    </row>
    <row r="379" spans="1:9" x14ac:dyDescent="0.35">
      <c r="A379" s="526"/>
      <c r="B379" s="526"/>
      <c r="C379" s="527"/>
      <c r="D379" s="527"/>
      <c r="E379" s="485"/>
      <c r="F379" s="524"/>
      <c r="G379" s="525"/>
      <c r="H379" s="118"/>
      <c r="I379" s="118"/>
    </row>
    <row r="380" spans="1:9" x14ac:dyDescent="0.35">
      <c r="A380" s="526"/>
      <c r="B380" s="526"/>
      <c r="C380" s="527"/>
      <c r="D380" s="527"/>
      <c r="E380" s="485"/>
      <c r="F380" s="524"/>
      <c r="G380" s="525"/>
      <c r="H380" s="118"/>
      <c r="I380" s="118"/>
    </row>
    <row r="381" spans="1:9" x14ac:dyDescent="0.35">
      <c r="A381" s="526"/>
      <c r="B381" s="526"/>
      <c r="C381" s="527"/>
      <c r="D381" s="527"/>
      <c r="E381" s="485"/>
      <c r="F381" s="524"/>
      <c r="G381" s="525"/>
      <c r="H381" s="118"/>
      <c r="I381" s="118"/>
    </row>
    <row r="382" spans="1:9" x14ac:dyDescent="0.35">
      <c r="A382" s="526"/>
      <c r="B382" s="526"/>
      <c r="C382" s="527"/>
      <c r="D382" s="527"/>
      <c r="E382" s="485"/>
      <c r="F382" s="524"/>
      <c r="G382" s="525"/>
      <c r="H382" s="118"/>
      <c r="I382" s="118"/>
    </row>
    <row r="383" spans="1:9" x14ac:dyDescent="0.35">
      <c r="A383" s="526"/>
      <c r="B383" s="526"/>
      <c r="C383" s="527"/>
      <c r="D383" s="527"/>
      <c r="E383" s="485"/>
      <c r="F383" s="524"/>
      <c r="G383" s="525"/>
      <c r="H383" s="118"/>
      <c r="I383" s="118"/>
    </row>
    <row r="384" spans="1:9" x14ac:dyDescent="0.35">
      <c r="A384" s="526"/>
      <c r="B384" s="526"/>
      <c r="C384" s="527"/>
      <c r="D384" s="527"/>
      <c r="E384" s="485"/>
      <c r="F384" s="524"/>
      <c r="G384" s="525"/>
      <c r="H384" s="118"/>
      <c r="I384" s="118"/>
    </row>
    <row r="385" spans="1:9" x14ac:dyDescent="0.35">
      <c r="A385" s="526"/>
      <c r="B385" s="526"/>
      <c r="C385" s="527"/>
      <c r="D385" s="527"/>
      <c r="E385" s="485"/>
      <c r="F385" s="524"/>
      <c r="G385" s="525"/>
      <c r="H385" s="118"/>
      <c r="I385" s="118"/>
    </row>
    <row r="386" spans="1:9" x14ac:dyDescent="0.35">
      <c r="A386" s="526"/>
      <c r="B386" s="526"/>
      <c r="C386" s="527"/>
      <c r="D386" s="527"/>
      <c r="E386" s="485"/>
      <c r="F386" s="524"/>
      <c r="G386" s="525"/>
      <c r="H386" s="118"/>
      <c r="I386" s="118"/>
    </row>
    <row r="387" spans="1:9" x14ac:dyDescent="0.35">
      <c r="A387" s="526"/>
      <c r="B387" s="526"/>
      <c r="C387" s="527"/>
      <c r="D387" s="527"/>
      <c r="E387" s="485"/>
      <c r="F387" s="524"/>
      <c r="G387" s="525"/>
      <c r="H387" s="118"/>
      <c r="I387" s="118"/>
    </row>
    <row r="388" spans="1:9" x14ac:dyDescent="0.35">
      <c r="A388" s="526"/>
      <c r="B388" s="526"/>
      <c r="C388" s="527"/>
      <c r="D388" s="527"/>
      <c r="E388" s="485"/>
      <c r="F388" s="524"/>
      <c r="G388" s="525"/>
      <c r="H388" s="118"/>
      <c r="I388" s="118"/>
    </row>
    <row r="389" spans="1:9" x14ac:dyDescent="0.35">
      <c r="A389" s="526"/>
      <c r="B389" s="526"/>
      <c r="C389" s="527"/>
      <c r="D389" s="527"/>
      <c r="E389" s="485"/>
      <c r="F389" s="524"/>
      <c r="G389" s="525"/>
      <c r="H389" s="118"/>
      <c r="I389" s="118"/>
    </row>
    <row r="390" spans="1:9" x14ac:dyDescent="0.35">
      <c r="A390" s="526"/>
      <c r="B390" s="526"/>
      <c r="C390" s="527"/>
      <c r="D390" s="527"/>
      <c r="E390" s="485"/>
      <c r="F390" s="524"/>
      <c r="G390" s="525"/>
      <c r="H390" s="118"/>
      <c r="I390" s="118"/>
    </row>
    <row r="391" spans="1:9" x14ac:dyDescent="0.35">
      <c r="A391" s="526"/>
      <c r="B391" s="526"/>
      <c r="C391" s="527"/>
      <c r="D391" s="527"/>
      <c r="E391" s="485"/>
      <c r="F391" s="524"/>
      <c r="G391" s="525"/>
      <c r="H391" s="118"/>
      <c r="I391" s="118"/>
    </row>
    <row r="392" spans="1:9" x14ac:dyDescent="0.35">
      <c r="A392" s="526"/>
      <c r="B392" s="526"/>
      <c r="C392" s="527"/>
      <c r="D392" s="527"/>
      <c r="E392" s="485"/>
      <c r="F392" s="524"/>
      <c r="G392" s="525"/>
      <c r="H392" s="118"/>
      <c r="I392" s="118"/>
    </row>
    <row r="393" spans="1:9" x14ac:dyDescent="0.35">
      <c r="A393" s="526"/>
      <c r="B393" s="526"/>
      <c r="C393" s="527"/>
      <c r="D393" s="527"/>
      <c r="E393" s="485"/>
      <c r="F393" s="524"/>
      <c r="G393" s="525"/>
      <c r="H393" s="118"/>
      <c r="I393" s="118"/>
    </row>
    <row r="394" spans="1:9" x14ac:dyDescent="0.35">
      <c r="A394" s="526"/>
      <c r="B394" s="526"/>
      <c r="C394" s="527"/>
      <c r="D394" s="527"/>
      <c r="E394" s="485"/>
      <c r="F394" s="524"/>
      <c r="G394" s="525"/>
      <c r="H394" s="118"/>
      <c r="I394" s="118"/>
    </row>
    <row r="395" spans="1:9" x14ac:dyDescent="0.35">
      <c r="A395" s="526"/>
      <c r="B395" s="526"/>
      <c r="C395" s="527"/>
      <c r="D395" s="527"/>
      <c r="E395" s="485"/>
      <c r="F395" s="524"/>
      <c r="G395" s="525"/>
      <c r="H395" s="118"/>
      <c r="I395" s="118"/>
    </row>
    <row r="396" spans="1:9" x14ac:dyDescent="0.35">
      <c r="A396" s="526"/>
      <c r="B396" s="526"/>
      <c r="C396" s="527"/>
      <c r="D396" s="527"/>
      <c r="E396" s="485"/>
      <c r="F396" s="524"/>
      <c r="G396" s="525"/>
      <c r="H396" s="118"/>
      <c r="I396" s="118"/>
    </row>
    <row r="397" spans="1:9" x14ac:dyDescent="0.35">
      <c r="A397" s="526"/>
      <c r="B397" s="526"/>
      <c r="C397" s="527"/>
      <c r="D397" s="527"/>
      <c r="E397" s="485"/>
      <c r="F397" s="524"/>
      <c r="G397" s="525"/>
      <c r="H397" s="118"/>
      <c r="I397" s="118"/>
    </row>
    <row r="398" spans="1:9" x14ac:dyDescent="0.35">
      <c r="A398" s="526"/>
      <c r="B398" s="526"/>
      <c r="C398" s="527"/>
      <c r="D398" s="527"/>
      <c r="E398" s="485"/>
      <c r="F398" s="524"/>
      <c r="G398" s="525"/>
      <c r="H398" s="118"/>
      <c r="I398" s="118"/>
    </row>
    <row r="399" spans="1:9" x14ac:dyDescent="0.35">
      <c r="A399" s="526"/>
      <c r="B399" s="526"/>
      <c r="C399" s="527"/>
      <c r="D399" s="527"/>
      <c r="E399" s="485"/>
      <c r="F399" s="524"/>
      <c r="G399" s="525"/>
      <c r="H399" s="118"/>
      <c r="I399" s="118"/>
    </row>
    <row r="400" spans="1:9" x14ac:dyDescent="0.35">
      <c r="A400" s="526"/>
      <c r="B400" s="526"/>
      <c r="C400" s="527"/>
      <c r="D400" s="527"/>
      <c r="E400" s="485"/>
      <c r="F400" s="524"/>
      <c r="G400" s="525"/>
      <c r="H400" s="118"/>
      <c r="I400" s="118"/>
    </row>
    <row r="401" spans="1:9" x14ac:dyDescent="0.35">
      <c r="A401" s="526"/>
      <c r="B401" s="526"/>
      <c r="C401" s="527"/>
      <c r="D401" s="527"/>
      <c r="E401" s="485"/>
      <c r="F401" s="524"/>
      <c r="G401" s="525"/>
      <c r="H401" s="118"/>
      <c r="I401" s="118"/>
    </row>
    <row r="402" spans="1:9" x14ac:dyDescent="0.35">
      <c r="A402" s="526"/>
      <c r="B402" s="526"/>
      <c r="C402" s="527"/>
      <c r="D402" s="527"/>
      <c r="E402" s="485"/>
      <c r="F402" s="524"/>
      <c r="G402" s="525"/>
      <c r="H402" s="118"/>
      <c r="I402" s="118"/>
    </row>
    <row r="403" spans="1:9" x14ac:dyDescent="0.35">
      <c r="A403" s="526"/>
      <c r="B403" s="526"/>
      <c r="C403" s="527"/>
      <c r="D403" s="527"/>
      <c r="E403" s="485"/>
      <c r="F403" s="524"/>
      <c r="G403" s="525"/>
      <c r="H403" s="118"/>
      <c r="I403" s="118"/>
    </row>
    <row r="404" spans="1:9" x14ac:dyDescent="0.35">
      <c r="A404" s="526"/>
      <c r="B404" s="526"/>
      <c r="C404" s="527"/>
      <c r="D404" s="527"/>
      <c r="E404" s="485"/>
      <c r="F404" s="524"/>
      <c r="G404" s="525"/>
      <c r="H404" s="118"/>
      <c r="I404" s="118"/>
    </row>
    <row r="405" spans="1:9" x14ac:dyDescent="0.35">
      <c r="A405" s="526"/>
      <c r="B405" s="526"/>
      <c r="C405" s="527"/>
      <c r="D405" s="527"/>
      <c r="E405" s="485"/>
      <c r="F405" s="524"/>
      <c r="G405" s="525"/>
      <c r="H405" s="118"/>
      <c r="I405" s="118"/>
    </row>
    <row r="406" spans="1:9" x14ac:dyDescent="0.35">
      <c r="A406" s="526"/>
      <c r="B406" s="526"/>
      <c r="C406" s="527"/>
      <c r="D406" s="527"/>
      <c r="E406" s="485"/>
      <c r="F406" s="524"/>
      <c r="G406" s="525"/>
      <c r="H406" s="118"/>
      <c r="I406" s="118"/>
    </row>
    <row r="407" spans="1:9" x14ac:dyDescent="0.35">
      <c r="A407" s="526"/>
      <c r="B407" s="526"/>
      <c r="C407" s="527"/>
      <c r="D407" s="527"/>
      <c r="E407" s="485"/>
      <c r="F407" s="524"/>
      <c r="G407" s="525"/>
      <c r="H407" s="118"/>
      <c r="I407" s="118"/>
    </row>
    <row r="408" spans="1:9" x14ac:dyDescent="0.35">
      <c r="A408" s="526"/>
      <c r="B408" s="526"/>
      <c r="C408" s="527"/>
      <c r="D408" s="527"/>
      <c r="E408" s="485"/>
      <c r="F408" s="524"/>
      <c r="G408" s="525"/>
      <c r="H408" s="118"/>
      <c r="I408" s="118"/>
    </row>
    <row r="409" spans="1:9" x14ac:dyDescent="0.35">
      <c r="A409" s="526"/>
      <c r="B409" s="526"/>
      <c r="C409" s="527"/>
      <c r="D409" s="527"/>
      <c r="E409" s="485"/>
      <c r="F409" s="524"/>
      <c r="G409" s="525"/>
      <c r="H409" s="118"/>
      <c r="I409" s="118"/>
    </row>
    <row r="410" spans="1:9" x14ac:dyDescent="0.35">
      <c r="A410" s="526"/>
      <c r="B410" s="526"/>
      <c r="C410" s="527"/>
      <c r="D410" s="527"/>
      <c r="E410" s="485"/>
      <c r="F410" s="524"/>
      <c r="G410" s="525"/>
      <c r="H410" s="118"/>
      <c r="I410" s="118"/>
    </row>
    <row r="411" spans="1:9" x14ac:dyDescent="0.35">
      <c r="A411" s="536"/>
      <c r="B411" s="536"/>
      <c r="C411" s="537"/>
      <c r="D411" s="537"/>
      <c r="E411" s="496"/>
      <c r="F411" s="538"/>
      <c r="G411" s="539"/>
      <c r="H411" s="119"/>
      <c r="I411" s="119"/>
    </row>
    <row r="412" spans="1:9" x14ac:dyDescent="0.35">
      <c r="A412" s="499" t="s">
        <v>172</v>
      </c>
      <c r="B412" s="499"/>
      <c r="C412" s="499"/>
      <c r="D412" s="499"/>
      <c r="E412" s="500"/>
      <c r="F412" s="501"/>
      <c r="G412" s="502"/>
      <c r="H412" s="499"/>
      <c r="I412" s="64" t="str">
        <f>IF(SUM(I345:I411)=0,"",SUM(I345:I411))</f>
        <v/>
      </c>
    </row>
    <row r="413" spans="1:9" x14ac:dyDescent="0.35">
      <c r="A413" s="503" t="s">
        <v>2447</v>
      </c>
      <c r="B413" s="503"/>
      <c r="C413" s="504"/>
      <c r="D413" s="504"/>
      <c r="E413" s="505" t="s">
        <v>12</v>
      </c>
      <c r="F413" s="506" t="s">
        <v>13</v>
      </c>
      <c r="G413" s="507" t="s">
        <v>14</v>
      </c>
      <c r="H413" s="68" t="s">
        <v>15</v>
      </c>
      <c r="I413" s="68" t="s">
        <v>16</v>
      </c>
    </row>
    <row r="414" spans="1:9" x14ac:dyDescent="0.35">
      <c r="A414" s="520"/>
      <c r="B414" s="520"/>
      <c r="C414" s="521"/>
      <c r="D414" s="521"/>
      <c r="E414" s="510"/>
      <c r="F414" s="522"/>
      <c r="G414" s="523"/>
      <c r="H414" s="117"/>
      <c r="I414" s="117"/>
    </row>
    <row r="415" spans="1:9" x14ac:dyDescent="0.35">
      <c r="A415" s="526" t="s">
        <v>2448</v>
      </c>
      <c r="B415" s="483"/>
      <c r="C415" s="484"/>
      <c r="D415" s="484"/>
      <c r="E415" s="485" t="s">
        <v>2449</v>
      </c>
      <c r="F415" s="481"/>
      <c r="G415" s="482"/>
      <c r="H415" s="63"/>
      <c r="I415" s="65"/>
    </row>
    <row r="416" spans="1:9" x14ac:dyDescent="0.35">
      <c r="A416" s="526"/>
      <c r="B416" s="483"/>
      <c r="C416" s="484"/>
      <c r="D416" s="484"/>
      <c r="E416" s="485"/>
      <c r="F416" s="481"/>
      <c r="G416" s="482"/>
      <c r="H416" s="63"/>
      <c r="I416" s="65"/>
    </row>
    <row r="417" spans="1:10" s="460" customFormat="1" ht="26" x14ac:dyDescent="0.25">
      <c r="A417" s="486" t="s">
        <v>2789</v>
      </c>
      <c r="B417" s="483"/>
      <c r="C417" s="484"/>
      <c r="D417" s="484"/>
      <c r="E417" s="403" t="s">
        <v>2790</v>
      </c>
      <c r="F417" s="399"/>
      <c r="G417" s="399"/>
      <c r="H417" s="615"/>
      <c r="I417" s="492"/>
    </row>
    <row r="418" spans="1:10" x14ac:dyDescent="0.35">
      <c r="A418" s="574"/>
      <c r="B418" s="483"/>
      <c r="C418" s="484"/>
      <c r="D418" s="484"/>
      <c r="E418" s="403"/>
      <c r="F418" s="399"/>
      <c r="G418" s="399"/>
      <c r="H418" s="615"/>
      <c r="I418" s="492"/>
    </row>
    <row r="419" spans="1:10" x14ac:dyDescent="0.35">
      <c r="A419" s="486"/>
      <c r="B419" s="486" t="s">
        <v>2892</v>
      </c>
      <c r="C419" s="484"/>
      <c r="D419" s="484"/>
      <c r="E419" s="402" t="s">
        <v>2792</v>
      </c>
      <c r="F419" s="399"/>
      <c r="G419" s="399"/>
      <c r="H419" s="615"/>
      <c r="I419" s="492"/>
    </row>
    <row r="420" spans="1:10" x14ac:dyDescent="0.35">
      <c r="A420" s="574"/>
      <c r="B420" s="483"/>
      <c r="C420" s="484"/>
      <c r="D420" s="484"/>
      <c r="E420" s="403"/>
      <c r="F420" s="399"/>
      <c r="G420" s="399"/>
      <c r="H420" s="615"/>
      <c r="I420" s="492"/>
    </row>
    <row r="421" spans="1:10" s="460" customFormat="1" ht="37.5" x14ac:dyDescent="0.25">
      <c r="A421" s="574"/>
      <c r="B421" s="483"/>
      <c r="C421" s="484" t="s">
        <v>41</v>
      </c>
      <c r="D421" s="484"/>
      <c r="E421" s="402" t="s">
        <v>2893</v>
      </c>
      <c r="F421" s="482" t="s">
        <v>365</v>
      </c>
      <c r="G421" s="399">
        <v>75</v>
      </c>
      <c r="H421" s="941"/>
      <c r="I421" s="67" t="str">
        <f>IF(H421=0,"",+G421*H421)</f>
        <v/>
      </c>
    </row>
    <row r="422" spans="1:10" s="460" customFormat="1" x14ac:dyDescent="0.25">
      <c r="A422" s="574"/>
      <c r="B422" s="483"/>
      <c r="C422" s="484"/>
      <c r="D422" s="484"/>
      <c r="E422" s="402"/>
      <c r="F422" s="482"/>
      <c r="G422" s="399"/>
      <c r="H422" s="63"/>
      <c r="I422" s="67"/>
    </row>
    <row r="423" spans="1:10" x14ac:dyDescent="0.35">
      <c r="A423" s="483" t="s">
        <v>2894</v>
      </c>
      <c r="B423" s="483"/>
      <c r="C423" s="484"/>
      <c r="D423" s="484"/>
      <c r="E423" s="485" t="s">
        <v>2895</v>
      </c>
      <c r="F423" s="482"/>
      <c r="G423" s="482"/>
      <c r="H423" s="63"/>
      <c r="I423" s="67"/>
    </row>
    <row r="424" spans="1:10" x14ac:dyDescent="0.35">
      <c r="A424" s="483"/>
      <c r="B424" s="483"/>
      <c r="C424" s="484"/>
      <c r="D424" s="484"/>
      <c r="E424" s="555"/>
      <c r="F424" s="482"/>
      <c r="G424" s="482"/>
      <c r="H424" s="63"/>
      <c r="I424" s="67"/>
    </row>
    <row r="425" spans="1:10" x14ac:dyDescent="0.35">
      <c r="A425" s="483"/>
      <c r="B425" s="483" t="s">
        <v>2896</v>
      </c>
      <c r="C425" s="484"/>
      <c r="D425" s="484"/>
      <c r="E425" s="555" t="s">
        <v>3107</v>
      </c>
      <c r="F425" s="482"/>
      <c r="G425" s="482"/>
      <c r="H425" s="63"/>
      <c r="I425" s="67"/>
      <c r="J425" s="594" t="s">
        <v>3108</v>
      </c>
    </row>
    <row r="426" spans="1:10" x14ac:dyDescent="0.35">
      <c r="A426" s="483"/>
      <c r="B426" s="483"/>
      <c r="C426" s="484"/>
      <c r="D426" s="484"/>
      <c r="E426" s="555"/>
      <c r="F426" s="482"/>
      <c r="G426" s="482"/>
      <c r="H426" s="63"/>
      <c r="I426" s="67"/>
      <c r="J426" s="594"/>
    </row>
    <row r="427" spans="1:10" x14ac:dyDescent="0.35">
      <c r="A427" s="483"/>
      <c r="B427" s="483"/>
      <c r="C427" s="484" t="s">
        <v>41</v>
      </c>
      <c r="D427" s="484"/>
      <c r="E427" s="555" t="s">
        <v>2898</v>
      </c>
      <c r="F427" s="482" t="s">
        <v>57</v>
      </c>
      <c r="G427" s="482">
        <v>18</v>
      </c>
      <c r="H427" s="941"/>
      <c r="I427" s="67">
        <f>G427*H427</f>
        <v>0</v>
      </c>
      <c r="J427" s="594"/>
    </row>
    <row r="428" spans="1:10" x14ac:dyDescent="0.35">
      <c r="A428" s="526"/>
      <c r="B428" s="483"/>
      <c r="C428" s="484"/>
      <c r="D428" s="484"/>
      <c r="E428" s="485"/>
      <c r="F428" s="481"/>
      <c r="G428" s="482"/>
      <c r="H428" s="63"/>
      <c r="I428" s="65"/>
    </row>
    <row r="429" spans="1:10" x14ac:dyDescent="0.35">
      <c r="A429" s="486" t="s">
        <v>2450</v>
      </c>
      <c r="B429" s="483"/>
      <c r="C429" s="484"/>
      <c r="D429" s="484"/>
      <c r="E429" s="402" t="s">
        <v>2451</v>
      </c>
      <c r="F429" s="399"/>
      <c r="G429" s="399"/>
      <c r="H429" s="63"/>
      <c r="I429" s="67"/>
    </row>
    <row r="430" spans="1:10" x14ac:dyDescent="0.35">
      <c r="A430" s="574"/>
      <c r="B430" s="483"/>
      <c r="C430" s="484"/>
      <c r="D430" s="484"/>
      <c r="E430" s="403"/>
      <c r="F430" s="399"/>
      <c r="G430" s="399"/>
      <c r="H430" s="63"/>
      <c r="I430" s="67"/>
    </row>
    <row r="431" spans="1:10" s="460" customFormat="1" ht="25" x14ac:dyDescent="0.25">
      <c r="A431" s="486"/>
      <c r="B431" s="486" t="s">
        <v>2452</v>
      </c>
      <c r="C431" s="484"/>
      <c r="D431" s="484"/>
      <c r="E431" s="402" t="s">
        <v>2899</v>
      </c>
      <c r="F431" s="399" t="s">
        <v>2455</v>
      </c>
      <c r="G431" s="399">
        <v>12</v>
      </c>
      <c r="H431" s="941"/>
      <c r="I431" s="67" t="str">
        <f>IF(H431=0,"",+G431*H431)</f>
        <v/>
      </c>
    </row>
    <row r="432" spans="1:10" x14ac:dyDescent="0.35">
      <c r="A432" s="526"/>
      <c r="B432" s="526"/>
      <c r="C432" s="527"/>
      <c r="D432" s="527"/>
      <c r="E432" s="485"/>
      <c r="F432" s="524"/>
      <c r="G432" s="525"/>
      <c r="H432" s="118"/>
      <c r="I432" s="118"/>
    </row>
    <row r="433" spans="1:9" x14ac:dyDescent="0.35">
      <c r="A433" s="526"/>
      <c r="B433" s="526"/>
      <c r="C433" s="527"/>
      <c r="D433" s="527"/>
      <c r="E433" s="485"/>
      <c r="F433" s="524"/>
      <c r="G433" s="525"/>
      <c r="H433" s="118"/>
      <c r="I433" s="118"/>
    </row>
    <row r="434" spans="1:9" x14ac:dyDescent="0.35">
      <c r="A434" s="526"/>
      <c r="B434" s="526"/>
      <c r="C434" s="527"/>
      <c r="D434" s="527"/>
      <c r="E434" s="485"/>
      <c r="F434" s="524"/>
      <c r="G434" s="525"/>
      <c r="H434" s="118"/>
      <c r="I434" s="118"/>
    </row>
    <row r="435" spans="1:9" x14ac:dyDescent="0.35">
      <c r="A435" s="526"/>
      <c r="B435" s="526"/>
      <c r="C435" s="527"/>
      <c r="D435" s="527"/>
      <c r="E435" s="485"/>
      <c r="F435" s="524"/>
      <c r="G435" s="525"/>
      <c r="H435" s="118"/>
      <c r="I435" s="118"/>
    </row>
    <row r="436" spans="1:9" x14ac:dyDescent="0.35">
      <c r="A436" s="526"/>
      <c r="B436" s="526"/>
      <c r="C436" s="527"/>
      <c r="D436" s="527"/>
      <c r="E436" s="485"/>
      <c r="F436" s="524"/>
      <c r="G436" s="525"/>
      <c r="H436" s="118"/>
      <c r="I436" s="118"/>
    </row>
    <row r="437" spans="1:9" x14ac:dyDescent="0.35">
      <c r="A437" s="526"/>
      <c r="B437" s="526"/>
      <c r="C437" s="527"/>
      <c r="D437" s="527"/>
      <c r="E437" s="485"/>
      <c r="F437" s="524"/>
      <c r="G437" s="525"/>
      <c r="H437" s="118"/>
      <c r="I437" s="118"/>
    </row>
    <row r="438" spans="1:9" x14ac:dyDescent="0.35">
      <c r="A438" s="526"/>
      <c r="B438" s="526"/>
      <c r="C438" s="527"/>
      <c r="D438" s="527"/>
      <c r="E438" s="485"/>
      <c r="F438" s="524"/>
      <c r="G438" s="525"/>
      <c r="H438" s="118"/>
      <c r="I438" s="118"/>
    </row>
    <row r="439" spans="1:9" x14ac:dyDescent="0.35">
      <c r="A439" s="526"/>
      <c r="B439" s="526"/>
      <c r="C439" s="527"/>
      <c r="D439" s="527"/>
      <c r="E439" s="485"/>
      <c r="F439" s="524"/>
      <c r="G439" s="525"/>
      <c r="H439" s="118"/>
      <c r="I439" s="118"/>
    </row>
    <row r="440" spans="1:9" x14ac:dyDescent="0.35">
      <c r="A440" s="526"/>
      <c r="B440" s="526"/>
      <c r="C440" s="527"/>
      <c r="D440" s="527"/>
      <c r="E440" s="485"/>
      <c r="F440" s="524"/>
      <c r="G440" s="525"/>
      <c r="H440" s="118"/>
      <c r="I440" s="118"/>
    </row>
    <row r="441" spans="1:9" x14ac:dyDescent="0.35">
      <c r="A441" s="526"/>
      <c r="B441" s="526"/>
      <c r="C441" s="527"/>
      <c r="D441" s="527"/>
      <c r="E441" s="485"/>
      <c r="F441" s="524"/>
      <c r="G441" s="525"/>
      <c r="H441" s="118"/>
      <c r="I441" s="118"/>
    </row>
    <row r="442" spans="1:9" x14ac:dyDescent="0.35">
      <c r="A442" s="526"/>
      <c r="B442" s="526"/>
      <c r="C442" s="527"/>
      <c r="D442" s="527"/>
      <c r="E442" s="485"/>
      <c r="F442" s="524"/>
      <c r="G442" s="525"/>
      <c r="H442" s="118"/>
      <c r="I442" s="118"/>
    </row>
    <row r="443" spans="1:9" x14ac:dyDescent="0.35">
      <c r="A443" s="526"/>
      <c r="B443" s="526"/>
      <c r="C443" s="527"/>
      <c r="D443" s="527"/>
      <c r="E443" s="485"/>
      <c r="F443" s="524"/>
      <c r="G443" s="525"/>
      <c r="H443" s="118"/>
      <c r="I443" s="118"/>
    </row>
    <row r="444" spans="1:9" x14ac:dyDescent="0.35">
      <c r="A444" s="526"/>
      <c r="B444" s="526"/>
      <c r="C444" s="527"/>
      <c r="D444" s="527"/>
      <c r="E444" s="485"/>
      <c r="F444" s="524"/>
      <c r="G444" s="525"/>
      <c r="H444" s="118"/>
      <c r="I444" s="118"/>
    </row>
    <row r="445" spans="1:9" x14ac:dyDescent="0.35">
      <c r="A445" s="526"/>
      <c r="B445" s="526"/>
      <c r="C445" s="527"/>
      <c r="D445" s="527"/>
      <c r="E445" s="485"/>
      <c r="F445" s="524"/>
      <c r="G445" s="525"/>
      <c r="H445" s="118"/>
      <c r="I445" s="118"/>
    </row>
    <row r="446" spans="1:9" x14ac:dyDescent="0.35">
      <c r="A446" s="526"/>
      <c r="B446" s="526"/>
      <c r="C446" s="527"/>
      <c r="D446" s="527"/>
      <c r="E446" s="485"/>
      <c r="F446" s="524"/>
      <c r="G446" s="525"/>
      <c r="H446" s="118"/>
      <c r="I446" s="118"/>
    </row>
    <row r="447" spans="1:9" x14ac:dyDescent="0.35">
      <c r="A447" s="526"/>
      <c r="B447" s="526"/>
      <c r="C447" s="527"/>
      <c r="D447" s="527"/>
      <c r="E447" s="485"/>
      <c r="F447" s="524"/>
      <c r="G447" s="525"/>
      <c r="H447" s="118"/>
      <c r="I447" s="118"/>
    </row>
    <row r="448" spans="1:9" x14ac:dyDescent="0.35">
      <c r="A448" s="526"/>
      <c r="B448" s="526"/>
      <c r="C448" s="527"/>
      <c r="D448" s="527"/>
      <c r="E448" s="485"/>
      <c r="F448" s="524"/>
      <c r="G448" s="525"/>
      <c r="H448" s="118"/>
      <c r="I448" s="118"/>
    </row>
    <row r="449" spans="1:9" x14ac:dyDescent="0.35">
      <c r="A449" s="526"/>
      <c r="B449" s="526"/>
      <c r="C449" s="527"/>
      <c r="D449" s="527"/>
      <c r="E449" s="485"/>
      <c r="F449" s="524"/>
      <c r="G449" s="525"/>
      <c r="H449" s="118"/>
      <c r="I449" s="118"/>
    </row>
    <row r="450" spans="1:9" x14ac:dyDescent="0.35">
      <c r="A450" s="526"/>
      <c r="B450" s="526"/>
      <c r="C450" s="527"/>
      <c r="D450" s="527"/>
      <c r="E450" s="485"/>
      <c r="F450" s="524"/>
      <c r="G450" s="525"/>
      <c r="H450" s="118"/>
      <c r="I450" s="118"/>
    </row>
    <row r="451" spans="1:9" x14ac:dyDescent="0.35">
      <c r="A451" s="526"/>
      <c r="B451" s="526"/>
      <c r="C451" s="527"/>
      <c r="D451" s="527"/>
      <c r="E451" s="485"/>
      <c r="F451" s="524"/>
      <c r="G451" s="525"/>
      <c r="H451" s="118"/>
      <c r="I451" s="118"/>
    </row>
    <row r="452" spans="1:9" x14ac:dyDescent="0.35">
      <c r="A452" s="526"/>
      <c r="B452" s="526"/>
      <c r="C452" s="527"/>
      <c r="D452" s="527"/>
      <c r="E452" s="485"/>
      <c r="F452" s="524"/>
      <c r="G452" s="525"/>
      <c r="H452" s="118"/>
      <c r="I452" s="118"/>
    </row>
    <row r="453" spans="1:9" x14ac:dyDescent="0.35">
      <c r="A453" s="526"/>
      <c r="B453" s="526"/>
      <c r="C453" s="527"/>
      <c r="D453" s="527"/>
      <c r="E453" s="485"/>
      <c r="F453" s="524"/>
      <c r="G453" s="525"/>
      <c r="H453" s="118"/>
      <c r="I453" s="118"/>
    </row>
    <row r="454" spans="1:9" x14ac:dyDescent="0.35">
      <c r="A454" s="526"/>
      <c r="B454" s="526"/>
      <c r="C454" s="527"/>
      <c r="D454" s="527"/>
      <c r="E454" s="485"/>
      <c r="F454" s="524"/>
      <c r="G454" s="525"/>
      <c r="H454" s="118"/>
      <c r="I454" s="118"/>
    </row>
    <row r="455" spans="1:9" x14ac:dyDescent="0.35">
      <c r="A455" s="526"/>
      <c r="B455" s="526"/>
      <c r="C455" s="527"/>
      <c r="D455" s="527"/>
      <c r="E455" s="485"/>
      <c r="F455" s="524"/>
      <c r="G455" s="525"/>
      <c r="H455" s="118"/>
      <c r="I455" s="118"/>
    </row>
    <row r="456" spans="1:9" x14ac:dyDescent="0.35">
      <c r="A456" s="526"/>
      <c r="B456" s="526"/>
      <c r="C456" s="527"/>
      <c r="D456" s="527"/>
      <c r="E456" s="485"/>
      <c r="F456" s="524"/>
      <c r="G456" s="525"/>
      <c r="H456" s="118"/>
      <c r="I456" s="118"/>
    </row>
    <row r="457" spans="1:9" x14ac:dyDescent="0.35">
      <c r="A457" s="526"/>
      <c r="B457" s="526"/>
      <c r="C457" s="527"/>
      <c r="D457" s="527"/>
      <c r="E457" s="485"/>
      <c r="F457" s="524"/>
      <c r="G457" s="525"/>
      <c r="H457" s="118"/>
      <c r="I457" s="118"/>
    </row>
    <row r="458" spans="1:9" x14ac:dyDescent="0.35">
      <c r="A458" s="526"/>
      <c r="B458" s="526"/>
      <c r="C458" s="527"/>
      <c r="D458" s="527"/>
      <c r="E458" s="485"/>
      <c r="F458" s="524"/>
      <c r="G458" s="525"/>
      <c r="H458" s="118"/>
      <c r="I458" s="118"/>
    </row>
    <row r="459" spans="1:9" x14ac:dyDescent="0.35">
      <c r="A459" s="526"/>
      <c r="B459" s="526"/>
      <c r="C459" s="527"/>
      <c r="D459" s="527"/>
      <c r="E459" s="485"/>
      <c r="F459" s="524"/>
      <c r="G459" s="525"/>
      <c r="H459" s="118"/>
      <c r="I459" s="118"/>
    </row>
    <row r="460" spans="1:9" x14ac:dyDescent="0.35">
      <c r="A460" s="526"/>
      <c r="B460" s="526"/>
      <c r="C460" s="527"/>
      <c r="D460" s="527"/>
      <c r="E460" s="485"/>
      <c r="F460" s="524"/>
      <c r="G460" s="525"/>
      <c r="H460" s="118"/>
      <c r="I460" s="118"/>
    </row>
    <row r="461" spans="1:9" x14ac:dyDescent="0.35">
      <c r="A461" s="526"/>
      <c r="B461" s="526"/>
      <c r="C461" s="527"/>
      <c r="D461" s="527"/>
      <c r="E461" s="485"/>
      <c r="F461" s="524"/>
      <c r="G461" s="525"/>
      <c r="H461" s="118"/>
      <c r="I461" s="118"/>
    </row>
    <row r="462" spans="1:9" x14ac:dyDescent="0.35">
      <c r="A462" s="526"/>
      <c r="B462" s="526"/>
      <c r="C462" s="527"/>
      <c r="D462" s="527"/>
      <c r="E462" s="485"/>
      <c r="F462" s="524"/>
      <c r="G462" s="525"/>
      <c r="H462" s="118"/>
      <c r="I462" s="118"/>
    </row>
    <row r="463" spans="1:9" x14ac:dyDescent="0.35">
      <c r="A463" s="526"/>
      <c r="B463" s="526"/>
      <c r="C463" s="527"/>
      <c r="D463" s="527"/>
      <c r="E463" s="485"/>
      <c r="F463" s="524"/>
      <c r="G463" s="525"/>
      <c r="H463" s="118"/>
      <c r="I463" s="118"/>
    </row>
    <row r="464" spans="1:9" x14ac:dyDescent="0.35">
      <c r="A464" s="526"/>
      <c r="B464" s="526"/>
      <c r="C464" s="527"/>
      <c r="D464" s="527"/>
      <c r="E464" s="485"/>
      <c r="F464" s="524"/>
      <c r="G464" s="525"/>
      <c r="H464" s="118"/>
      <c r="I464" s="118"/>
    </row>
    <row r="465" spans="1:9" x14ac:dyDescent="0.35">
      <c r="A465" s="526"/>
      <c r="B465" s="526"/>
      <c r="C465" s="527"/>
      <c r="D465" s="527"/>
      <c r="E465" s="485"/>
      <c r="F465" s="524"/>
      <c r="G465" s="525"/>
      <c r="H465" s="118"/>
      <c r="I465" s="118"/>
    </row>
    <row r="466" spans="1:9" x14ac:dyDescent="0.35">
      <c r="A466" s="526"/>
      <c r="B466" s="526"/>
      <c r="C466" s="527"/>
      <c r="D466" s="527"/>
      <c r="E466" s="485"/>
      <c r="F466" s="524"/>
      <c r="G466" s="525"/>
      <c r="H466" s="118"/>
      <c r="I466" s="118"/>
    </row>
    <row r="467" spans="1:9" x14ac:dyDescent="0.35">
      <c r="A467" s="526"/>
      <c r="B467" s="526"/>
      <c r="C467" s="527"/>
      <c r="D467" s="527"/>
      <c r="E467" s="485"/>
      <c r="F467" s="524"/>
      <c r="G467" s="525"/>
      <c r="H467" s="118"/>
      <c r="I467" s="118"/>
    </row>
    <row r="468" spans="1:9" x14ac:dyDescent="0.35">
      <c r="A468" s="526"/>
      <c r="B468" s="526"/>
      <c r="C468" s="527"/>
      <c r="D468" s="527"/>
      <c r="E468" s="485"/>
      <c r="F468" s="524"/>
      <c r="G468" s="525"/>
      <c r="H468" s="118"/>
      <c r="I468" s="118"/>
    </row>
    <row r="469" spans="1:9" x14ac:dyDescent="0.35">
      <c r="A469" s="526"/>
      <c r="B469" s="526"/>
      <c r="C469" s="527"/>
      <c r="D469" s="527"/>
      <c r="E469" s="485"/>
      <c r="F469" s="524"/>
      <c r="G469" s="525"/>
      <c r="H469" s="118"/>
      <c r="I469" s="118"/>
    </row>
    <row r="470" spans="1:9" x14ac:dyDescent="0.35">
      <c r="A470" s="526"/>
      <c r="B470" s="526"/>
      <c r="C470" s="527"/>
      <c r="D470" s="527"/>
      <c r="E470" s="485"/>
      <c r="F470" s="524"/>
      <c r="G470" s="525"/>
      <c r="H470" s="118"/>
      <c r="I470" s="118"/>
    </row>
    <row r="471" spans="1:9" x14ac:dyDescent="0.35">
      <c r="A471" s="526"/>
      <c r="B471" s="526"/>
      <c r="C471" s="527"/>
      <c r="D471" s="527"/>
      <c r="E471" s="485"/>
      <c r="F471" s="524"/>
      <c r="G471" s="525"/>
      <c r="H471" s="118"/>
      <c r="I471" s="118"/>
    </row>
    <row r="472" spans="1:9" x14ac:dyDescent="0.35">
      <c r="A472" s="526"/>
      <c r="B472" s="526"/>
      <c r="C472" s="527"/>
      <c r="D472" s="527"/>
      <c r="E472" s="485"/>
      <c r="F472" s="524"/>
      <c r="G472" s="525"/>
      <c r="H472" s="118"/>
      <c r="I472" s="118"/>
    </row>
    <row r="473" spans="1:9" x14ac:dyDescent="0.35">
      <c r="A473" s="526"/>
      <c r="B473" s="526"/>
      <c r="C473" s="527"/>
      <c r="D473" s="527"/>
      <c r="E473" s="485"/>
      <c r="F473" s="524"/>
      <c r="G473" s="525"/>
      <c r="H473" s="118"/>
      <c r="I473" s="118"/>
    </row>
    <row r="474" spans="1:9" x14ac:dyDescent="0.35">
      <c r="A474" s="526"/>
      <c r="B474" s="526"/>
      <c r="C474" s="527"/>
      <c r="D474" s="527"/>
      <c r="E474" s="485"/>
      <c r="F474" s="524"/>
      <c r="G474" s="525"/>
      <c r="H474" s="118"/>
      <c r="I474" s="118"/>
    </row>
    <row r="475" spans="1:9" x14ac:dyDescent="0.35">
      <c r="A475" s="526"/>
      <c r="B475" s="526"/>
      <c r="C475" s="527"/>
      <c r="D475" s="527"/>
      <c r="E475" s="485"/>
      <c r="F475" s="524"/>
      <c r="G475" s="525"/>
      <c r="H475" s="118"/>
      <c r="I475" s="118"/>
    </row>
    <row r="476" spans="1:9" x14ac:dyDescent="0.35">
      <c r="A476" s="526"/>
      <c r="B476" s="526"/>
      <c r="C476" s="527"/>
      <c r="D476" s="527"/>
      <c r="E476" s="485"/>
      <c r="F476" s="524"/>
      <c r="G476" s="525"/>
      <c r="H476" s="118"/>
      <c r="I476" s="118"/>
    </row>
    <row r="477" spans="1:9" x14ac:dyDescent="0.35">
      <c r="A477" s="526"/>
      <c r="B477" s="526"/>
      <c r="C477" s="527"/>
      <c r="D477" s="527"/>
      <c r="E477" s="485"/>
      <c r="F477" s="524"/>
      <c r="G477" s="525"/>
      <c r="H477" s="118"/>
      <c r="I477" s="118"/>
    </row>
    <row r="478" spans="1:9" x14ac:dyDescent="0.35">
      <c r="A478" s="536"/>
      <c r="B478" s="536"/>
      <c r="C478" s="537"/>
      <c r="D478" s="537"/>
      <c r="E478" s="496"/>
      <c r="F478" s="538"/>
      <c r="G478" s="539"/>
      <c r="H478" s="119"/>
      <c r="I478" s="119"/>
    </row>
    <row r="479" spans="1:9" x14ac:dyDescent="0.35">
      <c r="A479" s="499" t="s">
        <v>172</v>
      </c>
      <c r="B479" s="499"/>
      <c r="C479" s="499"/>
      <c r="D479" s="499"/>
      <c r="E479" s="500"/>
      <c r="F479" s="501"/>
      <c r="G479" s="502"/>
      <c r="H479" s="499"/>
      <c r="I479" s="64" t="str">
        <f>IF(SUM(I414:I478)=0,"",SUM(I414:I478))</f>
        <v/>
      </c>
    </row>
    <row r="480" spans="1:9" x14ac:dyDescent="0.35">
      <c r="A480" s="503" t="s">
        <v>2447</v>
      </c>
      <c r="B480" s="503"/>
      <c r="C480" s="504"/>
      <c r="D480" s="504"/>
      <c r="E480" s="505" t="s">
        <v>12</v>
      </c>
      <c r="F480" s="506" t="s">
        <v>13</v>
      </c>
      <c r="G480" s="507" t="s">
        <v>14</v>
      </c>
      <c r="H480" s="68" t="s">
        <v>15</v>
      </c>
      <c r="I480" s="68" t="s">
        <v>16</v>
      </c>
    </row>
    <row r="481" spans="1:9" x14ac:dyDescent="0.35">
      <c r="A481" s="520"/>
      <c r="B481" s="520"/>
      <c r="C481" s="521"/>
      <c r="D481" s="521"/>
      <c r="E481" s="510"/>
      <c r="F481" s="522"/>
      <c r="G481" s="523"/>
      <c r="H481" s="117"/>
      <c r="I481" s="117"/>
    </row>
    <row r="482" spans="1:9" x14ac:dyDescent="0.35">
      <c r="A482" s="526" t="s">
        <v>2457</v>
      </c>
      <c r="B482" s="483"/>
      <c r="C482" s="484"/>
      <c r="D482" s="484"/>
      <c r="E482" s="485" t="s">
        <v>2458</v>
      </c>
      <c r="F482" s="482"/>
      <c r="G482" s="482"/>
      <c r="H482" s="482"/>
      <c r="I482" s="65"/>
    </row>
    <row r="483" spans="1:9" x14ac:dyDescent="0.35">
      <c r="A483" s="483"/>
      <c r="B483" s="483"/>
      <c r="C483" s="484"/>
      <c r="D483" s="484"/>
      <c r="E483" s="555"/>
      <c r="F483" s="482"/>
      <c r="G483" s="482"/>
      <c r="H483" s="482"/>
      <c r="I483" s="65"/>
    </row>
    <row r="484" spans="1:9" s="490" customFormat="1" ht="13" x14ac:dyDescent="0.3">
      <c r="A484" s="575" t="s">
        <v>2795</v>
      </c>
      <c r="B484" s="483"/>
      <c r="C484" s="484"/>
      <c r="D484" s="484"/>
      <c r="E484" s="485" t="s">
        <v>2796</v>
      </c>
      <c r="F484" s="482"/>
      <c r="G484" s="482"/>
      <c r="H484" s="482"/>
      <c r="I484" s="65"/>
    </row>
    <row r="485" spans="1:9" s="490" customFormat="1" ht="13" x14ac:dyDescent="0.3">
      <c r="A485" s="574"/>
      <c r="B485" s="483"/>
      <c r="C485" s="484"/>
      <c r="D485" s="484"/>
      <c r="E485" s="555"/>
      <c r="F485" s="482"/>
      <c r="G485" s="482"/>
      <c r="H485" s="482"/>
      <c r="I485" s="65"/>
    </row>
    <row r="486" spans="1:9" s="490" customFormat="1" ht="13" x14ac:dyDescent="0.3">
      <c r="A486" s="575"/>
      <c r="B486" s="575" t="s">
        <v>2797</v>
      </c>
      <c r="C486" s="484"/>
      <c r="D486" s="484"/>
      <c r="E486" s="402" t="s">
        <v>2798</v>
      </c>
      <c r="F486" s="482" t="s">
        <v>365</v>
      </c>
      <c r="G486" s="399">
        <v>118</v>
      </c>
      <c r="H486" s="941"/>
      <c r="I486" s="67" t="str">
        <f>IF(H486=0,"",+G486*H486)</f>
        <v/>
      </c>
    </row>
    <row r="487" spans="1:9" x14ac:dyDescent="0.35">
      <c r="A487" s="483"/>
      <c r="B487" s="483"/>
      <c r="C487" s="484"/>
      <c r="D487" s="484"/>
      <c r="E487" s="555"/>
      <c r="F487" s="482"/>
      <c r="G487" s="482"/>
      <c r="H487" s="482"/>
      <c r="I487" s="65"/>
    </row>
    <row r="488" spans="1:9" s="490" customFormat="1" ht="13" x14ac:dyDescent="0.3">
      <c r="A488" s="575" t="s">
        <v>2459</v>
      </c>
      <c r="B488" s="483"/>
      <c r="C488" s="484"/>
      <c r="D488" s="484"/>
      <c r="E488" s="403" t="s">
        <v>2460</v>
      </c>
      <c r="F488" s="399"/>
      <c r="G488" s="399"/>
      <c r="H488" s="63"/>
      <c r="I488" s="67"/>
    </row>
    <row r="489" spans="1:9" s="490" customFormat="1" ht="13" x14ac:dyDescent="0.3">
      <c r="A489" s="574"/>
      <c r="B489" s="483"/>
      <c r="C489" s="484"/>
      <c r="D489" s="484"/>
      <c r="E489" s="403"/>
      <c r="F489" s="399"/>
      <c r="G489" s="399"/>
      <c r="H489" s="63"/>
      <c r="I489" s="67"/>
    </row>
    <row r="490" spans="1:9" s="490" customFormat="1" ht="13" x14ac:dyDescent="0.3">
      <c r="A490" s="575"/>
      <c r="B490" s="575" t="s">
        <v>2461</v>
      </c>
      <c r="C490" s="484"/>
      <c r="D490" s="484"/>
      <c r="E490" s="402" t="s">
        <v>2462</v>
      </c>
      <c r="F490" s="482" t="s">
        <v>365</v>
      </c>
      <c r="G490" s="399">
        <v>320</v>
      </c>
      <c r="H490" s="941"/>
      <c r="I490" s="67" t="str">
        <f>IF(H490=0,"",+G490*H490)</f>
        <v/>
      </c>
    </row>
    <row r="491" spans="1:9" s="490" customFormat="1" ht="13" x14ac:dyDescent="0.3">
      <c r="A491" s="575"/>
      <c r="B491" s="483"/>
      <c r="C491" s="484"/>
      <c r="D491" s="484"/>
      <c r="E491" s="402"/>
      <c r="F491" s="399"/>
      <c r="G491" s="399"/>
      <c r="H491" s="63"/>
      <c r="I491" s="67"/>
    </row>
    <row r="492" spans="1:9" s="490" customFormat="1" ht="13" x14ac:dyDescent="0.3">
      <c r="A492" s="575"/>
      <c r="B492" s="575" t="s">
        <v>2463</v>
      </c>
      <c r="C492" s="484"/>
      <c r="D492" s="484"/>
      <c r="E492" s="402" t="s">
        <v>2464</v>
      </c>
      <c r="F492" s="482" t="s">
        <v>57</v>
      </c>
      <c r="G492" s="399">
        <v>12</v>
      </c>
      <c r="H492" s="941"/>
      <c r="I492" s="67" t="str">
        <f>IF(H492=0,"",+G492*H492)</f>
        <v/>
      </c>
    </row>
    <row r="493" spans="1:9" s="490" customFormat="1" ht="13" x14ac:dyDescent="0.3">
      <c r="A493" s="575"/>
      <c r="B493" s="483"/>
      <c r="C493" s="484"/>
      <c r="D493" s="484"/>
      <c r="E493" s="403"/>
      <c r="F493" s="482"/>
      <c r="G493" s="399"/>
      <c r="H493" s="63"/>
      <c r="I493" s="67"/>
    </row>
    <row r="494" spans="1:9" s="490" customFormat="1" ht="13" x14ac:dyDescent="0.3">
      <c r="A494" s="575" t="s">
        <v>2799</v>
      </c>
      <c r="B494" s="483"/>
      <c r="C494" s="484"/>
      <c r="D494" s="484"/>
      <c r="E494" s="403" t="s">
        <v>2800</v>
      </c>
      <c r="F494" s="399"/>
      <c r="G494" s="399"/>
      <c r="H494" s="63"/>
      <c r="I494" s="67"/>
    </row>
    <row r="495" spans="1:9" s="490" customFormat="1" ht="13" x14ac:dyDescent="0.3">
      <c r="A495" s="574"/>
      <c r="B495" s="483"/>
      <c r="C495" s="484"/>
      <c r="D495" s="484"/>
      <c r="E495" s="403"/>
      <c r="F495" s="399"/>
      <c r="G495" s="399"/>
      <c r="H495" s="63"/>
      <c r="I495" s="67"/>
    </row>
    <row r="496" spans="1:9" s="490" customFormat="1" ht="13" x14ac:dyDescent="0.3">
      <c r="A496" s="575"/>
      <c r="B496" s="483"/>
      <c r="C496" s="484" t="s">
        <v>41</v>
      </c>
      <c r="D496" s="484"/>
      <c r="E496" s="402" t="s">
        <v>3109</v>
      </c>
      <c r="F496" s="482" t="s">
        <v>57</v>
      </c>
      <c r="G496" s="399">
        <v>4</v>
      </c>
      <c r="H496" s="941"/>
      <c r="I496" s="67" t="str">
        <f>IF(H496=0,"",+G496*H496)</f>
        <v/>
      </c>
    </row>
    <row r="497" spans="1:9" s="490" customFormat="1" ht="13" x14ac:dyDescent="0.3">
      <c r="A497" s="575"/>
      <c r="B497" s="483"/>
      <c r="C497" s="484"/>
      <c r="D497" s="484"/>
      <c r="E497" s="402"/>
      <c r="F497" s="399"/>
      <c r="G497" s="399"/>
      <c r="H497" s="63"/>
      <c r="I497" s="67"/>
    </row>
    <row r="498" spans="1:9" x14ac:dyDescent="0.35">
      <c r="A498" s="483" t="s">
        <v>2806</v>
      </c>
      <c r="B498" s="483"/>
      <c r="C498" s="484"/>
      <c r="D498" s="484"/>
      <c r="E498" s="485" t="s">
        <v>2807</v>
      </c>
      <c r="F498" s="482"/>
      <c r="G498" s="482"/>
      <c r="H498" s="63"/>
      <c r="I498" s="65"/>
    </row>
    <row r="499" spans="1:9" x14ac:dyDescent="0.35">
      <c r="A499" s="483"/>
      <c r="B499" s="483"/>
      <c r="C499" s="484"/>
      <c r="D499" s="484"/>
      <c r="E499" s="485"/>
      <c r="F499" s="482"/>
      <c r="G499" s="482"/>
      <c r="H499" s="63"/>
      <c r="I499" s="65"/>
    </row>
    <row r="500" spans="1:9" ht="25" x14ac:dyDescent="0.35">
      <c r="A500" s="483"/>
      <c r="B500" s="483" t="s">
        <v>2808</v>
      </c>
      <c r="C500" s="484"/>
      <c r="D500" s="484"/>
      <c r="E500" s="555" t="s">
        <v>2809</v>
      </c>
      <c r="F500" s="482" t="s">
        <v>57</v>
      </c>
      <c r="G500" s="482">
        <v>4</v>
      </c>
      <c r="H500" s="941"/>
      <c r="I500" s="67" t="str">
        <f>IF(G500*H500=0,"",G500*H500)</f>
        <v/>
      </c>
    </row>
    <row r="501" spans="1:9" x14ac:dyDescent="0.35">
      <c r="A501" s="483"/>
      <c r="B501" s="483"/>
      <c r="C501" s="484"/>
      <c r="D501" s="484"/>
      <c r="E501" s="485"/>
      <c r="F501" s="481"/>
      <c r="G501" s="482"/>
      <c r="H501" s="63"/>
      <c r="I501" s="65"/>
    </row>
    <row r="502" spans="1:9" x14ac:dyDescent="0.35">
      <c r="A502" s="483"/>
      <c r="B502" s="483"/>
      <c r="C502" s="484"/>
      <c r="D502" s="484"/>
      <c r="E502" s="485"/>
      <c r="F502" s="481"/>
      <c r="G502" s="482"/>
      <c r="H502" s="63"/>
      <c r="I502" s="65"/>
    </row>
    <row r="503" spans="1:9" x14ac:dyDescent="0.35">
      <c r="A503" s="483"/>
      <c r="B503" s="483"/>
      <c r="C503" s="484"/>
      <c r="D503" s="484"/>
      <c r="E503" s="485"/>
      <c r="F503" s="481"/>
      <c r="G503" s="482"/>
      <c r="H503" s="63"/>
      <c r="I503" s="65"/>
    </row>
    <row r="504" spans="1:9" x14ac:dyDescent="0.35">
      <c r="A504" s="483"/>
      <c r="B504" s="483"/>
      <c r="C504" s="484"/>
      <c r="D504" s="484"/>
      <c r="E504" s="485"/>
      <c r="F504" s="481"/>
      <c r="G504" s="482"/>
      <c r="H504" s="63"/>
      <c r="I504" s="65"/>
    </row>
    <row r="505" spans="1:9" x14ac:dyDescent="0.35">
      <c r="A505" s="483"/>
      <c r="B505" s="483"/>
      <c r="C505" s="484"/>
      <c r="D505" s="484"/>
      <c r="E505" s="485"/>
      <c r="F505" s="481"/>
      <c r="G505" s="482"/>
      <c r="H505" s="63"/>
      <c r="I505" s="65"/>
    </row>
    <row r="506" spans="1:9" x14ac:dyDescent="0.35">
      <c r="A506" s="483"/>
      <c r="B506" s="483"/>
      <c r="C506" s="484"/>
      <c r="D506" s="484"/>
      <c r="E506" s="485"/>
      <c r="F506" s="481"/>
      <c r="G506" s="482"/>
      <c r="H506" s="63"/>
      <c r="I506" s="65"/>
    </row>
    <row r="507" spans="1:9" x14ac:dyDescent="0.35">
      <c r="A507" s="483"/>
      <c r="B507" s="483"/>
      <c r="C507" s="484"/>
      <c r="D507" s="484"/>
      <c r="E507" s="485"/>
      <c r="F507" s="481"/>
      <c r="G507" s="482"/>
      <c r="H507" s="63"/>
      <c r="I507" s="65"/>
    </row>
    <row r="508" spans="1:9" x14ac:dyDescent="0.35">
      <c r="A508" s="483"/>
      <c r="B508" s="483"/>
      <c r="C508" s="484"/>
      <c r="D508" s="484"/>
      <c r="E508" s="485"/>
      <c r="F508" s="481"/>
      <c r="G508" s="482"/>
      <c r="H508" s="63"/>
      <c r="I508" s="65"/>
    </row>
    <row r="509" spans="1:9" x14ac:dyDescent="0.35">
      <c r="A509" s="483"/>
      <c r="B509" s="483"/>
      <c r="C509" s="484"/>
      <c r="D509" s="484"/>
      <c r="E509" s="485"/>
      <c r="F509" s="481"/>
      <c r="G509" s="482"/>
      <c r="H509" s="63"/>
      <c r="I509" s="65"/>
    </row>
    <row r="510" spans="1:9" x14ac:dyDescent="0.35">
      <c r="A510" s="483"/>
      <c r="B510" s="483"/>
      <c r="C510" s="484"/>
      <c r="D510" s="484"/>
      <c r="E510" s="485"/>
      <c r="F510" s="481"/>
      <c r="G510" s="482"/>
      <c r="H510" s="63"/>
      <c r="I510" s="65"/>
    </row>
    <row r="511" spans="1:9" x14ac:dyDescent="0.35">
      <c r="A511" s="483"/>
      <c r="B511" s="483"/>
      <c r="C511" s="484"/>
      <c r="D511" s="484"/>
      <c r="E511" s="485"/>
      <c r="F511" s="481"/>
      <c r="G511" s="482"/>
      <c r="H511" s="63"/>
      <c r="I511" s="65"/>
    </row>
    <row r="512" spans="1:9" x14ac:dyDescent="0.35">
      <c r="A512" s="483"/>
      <c r="B512" s="483"/>
      <c r="C512" s="484"/>
      <c r="D512" s="484"/>
      <c r="E512" s="485"/>
      <c r="F512" s="481"/>
      <c r="G512" s="482"/>
      <c r="H512" s="63"/>
      <c r="I512" s="65"/>
    </row>
    <row r="513" spans="1:9" x14ac:dyDescent="0.35">
      <c r="A513" s="483"/>
      <c r="B513" s="483"/>
      <c r="C513" s="484"/>
      <c r="D513" s="484"/>
      <c r="E513" s="485"/>
      <c r="F513" s="481"/>
      <c r="G513" s="482"/>
      <c r="H513" s="63"/>
      <c r="I513" s="65"/>
    </row>
    <row r="514" spans="1:9" x14ac:dyDescent="0.35">
      <c r="A514" s="483"/>
      <c r="B514" s="483"/>
      <c r="C514" s="484"/>
      <c r="D514" s="484"/>
      <c r="E514" s="485"/>
      <c r="F514" s="481"/>
      <c r="G514" s="482"/>
      <c r="H514" s="63"/>
      <c r="I514" s="65"/>
    </row>
    <row r="515" spans="1:9" x14ac:dyDescent="0.35">
      <c r="A515" s="483"/>
      <c r="B515" s="483"/>
      <c r="C515" s="484"/>
      <c r="D515" s="484"/>
      <c r="E515" s="485"/>
      <c r="F515" s="481"/>
      <c r="G515" s="482"/>
      <c r="H515" s="63"/>
      <c r="I515" s="65"/>
    </row>
    <row r="516" spans="1:9" x14ac:dyDescent="0.35">
      <c r="A516" s="483"/>
      <c r="B516" s="483"/>
      <c r="C516" s="484"/>
      <c r="D516" s="484"/>
      <c r="E516" s="485"/>
      <c r="F516" s="481"/>
      <c r="G516" s="482"/>
      <c r="H516" s="63"/>
      <c r="I516" s="65"/>
    </row>
    <row r="517" spans="1:9" x14ac:dyDescent="0.35">
      <c r="A517" s="483"/>
      <c r="B517" s="483"/>
      <c r="C517" s="484"/>
      <c r="D517" s="484"/>
      <c r="E517" s="485"/>
      <c r="F517" s="481"/>
      <c r="G517" s="482"/>
      <c r="H517" s="63"/>
      <c r="I517" s="65"/>
    </row>
    <row r="518" spans="1:9" x14ac:dyDescent="0.35">
      <c r="A518" s="483"/>
      <c r="B518" s="483"/>
      <c r="C518" s="484"/>
      <c r="D518" s="484"/>
      <c r="E518" s="485"/>
      <c r="F518" s="481"/>
      <c r="G518" s="482"/>
      <c r="H518" s="63"/>
      <c r="I518" s="65"/>
    </row>
    <row r="519" spans="1:9" x14ac:dyDescent="0.35">
      <c r="A519" s="483"/>
      <c r="B519" s="483"/>
      <c r="C519" s="484"/>
      <c r="D519" s="484"/>
      <c r="E519" s="485"/>
      <c r="F519" s="481"/>
      <c r="G519" s="482"/>
      <c r="H519" s="63"/>
      <c r="I519" s="65"/>
    </row>
    <row r="520" spans="1:9" x14ac:dyDescent="0.35">
      <c r="A520" s="483"/>
      <c r="B520" s="483"/>
      <c r="C520" s="484"/>
      <c r="D520" s="484"/>
      <c r="E520" s="485"/>
      <c r="F520" s="481"/>
      <c r="G520" s="482"/>
      <c r="H520" s="63"/>
      <c r="I520" s="65"/>
    </row>
    <row r="521" spans="1:9" x14ac:dyDescent="0.35">
      <c r="A521" s="483"/>
      <c r="B521" s="483"/>
      <c r="C521" s="484"/>
      <c r="D521" s="484"/>
      <c r="E521" s="485"/>
      <c r="F521" s="481"/>
      <c r="G521" s="482"/>
      <c r="H521" s="63"/>
      <c r="I521" s="65"/>
    </row>
    <row r="522" spans="1:9" x14ac:dyDescent="0.35">
      <c r="A522" s="483"/>
      <c r="B522" s="483"/>
      <c r="C522" s="484"/>
      <c r="D522" s="484"/>
      <c r="E522" s="485"/>
      <c r="F522" s="481"/>
      <c r="G522" s="482"/>
      <c r="H522" s="63"/>
      <c r="I522" s="65"/>
    </row>
    <row r="523" spans="1:9" x14ac:dyDescent="0.35">
      <c r="A523" s="483"/>
      <c r="B523" s="483"/>
      <c r="C523" s="484"/>
      <c r="D523" s="484"/>
      <c r="E523" s="485"/>
      <c r="F523" s="481"/>
      <c r="G523" s="482"/>
      <c r="H523" s="63"/>
      <c r="I523" s="65"/>
    </row>
    <row r="524" spans="1:9" x14ac:dyDescent="0.35">
      <c r="A524" s="483"/>
      <c r="B524" s="483"/>
      <c r="C524" s="484"/>
      <c r="D524" s="484"/>
      <c r="E524" s="485"/>
      <c r="F524" s="481"/>
      <c r="G524" s="482"/>
      <c r="H524" s="63"/>
      <c r="I524" s="65"/>
    </row>
    <row r="525" spans="1:9" x14ac:dyDescent="0.35">
      <c r="A525" s="483"/>
      <c r="B525" s="483"/>
      <c r="C525" s="484"/>
      <c r="D525" s="484"/>
      <c r="E525" s="485"/>
      <c r="F525" s="481"/>
      <c r="G525" s="482"/>
      <c r="H525" s="63"/>
      <c r="I525" s="65"/>
    </row>
    <row r="526" spans="1:9" x14ac:dyDescent="0.35">
      <c r="A526" s="483"/>
      <c r="B526" s="483"/>
      <c r="C526" s="484"/>
      <c r="D526" s="484"/>
      <c r="E526" s="485"/>
      <c r="F526" s="481"/>
      <c r="G526" s="482"/>
      <c r="H526" s="63"/>
      <c r="I526" s="65"/>
    </row>
    <row r="527" spans="1:9" x14ac:dyDescent="0.35">
      <c r="A527" s="483"/>
      <c r="B527" s="483"/>
      <c r="C527" s="484"/>
      <c r="D527" s="484"/>
      <c r="E527" s="485"/>
      <c r="F527" s="481"/>
      <c r="G527" s="482"/>
      <c r="H527" s="63"/>
      <c r="I527" s="65"/>
    </row>
    <row r="528" spans="1:9" x14ac:dyDescent="0.35">
      <c r="A528" s="483"/>
      <c r="B528" s="483"/>
      <c r="C528" s="484"/>
      <c r="D528" s="484"/>
      <c r="E528" s="485"/>
      <c r="F528" s="481"/>
      <c r="G528" s="482"/>
      <c r="H528" s="63"/>
      <c r="I528" s="65"/>
    </row>
    <row r="529" spans="1:9" x14ac:dyDescent="0.35">
      <c r="A529" s="483"/>
      <c r="B529" s="483"/>
      <c r="C529" s="484"/>
      <c r="D529" s="484"/>
      <c r="E529" s="485"/>
      <c r="F529" s="481"/>
      <c r="G529" s="482"/>
      <c r="H529" s="63"/>
      <c r="I529" s="65"/>
    </row>
    <row r="530" spans="1:9" x14ac:dyDescent="0.35">
      <c r="A530" s="483"/>
      <c r="B530" s="483"/>
      <c r="C530" s="484"/>
      <c r="D530" s="484"/>
      <c r="E530" s="485"/>
      <c r="F530" s="481"/>
      <c r="G530" s="482"/>
      <c r="H530" s="63"/>
      <c r="I530" s="65"/>
    </row>
    <row r="531" spans="1:9" x14ac:dyDescent="0.35">
      <c r="A531" s="483"/>
      <c r="B531" s="483"/>
      <c r="C531" s="484"/>
      <c r="D531" s="484"/>
      <c r="E531" s="485"/>
      <c r="F531" s="481"/>
      <c r="G531" s="482"/>
      <c r="H531" s="63"/>
      <c r="I531" s="65"/>
    </row>
    <row r="532" spans="1:9" x14ac:dyDescent="0.35">
      <c r="A532" s="483"/>
      <c r="B532" s="483"/>
      <c r="C532" s="484"/>
      <c r="D532" s="484"/>
      <c r="E532" s="485"/>
      <c r="F532" s="481"/>
      <c r="G532" s="482"/>
      <c r="H532" s="63"/>
      <c r="I532" s="65"/>
    </row>
    <row r="533" spans="1:9" x14ac:dyDescent="0.35">
      <c r="A533" s="483"/>
      <c r="B533" s="483"/>
      <c r="C533" s="484"/>
      <c r="D533" s="484"/>
      <c r="E533" s="485"/>
      <c r="F533" s="481"/>
      <c r="G533" s="482"/>
      <c r="H533" s="63"/>
      <c r="I533" s="65"/>
    </row>
    <row r="534" spans="1:9" x14ac:dyDescent="0.35">
      <c r="A534" s="483"/>
      <c r="B534" s="483"/>
      <c r="C534" s="484"/>
      <c r="D534" s="484"/>
      <c r="E534" s="485"/>
      <c r="F534" s="481"/>
      <c r="G534" s="482"/>
      <c r="H534" s="63"/>
      <c r="I534" s="65"/>
    </row>
    <row r="535" spans="1:9" x14ac:dyDescent="0.35">
      <c r="A535" s="483"/>
      <c r="B535" s="483"/>
      <c r="C535" s="484"/>
      <c r="D535" s="484"/>
      <c r="E535" s="485"/>
      <c r="F535" s="481"/>
      <c r="G535" s="482"/>
      <c r="H535" s="63"/>
      <c r="I535" s="65"/>
    </row>
    <row r="536" spans="1:9" x14ac:dyDescent="0.35">
      <c r="A536" s="483"/>
      <c r="B536" s="483"/>
      <c r="C536" s="484"/>
      <c r="D536" s="484"/>
      <c r="E536" s="485"/>
      <c r="F536" s="481"/>
      <c r="G536" s="482"/>
      <c r="H536" s="63"/>
      <c r="I536" s="65"/>
    </row>
    <row r="537" spans="1:9" x14ac:dyDescent="0.35">
      <c r="A537" s="483"/>
      <c r="B537" s="483"/>
      <c r="C537" s="484"/>
      <c r="D537" s="484"/>
      <c r="E537" s="485"/>
      <c r="F537" s="481"/>
      <c r="G537" s="482"/>
      <c r="H537" s="63"/>
      <c r="I537" s="65"/>
    </row>
    <row r="538" spans="1:9" x14ac:dyDescent="0.35">
      <c r="A538" s="483"/>
      <c r="B538" s="483"/>
      <c r="C538" s="484"/>
      <c r="D538" s="484"/>
      <c r="E538" s="485"/>
      <c r="F538" s="481"/>
      <c r="G538" s="482"/>
      <c r="H538" s="63"/>
      <c r="I538" s="65"/>
    </row>
    <row r="539" spans="1:9" x14ac:dyDescent="0.35">
      <c r="A539" s="483"/>
      <c r="B539" s="483"/>
      <c r="C539" s="484"/>
      <c r="D539" s="484"/>
      <c r="E539" s="485"/>
      <c r="F539" s="481"/>
      <c r="G539" s="482"/>
      <c r="H539" s="63"/>
      <c r="I539" s="65"/>
    </row>
    <row r="540" spans="1:9" x14ac:dyDescent="0.35">
      <c r="A540" s="483"/>
      <c r="B540" s="483"/>
      <c r="C540" s="484"/>
      <c r="D540" s="484"/>
      <c r="E540" s="485"/>
      <c r="F540" s="481"/>
      <c r="G540" s="482"/>
      <c r="H540" s="63"/>
      <c r="I540" s="65"/>
    </row>
    <row r="541" spans="1:9" x14ac:dyDescent="0.35">
      <c r="A541" s="483"/>
      <c r="B541" s="483"/>
      <c r="C541" s="484"/>
      <c r="D541" s="484"/>
      <c r="E541" s="485"/>
      <c r="F541" s="481"/>
      <c r="G541" s="482"/>
      <c r="H541" s="63"/>
      <c r="I541" s="65"/>
    </row>
    <row r="542" spans="1:9" x14ac:dyDescent="0.35">
      <c r="A542" s="483"/>
      <c r="B542" s="483"/>
      <c r="C542" s="484"/>
      <c r="D542" s="484"/>
      <c r="E542" s="485"/>
      <c r="F542" s="481"/>
      <c r="G542" s="482"/>
      <c r="H542" s="63"/>
      <c r="I542" s="65"/>
    </row>
    <row r="543" spans="1:9" x14ac:dyDescent="0.35">
      <c r="A543" s="483"/>
      <c r="B543" s="483"/>
      <c r="C543" s="484"/>
      <c r="D543" s="484"/>
      <c r="E543" s="485"/>
      <c r="F543" s="481"/>
      <c r="G543" s="482"/>
      <c r="H543" s="63"/>
      <c r="I543" s="65"/>
    </row>
    <row r="544" spans="1:9" x14ac:dyDescent="0.35">
      <c r="A544" s="483"/>
      <c r="B544" s="483"/>
      <c r="C544" s="484"/>
      <c r="D544" s="484"/>
      <c r="E544" s="485"/>
      <c r="F544" s="481"/>
      <c r="G544" s="482"/>
      <c r="H544" s="63"/>
      <c r="I544" s="65"/>
    </row>
    <row r="545" spans="1:9" x14ac:dyDescent="0.35">
      <c r="A545" s="483"/>
      <c r="B545" s="483"/>
      <c r="C545" s="484"/>
      <c r="D545" s="484"/>
      <c r="E545" s="485"/>
      <c r="F545" s="481"/>
      <c r="G545" s="482"/>
      <c r="H545" s="63"/>
      <c r="I545" s="65"/>
    </row>
    <row r="546" spans="1:9" x14ac:dyDescent="0.35">
      <c r="A546" s="483"/>
      <c r="B546" s="483"/>
      <c r="C546" s="484"/>
      <c r="D546" s="484"/>
      <c r="E546" s="485"/>
      <c r="F546" s="481"/>
      <c r="G546" s="482"/>
      <c r="H546" s="63"/>
      <c r="I546" s="65"/>
    </row>
    <row r="547" spans="1:9" x14ac:dyDescent="0.35">
      <c r="A547" s="483"/>
      <c r="B547" s="483"/>
      <c r="C547" s="484"/>
      <c r="D547" s="484"/>
      <c r="E547" s="485"/>
      <c r="F547" s="481"/>
      <c r="G547" s="482"/>
      <c r="H547" s="63"/>
      <c r="I547" s="65"/>
    </row>
    <row r="548" spans="1:9" x14ac:dyDescent="0.35">
      <c r="A548" s="483"/>
      <c r="B548" s="483"/>
      <c r="C548" s="484"/>
      <c r="D548" s="484"/>
      <c r="E548" s="485"/>
      <c r="F548" s="481"/>
      <c r="G548" s="482"/>
      <c r="H548" s="63"/>
      <c r="I548" s="65"/>
    </row>
    <row r="549" spans="1:9" x14ac:dyDescent="0.35">
      <c r="A549" s="483"/>
      <c r="B549" s="483"/>
      <c r="C549" s="484"/>
      <c r="D549" s="484"/>
      <c r="E549" s="485"/>
      <c r="F549" s="481"/>
      <c r="G549" s="482"/>
      <c r="H549" s="63"/>
      <c r="I549" s="65"/>
    </row>
    <row r="550" spans="1:9" x14ac:dyDescent="0.35">
      <c r="A550" s="494"/>
      <c r="B550" s="494"/>
      <c r="C550" s="495"/>
      <c r="D550" s="495"/>
      <c r="E550" s="496"/>
      <c r="F550" s="497"/>
      <c r="G550" s="498"/>
      <c r="H550" s="115"/>
      <c r="I550" s="122"/>
    </row>
    <row r="551" spans="1:9" x14ac:dyDescent="0.35">
      <c r="A551" s="499" t="s">
        <v>172</v>
      </c>
      <c r="B551" s="499"/>
      <c r="C551" s="499"/>
      <c r="D551" s="499"/>
      <c r="E551" s="500"/>
      <c r="F551" s="501"/>
      <c r="G551" s="502"/>
      <c r="H551" s="499"/>
      <c r="I551" s="64" t="str">
        <f>IF(SUM(I481:I550)=0,"",SUM(I481:I550))</f>
        <v/>
      </c>
    </row>
    <row r="552" spans="1:9" x14ac:dyDescent="0.35">
      <c r="A552" s="503" t="s">
        <v>2447</v>
      </c>
      <c r="B552" s="503"/>
      <c r="C552" s="504"/>
      <c r="D552" s="504"/>
      <c r="E552" s="505" t="s">
        <v>12</v>
      </c>
      <c r="F552" s="506" t="s">
        <v>13</v>
      </c>
      <c r="G552" s="507" t="s">
        <v>14</v>
      </c>
      <c r="H552" s="68" t="s">
        <v>15</v>
      </c>
      <c r="I552" s="68" t="s">
        <v>16</v>
      </c>
    </row>
    <row r="553" spans="1:9" x14ac:dyDescent="0.35">
      <c r="A553" s="508"/>
      <c r="B553" s="508"/>
      <c r="C553" s="509"/>
      <c r="D553" s="509"/>
      <c r="E553" s="510"/>
      <c r="F553" s="511"/>
      <c r="G553" s="512"/>
      <c r="H553" s="116"/>
      <c r="I553" s="121"/>
    </row>
    <row r="554" spans="1:9" x14ac:dyDescent="0.35">
      <c r="A554" s="526" t="s">
        <v>2465</v>
      </c>
      <c r="B554" s="483"/>
      <c r="C554" s="484"/>
      <c r="D554" s="484"/>
      <c r="E554" s="485" t="s">
        <v>2466</v>
      </c>
      <c r="F554" s="481"/>
      <c r="G554" s="482"/>
      <c r="H554" s="63"/>
      <c r="I554" s="65"/>
    </row>
    <row r="555" spans="1:9" x14ac:dyDescent="0.35">
      <c r="A555" s="483"/>
      <c r="B555" s="483"/>
      <c r="C555" s="484"/>
      <c r="D555" s="484"/>
      <c r="E555" s="485"/>
      <c r="F555" s="481"/>
      <c r="G555" s="482"/>
      <c r="H555" s="63"/>
      <c r="I555" s="65"/>
    </row>
    <row r="556" spans="1:9" s="490" customFormat="1" ht="26" x14ac:dyDescent="0.3">
      <c r="A556" s="486" t="s">
        <v>2467</v>
      </c>
      <c r="B556" s="483"/>
      <c r="C556" s="484"/>
      <c r="D556" s="484"/>
      <c r="E556" s="403" t="s">
        <v>2468</v>
      </c>
      <c r="F556" s="399"/>
      <c r="G556" s="399"/>
      <c r="H556" s="615"/>
      <c r="I556" s="492"/>
    </row>
    <row r="557" spans="1:9" s="490" customFormat="1" ht="13" x14ac:dyDescent="0.3">
      <c r="A557" s="483"/>
      <c r="B557" s="483"/>
      <c r="C557" s="484"/>
      <c r="D557" s="484"/>
      <c r="E557" s="402"/>
      <c r="F557" s="399"/>
      <c r="G557" s="399"/>
      <c r="H557" s="615"/>
      <c r="I557" s="492"/>
    </row>
    <row r="558" spans="1:9" s="490" customFormat="1" ht="25" x14ac:dyDescent="0.3">
      <c r="A558" s="483"/>
      <c r="B558" s="486" t="s">
        <v>2902</v>
      </c>
      <c r="C558" s="484"/>
      <c r="D558" s="484"/>
      <c r="E558" s="402" t="s">
        <v>2470</v>
      </c>
      <c r="F558" s="481"/>
      <c r="G558" s="399"/>
      <c r="H558" s="63"/>
      <c r="I558" s="67"/>
    </row>
    <row r="559" spans="1:9" s="490" customFormat="1" ht="13" x14ac:dyDescent="0.3">
      <c r="A559" s="483"/>
      <c r="B559" s="483"/>
      <c r="C559" s="484"/>
      <c r="D559" s="484"/>
      <c r="E559" s="402"/>
      <c r="F559" s="399"/>
      <c r="G559" s="399"/>
      <c r="H559" s="63"/>
      <c r="I559" s="67"/>
    </row>
    <row r="560" spans="1:9" s="490" customFormat="1" ht="13" x14ac:dyDescent="0.3">
      <c r="A560" s="483"/>
      <c r="B560" s="483"/>
      <c r="C560" s="484" t="s">
        <v>41</v>
      </c>
      <c r="D560" s="484"/>
      <c r="E560" s="402" t="s">
        <v>2690</v>
      </c>
      <c r="F560" s="399" t="s">
        <v>2472</v>
      </c>
      <c r="G560" s="399" t="s">
        <v>2473</v>
      </c>
      <c r="H560" s="620" t="s">
        <v>2473</v>
      </c>
      <c r="I560" s="945"/>
    </row>
    <row r="561" spans="1:9" x14ac:dyDescent="0.35">
      <c r="A561" s="483"/>
      <c r="B561" s="483"/>
      <c r="C561" s="484"/>
      <c r="D561" s="484"/>
      <c r="E561" s="485"/>
      <c r="F561" s="481"/>
      <c r="G561" s="482"/>
      <c r="H561" s="63"/>
      <c r="I561" s="65"/>
    </row>
    <row r="562" spans="1:9" x14ac:dyDescent="0.35">
      <c r="A562" s="483"/>
      <c r="B562" s="483"/>
      <c r="C562" s="484" t="s">
        <v>44</v>
      </c>
      <c r="D562" s="484"/>
      <c r="E562" s="555" t="s">
        <v>2474</v>
      </c>
      <c r="F562" s="399" t="s">
        <v>2472</v>
      </c>
      <c r="G562" s="399" t="s">
        <v>2473</v>
      </c>
      <c r="H562" s="620" t="s">
        <v>2473</v>
      </c>
      <c r="I562" s="945"/>
    </row>
    <row r="563" spans="1:9" x14ac:dyDescent="0.35">
      <c r="A563" s="483"/>
      <c r="B563" s="483"/>
      <c r="C563" s="484"/>
      <c r="D563" s="484"/>
      <c r="E563" s="485"/>
      <c r="F563" s="481"/>
      <c r="G563" s="482"/>
      <c r="H563" s="63"/>
      <c r="I563" s="65"/>
    </row>
    <row r="564" spans="1:9" x14ac:dyDescent="0.35">
      <c r="A564" s="483"/>
      <c r="B564" s="483"/>
      <c r="C564" s="484" t="s">
        <v>1091</v>
      </c>
      <c r="D564" s="484"/>
      <c r="E564" s="555" t="s">
        <v>2475</v>
      </c>
      <c r="F564" s="399" t="s">
        <v>2472</v>
      </c>
      <c r="G564" s="399" t="s">
        <v>2473</v>
      </c>
      <c r="H564" s="620" t="s">
        <v>2473</v>
      </c>
      <c r="I564" s="945"/>
    </row>
    <row r="565" spans="1:9" x14ac:dyDescent="0.35">
      <c r="A565" s="483"/>
      <c r="B565" s="483"/>
      <c r="C565" s="484"/>
      <c r="D565" s="484"/>
      <c r="E565" s="485"/>
      <c r="F565" s="481"/>
      <c r="G565" s="482"/>
      <c r="H565" s="63"/>
      <c r="I565" s="65"/>
    </row>
    <row r="566" spans="1:9" x14ac:dyDescent="0.35">
      <c r="A566" s="483"/>
      <c r="B566" s="483"/>
      <c r="C566" s="484"/>
      <c r="D566" s="484"/>
      <c r="E566" s="485"/>
      <c r="F566" s="481"/>
      <c r="G566" s="482"/>
      <c r="H566" s="63"/>
      <c r="I566" s="65"/>
    </row>
    <row r="567" spans="1:9" x14ac:dyDescent="0.35">
      <c r="A567" s="483"/>
      <c r="B567" s="483"/>
      <c r="C567" s="484"/>
      <c r="D567" s="484"/>
      <c r="E567" s="485"/>
      <c r="F567" s="481"/>
      <c r="G567" s="482"/>
      <c r="H567" s="63"/>
      <c r="I567" s="65"/>
    </row>
    <row r="568" spans="1:9" x14ac:dyDescent="0.35">
      <c r="A568" s="483"/>
      <c r="B568" s="483"/>
      <c r="C568" s="484"/>
      <c r="D568" s="484"/>
      <c r="E568" s="485"/>
      <c r="F568" s="481"/>
      <c r="G568" s="482"/>
      <c r="H568" s="63"/>
      <c r="I568" s="65"/>
    </row>
    <row r="569" spans="1:9" x14ac:dyDescent="0.35">
      <c r="A569" s="483"/>
      <c r="B569" s="483"/>
      <c r="C569" s="484"/>
      <c r="D569" s="484"/>
      <c r="E569" s="485"/>
      <c r="F569" s="481"/>
      <c r="G569" s="482"/>
      <c r="H569" s="63"/>
      <c r="I569" s="65"/>
    </row>
    <row r="570" spans="1:9" x14ac:dyDescent="0.35">
      <c r="A570" s="483"/>
      <c r="B570" s="483"/>
      <c r="C570" s="484"/>
      <c r="D570" s="484"/>
      <c r="E570" s="485"/>
      <c r="F570" s="481"/>
      <c r="G570" s="482"/>
      <c r="H570" s="63"/>
      <c r="I570" s="65"/>
    </row>
    <row r="571" spans="1:9" x14ac:dyDescent="0.35">
      <c r="A571" s="483"/>
      <c r="B571" s="483"/>
      <c r="C571" s="484"/>
      <c r="D571" s="484"/>
      <c r="E571" s="485"/>
      <c r="F571" s="481"/>
      <c r="G571" s="482"/>
      <c r="H571" s="63"/>
      <c r="I571" s="65"/>
    </row>
    <row r="572" spans="1:9" x14ac:dyDescent="0.35">
      <c r="A572" s="483"/>
      <c r="B572" s="483"/>
      <c r="C572" s="484"/>
      <c r="D572" s="484"/>
      <c r="E572" s="485"/>
      <c r="F572" s="481"/>
      <c r="G572" s="482"/>
      <c r="H572" s="63"/>
      <c r="I572" s="65"/>
    </row>
    <row r="573" spans="1:9" x14ac:dyDescent="0.35">
      <c r="A573" s="483"/>
      <c r="B573" s="483"/>
      <c r="C573" s="484"/>
      <c r="D573" s="484"/>
      <c r="E573" s="485"/>
      <c r="F573" s="481"/>
      <c r="G573" s="482"/>
      <c r="H573" s="63"/>
      <c r="I573" s="65"/>
    </row>
    <row r="574" spans="1:9" x14ac:dyDescent="0.35">
      <c r="A574" s="483"/>
      <c r="B574" s="483"/>
      <c r="C574" s="484"/>
      <c r="D574" s="484"/>
      <c r="E574" s="485"/>
      <c r="F574" s="481"/>
      <c r="G574" s="482"/>
      <c r="H574" s="63"/>
      <c r="I574" s="65"/>
    </row>
    <row r="575" spans="1:9" x14ac:dyDescent="0.35">
      <c r="A575" s="483"/>
      <c r="B575" s="483"/>
      <c r="C575" s="484"/>
      <c r="D575" s="484"/>
      <c r="E575" s="485"/>
      <c r="F575" s="481"/>
      <c r="G575" s="482"/>
      <c r="H575" s="63"/>
      <c r="I575" s="65"/>
    </row>
    <row r="576" spans="1:9" x14ac:dyDescent="0.35">
      <c r="A576" s="483"/>
      <c r="B576" s="483"/>
      <c r="C576" s="484"/>
      <c r="D576" s="484"/>
      <c r="E576" s="485"/>
      <c r="F576" s="481"/>
      <c r="G576" s="482"/>
      <c r="H576" s="63"/>
      <c r="I576" s="65"/>
    </row>
    <row r="577" spans="1:9" x14ac:dyDescent="0.35">
      <c r="A577" s="483"/>
      <c r="B577" s="483"/>
      <c r="C577" s="484"/>
      <c r="D577" s="484"/>
      <c r="E577" s="485"/>
      <c r="F577" s="481"/>
      <c r="G577" s="482"/>
      <c r="H577" s="63"/>
      <c r="I577" s="65"/>
    </row>
    <row r="578" spans="1:9" x14ac:dyDescent="0.35">
      <c r="A578" s="483"/>
      <c r="B578" s="483"/>
      <c r="C578" s="484"/>
      <c r="D578" s="484"/>
      <c r="E578" s="485"/>
      <c r="F578" s="481"/>
      <c r="G578" s="482"/>
      <c r="H578" s="63"/>
      <c r="I578" s="65"/>
    </row>
    <row r="579" spans="1:9" x14ac:dyDescent="0.35">
      <c r="A579" s="483"/>
      <c r="B579" s="483"/>
      <c r="C579" s="484"/>
      <c r="D579" s="484"/>
      <c r="E579" s="485"/>
      <c r="F579" s="481"/>
      <c r="G579" s="482"/>
      <c r="H579" s="63"/>
      <c r="I579" s="65"/>
    </row>
    <row r="580" spans="1:9" x14ac:dyDescent="0.35">
      <c r="A580" s="483"/>
      <c r="B580" s="483"/>
      <c r="C580" s="484"/>
      <c r="D580" s="484"/>
      <c r="E580" s="485"/>
      <c r="F580" s="481"/>
      <c r="G580" s="482"/>
      <c r="H580" s="63"/>
      <c r="I580" s="65"/>
    </row>
    <row r="581" spans="1:9" x14ac:dyDescent="0.35">
      <c r="A581" s="483"/>
      <c r="B581" s="483"/>
      <c r="C581" s="484"/>
      <c r="D581" s="484"/>
      <c r="E581" s="485"/>
      <c r="F581" s="481"/>
      <c r="G581" s="482"/>
      <c r="H581" s="63"/>
      <c r="I581" s="65"/>
    </row>
    <row r="582" spans="1:9" x14ac:dyDescent="0.35">
      <c r="A582" s="483"/>
      <c r="B582" s="483"/>
      <c r="C582" s="484"/>
      <c r="D582" s="484"/>
      <c r="E582" s="485"/>
      <c r="F582" s="481"/>
      <c r="G582" s="482"/>
      <c r="H582" s="63"/>
      <c r="I582" s="65"/>
    </row>
    <row r="583" spans="1:9" x14ac:dyDescent="0.35">
      <c r="A583" s="483"/>
      <c r="B583" s="483"/>
      <c r="C583" s="484"/>
      <c r="D583" s="484"/>
      <c r="E583" s="485"/>
      <c r="F583" s="481"/>
      <c r="G583" s="482"/>
      <c r="H583" s="63"/>
      <c r="I583" s="65"/>
    </row>
    <row r="584" spans="1:9" x14ac:dyDescent="0.35">
      <c r="A584" s="483"/>
      <c r="B584" s="483"/>
      <c r="C584" s="484"/>
      <c r="D584" s="484"/>
      <c r="E584" s="485"/>
      <c r="F584" s="481"/>
      <c r="G584" s="482"/>
      <c r="H584" s="63"/>
      <c r="I584" s="65"/>
    </row>
    <row r="585" spans="1:9" x14ac:dyDescent="0.35">
      <c r="A585" s="483"/>
      <c r="B585" s="483"/>
      <c r="C585" s="484"/>
      <c r="D585" s="484"/>
      <c r="E585" s="485"/>
      <c r="F585" s="481"/>
      <c r="G585" s="482"/>
      <c r="H585" s="63"/>
      <c r="I585" s="65"/>
    </row>
    <row r="586" spans="1:9" x14ac:dyDescent="0.35">
      <c r="A586" s="483"/>
      <c r="B586" s="483"/>
      <c r="C586" s="484"/>
      <c r="D586" s="484"/>
      <c r="E586" s="485"/>
      <c r="F586" s="481"/>
      <c r="G586" s="482"/>
      <c r="H586" s="63"/>
      <c r="I586" s="65"/>
    </row>
    <row r="587" spans="1:9" x14ac:dyDescent="0.35">
      <c r="A587" s="483"/>
      <c r="B587" s="483"/>
      <c r="C587" s="484"/>
      <c r="D587" s="484"/>
      <c r="E587" s="485"/>
      <c r="F587" s="481"/>
      <c r="G587" s="482"/>
      <c r="H587" s="63"/>
      <c r="I587" s="65"/>
    </row>
    <row r="588" spans="1:9" x14ac:dyDescent="0.35">
      <c r="A588" s="483"/>
      <c r="B588" s="483"/>
      <c r="C588" s="484"/>
      <c r="D588" s="484"/>
      <c r="E588" s="485"/>
      <c r="F588" s="481"/>
      <c r="G588" s="482"/>
      <c r="H588" s="63"/>
      <c r="I588" s="65"/>
    </row>
    <row r="589" spans="1:9" x14ac:dyDescent="0.35">
      <c r="A589" s="483"/>
      <c r="B589" s="483"/>
      <c r="C589" s="484"/>
      <c r="D589" s="484"/>
      <c r="E589" s="485"/>
      <c r="F589" s="481"/>
      <c r="G589" s="482"/>
      <c r="H589" s="63"/>
      <c r="I589" s="65"/>
    </row>
    <row r="590" spans="1:9" x14ac:dyDescent="0.35">
      <c r="A590" s="483"/>
      <c r="B590" s="483"/>
      <c r="C590" s="484"/>
      <c r="D590" s="484"/>
      <c r="E590" s="485"/>
      <c r="F590" s="481"/>
      <c r="G590" s="482"/>
      <c r="H590" s="63"/>
      <c r="I590" s="65"/>
    </row>
    <row r="591" spans="1:9" x14ac:dyDescent="0.35">
      <c r="A591" s="483"/>
      <c r="B591" s="483"/>
      <c r="C591" s="484"/>
      <c r="D591" s="484"/>
      <c r="E591" s="485"/>
      <c r="F591" s="481"/>
      <c r="G591" s="482"/>
      <c r="H591" s="63"/>
      <c r="I591" s="65"/>
    </row>
    <row r="592" spans="1:9" x14ac:dyDescent="0.35">
      <c r="A592" s="483"/>
      <c r="B592" s="483"/>
      <c r="C592" s="484"/>
      <c r="D592" s="484"/>
      <c r="E592" s="485"/>
      <c r="F592" s="481"/>
      <c r="G592" s="482"/>
      <c r="H592" s="63"/>
      <c r="I592" s="65"/>
    </row>
    <row r="593" spans="1:9" x14ac:dyDescent="0.35">
      <c r="A593" s="483"/>
      <c r="B593" s="483"/>
      <c r="C593" s="484"/>
      <c r="D593" s="484"/>
      <c r="E593" s="485"/>
      <c r="F593" s="481"/>
      <c r="G593" s="482"/>
      <c r="H593" s="63"/>
      <c r="I593" s="65"/>
    </row>
    <row r="594" spans="1:9" x14ac:dyDescent="0.35">
      <c r="A594" s="483"/>
      <c r="B594" s="483"/>
      <c r="C594" s="484"/>
      <c r="D594" s="484"/>
      <c r="E594" s="485"/>
      <c r="F594" s="481"/>
      <c r="G594" s="482"/>
      <c r="H594" s="63"/>
      <c r="I594" s="65"/>
    </row>
    <row r="595" spans="1:9" x14ac:dyDescent="0.35">
      <c r="A595" s="483"/>
      <c r="B595" s="483"/>
      <c r="C595" s="484"/>
      <c r="D595" s="484"/>
      <c r="E595" s="485"/>
      <c r="F595" s="481"/>
      <c r="G595" s="482"/>
      <c r="H595" s="63"/>
      <c r="I595" s="65"/>
    </row>
    <row r="596" spans="1:9" x14ac:dyDescent="0.35">
      <c r="A596" s="483"/>
      <c r="B596" s="483"/>
      <c r="C596" s="484"/>
      <c r="D596" s="484"/>
      <c r="E596" s="485"/>
      <c r="F596" s="481"/>
      <c r="G596" s="482"/>
      <c r="H596" s="63"/>
      <c r="I596" s="65"/>
    </row>
    <row r="597" spans="1:9" x14ac:dyDescent="0.35">
      <c r="A597" s="483"/>
      <c r="B597" s="483"/>
      <c r="C597" s="484"/>
      <c r="D597" s="484"/>
      <c r="E597" s="485"/>
      <c r="F597" s="481"/>
      <c r="G597" s="482"/>
      <c r="H597" s="63"/>
      <c r="I597" s="65"/>
    </row>
    <row r="598" spans="1:9" x14ac:dyDescent="0.35">
      <c r="A598" s="483"/>
      <c r="B598" s="483"/>
      <c r="C598" s="484"/>
      <c r="D598" s="484"/>
      <c r="E598" s="485"/>
      <c r="F598" s="481"/>
      <c r="G598" s="482"/>
      <c r="H598" s="63"/>
      <c r="I598" s="65"/>
    </row>
    <row r="599" spans="1:9" x14ac:dyDescent="0.35">
      <c r="A599" s="483"/>
      <c r="B599" s="483"/>
      <c r="C599" s="484"/>
      <c r="D599" s="484"/>
      <c r="E599" s="485"/>
      <c r="F599" s="481"/>
      <c r="G599" s="482"/>
      <c r="H599" s="63"/>
      <c r="I599" s="65"/>
    </row>
    <row r="600" spans="1:9" x14ac:dyDescent="0.35">
      <c r="A600" s="483"/>
      <c r="B600" s="483"/>
      <c r="C600" s="484"/>
      <c r="D600" s="484"/>
      <c r="E600" s="485"/>
      <c r="F600" s="481"/>
      <c r="G600" s="482"/>
      <c r="H600" s="63"/>
      <c r="I600" s="65"/>
    </row>
    <row r="601" spans="1:9" x14ac:dyDescent="0.35">
      <c r="A601" s="483"/>
      <c r="B601" s="483"/>
      <c r="C601" s="484"/>
      <c r="D601" s="484"/>
      <c r="E601" s="485"/>
      <c r="F601" s="481"/>
      <c r="G601" s="482"/>
      <c r="H601" s="63"/>
      <c r="I601" s="65"/>
    </row>
    <row r="602" spans="1:9" x14ac:dyDescent="0.35">
      <c r="A602" s="483"/>
      <c r="B602" s="483"/>
      <c r="C602" s="484"/>
      <c r="D602" s="484"/>
      <c r="E602" s="485"/>
      <c r="F602" s="481"/>
      <c r="G602" s="482"/>
      <c r="H602" s="63"/>
      <c r="I602" s="65"/>
    </row>
    <row r="603" spans="1:9" x14ac:dyDescent="0.35">
      <c r="A603" s="483"/>
      <c r="B603" s="483"/>
      <c r="C603" s="484"/>
      <c r="D603" s="484"/>
      <c r="E603" s="485"/>
      <c r="F603" s="481"/>
      <c r="G603" s="482"/>
      <c r="H603" s="63"/>
      <c r="I603" s="65"/>
    </row>
    <row r="604" spans="1:9" x14ac:dyDescent="0.35">
      <c r="A604" s="483"/>
      <c r="B604" s="483"/>
      <c r="C604" s="484"/>
      <c r="D604" s="484"/>
      <c r="E604" s="485"/>
      <c r="F604" s="481"/>
      <c r="G604" s="482"/>
      <c r="H604" s="63"/>
      <c r="I604" s="65"/>
    </row>
    <row r="605" spans="1:9" x14ac:dyDescent="0.35">
      <c r="A605" s="483"/>
      <c r="B605" s="483"/>
      <c r="C605" s="484"/>
      <c r="D605" s="484"/>
      <c r="E605" s="485"/>
      <c r="F605" s="481"/>
      <c r="G605" s="482"/>
      <c r="H605" s="63"/>
      <c r="I605" s="65"/>
    </row>
    <row r="606" spans="1:9" x14ac:dyDescent="0.35">
      <c r="A606" s="483"/>
      <c r="B606" s="483"/>
      <c r="C606" s="484"/>
      <c r="D606" s="484"/>
      <c r="E606" s="485"/>
      <c r="F606" s="481"/>
      <c r="G606" s="482"/>
      <c r="H606" s="63"/>
      <c r="I606" s="65"/>
    </row>
    <row r="607" spans="1:9" x14ac:dyDescent="0.35">
      <c r="A607" s="483"/>
      <c r="B607" s="483"/>
      <c r="C607" s="484"/>
      <c r="D607" s="484"/>
      <c r="E607" s="485"/>
      <c r="F607" s="481"/>
      <c r="G607" s="482"/>
      <c r="H607" s="63"/>
      <c r="I607" s="65"/>
    </row>
    <row r="608" spans="1:9" x14ac:dyDescent="0.35">
      <c r="A608" s="483"/>
      <c r="B608" s="483"/>
      <c r="C608" s="484"/>
      <c r="D608" s="484"/>
      <c r="E608" s="485"/>
      <c r="F608" s="481"/>
      <c r="G608" s="482"/>
      <c r="H608" s="63"/>
      <c r="I608" s="65"/>
    </row>
    <row r="609" spans="1:9" x14ac:dyDescent="0.35">
      <c r="A609" s="483"/>
      <c r="B609" s="483"/>
      <c r="C609" s="484"/>
      <c r="D609" s="484"/>
      <c r="E609" s="485"/>
      <c r="F609" s="481"/>
      <c r="G609" s="482"/>
      <c r="H609" s="63"/>
      <c r="I609" s="65"/>
    </row>
    <row r="610" spans="1:9" x14ac:dyDescent="0.35">
      <c r="A610" s="483"/>
      <c r="B610" s="483"/>
      <c r="C610" s="484"/>
      <c r="D610" s="484"/>
      <c r="E610" s="485"/>
      <c r="F610" s="481"/>
      <c r="G610" s="482"/>
      <c r="H610" s="63"/>
      <c r="I610" s="65"/>
    </row>
    <row r="611" spans="1:9" x14ac:dyDescent="0.35">
      <c r="A611" s="483"/>
      <c r="B611" s="483"/>
      <c r="C611" s="484"/>
      <c r="D611" s="484"/>
      <c r="E611" s="485"/>
      <c r="F611" s="481"/>
      <c r="G611" s="482"/>
      <c r="H611" s="63"/>
      <c r="I611" s="65"/>
    </row>
    <row r="612" spans="1:9" x14ac:dyDescent="0.35">
      <c r="A612" s="483"/>
      <c r="B612" s="483"/>
      <c r="C612" s="484"/>
      <c r="D612" s="484"/>
      <c r="E612" s="485"/>
      <c r="F612" s="481"/>
      <c r="G612" s="482"/>
      <c r="H612" s="63"/>
      <c r="I612" s="65"/>
    </row>
    <row r="613" spans="1:9" x14ac:dyDescent="0.35">
      <c r="A613" s="483"/>
      <c r="B613" s="483"/>
      <c r="C613" s="484"/>
      <c r="D613" s="484"/>
      <c r="E613" s="485"/>
      <c r="F613" s="481"/>
      <c r="G613" s="482"/>
      <c r="H613" s="63"/>
      <c r="I613" s="65"/>
    </row>
    <row r="614" spans="1:9" x14ac:dyDescent="0.35">
      <c r="A614" s="483"/>
      <c r="B614" s="483"/>
      <c r="C614" s="484"/>
      <c r="D614" s="484"/>
      <c r="E614" s="485"/>
      <c r="F614" s="481"/>
      <c r="G614" s="482"/>
      <c r="H614" s="63"/>
      <c r="I614" s="65"/>
    </row>
    <row r="615" spans="1:9" x14ac:dyDescent="0.35">
      <c r="A615" s="483"/>
      <c r="B615" s="483"/>
      <c r="C615" s="484"/>
      <c r="D615" s="484"/>
      <c r="E615" s="485"/>
      <c r="F615" s="481"/>
      <c r="G615" s="482"/>
      <c r="H615" s="63"/>
      <c r="I615" s="65"/>
    </row>
    <row r="616" spans="1:9" x14ac:dyDescent="0.35">
      <c r="A616" s="483"/>
      <c r="B616" s="483"/>
      <c r="C616" s="484"/>
      <c r="D616" s="484"/>
      <c r="E616" s="485"/>
      <c r="F616" s="481"/>
      <c r="G616" s="482"/>
      <c r="H616" s="63"/>
      <c r="I616" s="65"/>
    </row>
    <row r="617" spans="1:9" x14ac:dyDescent="0.35">
      <c r="A617" s="483"/>
      <c r="B617" s="483"/>
      <c r="C617" s="484"/>
      <c r="D617" s="484"/>
      <c r="E617" s="485"/>
      <c r="F617" s="481"/>
      <c r="G617" s="482"/>
      <c r="H617" s="63"/>
      <c r="I617" s="65"/>
    </row>
    <row r="618" spans="1:9" x14ac:dyDescent="0.35">
      <c r="A618" s="494"/>
      <c r="B618" s="494"/>
      <c r="C618" s="495"/>
      <c r="D618" s="495"/>
      <c r="E618" s="496"/>
      <c r="F618" s="497"/>
      <c r="G618" s="498"/>
      <c r="H618" s="115"/>
      <c r="I618" s="122"/>
    </row>
    <row r="619" spans="1:9" x14ac:dyDescent="0.35">
      <c r="A619" s="499" t="s">
        <v>172</v>
      </c>
      <c r="B619" s="499"/>
      <c r="C619" s="499"/>
      <c r="D619" s="499"/>
      <c r="E619" s="500"/>
      <c r="F619" s="501"/>
      <c r="G619" s="502"/>
      <c r="H619" s="499"/>
      <c r="I619" s="64" t="str">
        <f>IF(SUM(I553:I618)=0,"",SUM(I553:I618))</f>
        <v/>
      </c>
    </row>
    <row r="620" spans="1:9" x14ac:dyDescent="0.35">
      <c r="A620" s="503" t="s">
        <v>2447</v>
      </c>
      <c r="B620" s="503"/>
      <c r="C620" s="504"/>
      <c r="D620" s="504"/>
      <c r="E620" s="505" t="s">
        <v>12</v>
      </c>
      <c r="F620" s="506" t="s">
        <v>13</v>
      </c>
      <c r="G620" s="507" t="s">
        <v>14</v>
      </c>
      <c r="H620" s="68" t="s">
        <v>15</v>
      </c>
      <c r="I620" s="68" t="s">
        <v>16</v>
      </c>
    </row>
    <row r="621" spans="1:9" x14ac:dyDescent="0.35">
      <c r="A621" s="508"/>
      <c r="B621" s="508"/>
      <c r="C621" s="509"/>
      <c r="D621" s="509"/>
      <c r="E621" s="510"/>
      <c r="F621" s="511"/>
      <c r="G621" s="512"/>
      <c r="H621" s="116"/>
      <c r="I621" s="121"/>
    </row>
    <row r="622" spans="1:9" ht="26" x14ac:dyDescent="0.35">
      <c r="A622" s="526" t="s">
        <v>2483</v>
      </c>
      <c r="B622" s="483"/>
      <c r="C622" s="484"/>
      <c r="D622" s="484"/>
      <c r="E622" s="485" t="s">
        <v>2484</v>
      </c>
      <c r="F622" s="481"/>
      <c r="G622" s="482"/>
      <c r="H622" s="63"/>
      <c r="I622" s="65"/>
    </row>
    <row r="623" spans="1:9" x14ac:dyDescent="0.35">
      <c r="A623" s="483"/>
      <c r="B623" s="483"/>
      <c r="C623" s="484"/>
      <c r="D623" s="484"/>
      <c r="E623" s="555"/>
      <c r="F623" s="481"/>
      <c r="G623" s="482"/>
      <c r="H623" s="63"/>
      <c r="I623" s="65"/>
    </row>
    <row r="624" spans="1:9" x14ac:dyDescent="0.35">
      <c r="A624" s="483" t="s">
        <v>2491</v>
      </c>
      <c r="B624" s="483"/>
      <c r="C624" s="484"/>
      <c r="D624" s="484"/>
      <c r="E624" s="556" t="s">
        <v>2492</v>
      </c>
      <c r="F624" s="482"/>
      <c r="G624" s="482"/>
      <c r="H624" s="63"/>
      <c r="I624" s="65"/>
    </row>
    <row r="625" spans="1:9" x14ac:dyDescent="0.35">
      <c r="A625" s="483"/>
      <c r="B625" s="483"/>
      <c r="C625" s="484"/>
      <c r="D625" s="484"/>
      <c r="E625" s="556"/>
      <c r="F625" s="482"/>
      <c r="G625" s="482"/>
      <c r="H625" s="63"/>
      <c r="I625" s="65"/>
    </row>
    <row r="626" spans="1:9" ht="25" x14ac:dyDescent="0.35">
      <c r="A626" s="483"/>
      <c r="B626" s="483" t="s">
        <v>2493</v>
      </c>
      <c r="C626" s="484"/>
      <c r="D626" s="484"/>
      <c r="E626" s="555" t="s">
        <v>2494</v>
      </c>
      <c r="F626" s="482" t="s">
        <v>2495</v>
      </c>
      <c r="G626" s="399">
        <v>40</v>
      </c>
      <c r="H626" s="941"/>
      <c r="I626" s="67" t="str">
        <f>IF(H626=0,"",+G626*H626)</f>
        <v/>
      </c>
    </row>
    <row r="627" spans="1:9" x14ac:dyDescent="0.35">
      <c r="A627" s="483"/>
      <c r="B627" s="483"/>
      <c r="C627" s="484"/>
      <c r="D627" s="484"/>
      <c r="E627" s="555"/>
      <c r="F627" s="482"/>
      <c r="G627" s="482"/>
      <c r="H627" s="63"/>
      <c r="I627" s="65"/>
    </row>
    <row r="628" spans="1:9" x14ac:dyDescent="0.35">
      <c r="A628" s="483"/>
      <c r="B628" s="483"/>
      <c r="C628" s="484"/>
      <c r="D628" s="484"/>
      <c r="E628" s="555"/>
      <c r="F628" s="482"/>
      <c r="G628" s="482"/>
      <c r="H628" s="63"/>
      <c r="I628" s="67"/>
    </row>
    <row r="629" spans="1:9" x14ac:dyDescent="0.35">
      <c r="A629" s="483"/>
      <c r="B629" s="483"/>
      <c r="C629" s="484"/>
      <c r="D629" s="484"/>
      <c r="E629" s="555"/>
      <c r="F629" s="482"/>
      <c r="G629" s="482"/>
      <c r="H629" s="63"/>
      <c r="I629" s="65"/>
    </row>
    <row r="630" spans="1:9" x14ac:dyDescent="0.35">
      <c r="A630" s="483"/>
      <c r="B630" s="483"/>
      <c r="C630" s="484"/>
      <c r="D630" s="484"/>
      <c r="E630" s="555"/>
      <c r="F630" s="482"/>
      <c r="G630" s="482"/>
      <c r="H630" s="63"/>
      <c r="I630" s="67"/>
    </row>
    <row r="631" spans="1:9" x14ac:dyDescent="0.35">
      <c r="A631" s="483"/>
      <c r="B631" s="483"/>
      <c r="C631" s="484"/>
      <c r="D631" s="484"/>
      <c r="E631" s="555"/>
      <c r="F631" s="482"/>
      <c r="G631" s="482"/>
      <c r="H631" s="63"/>
      <c r="I631" s="65"/>
    </row>
    <row r="632" spans="1:9" x14ac:dyDescent="0.35">
      <c r="A632" s="483"/>
      <c r="B632" s="483"/>
      <c r="C632" s="484"/>
      <c r="D632" s="484"/>
      <c r="E632" s="555"/>
      <c r="F632" s="482"/>
      <c r="G632" s="482"/>
      <c r="H632" s="63"/>
      <c r="I632" s="67"/>
    </row>
    <row r="633" spans="1:9" x14ac:dyDescent="0.35">
      <c r="A633" s="483"/>
      <c r="B633" s="483"/>
      <c r="C633" s="484"/>
      <c r="D633" s="484"/>
      <c r="E633" s="555"/>
      <c r="F633" s="482"/>
      <c r="G633" s="482"/>
      <c r="H633" s="63"/>
      <c r="I633" s="65"/>
    </row>
    <row r="634" spans="1:9" x14ac:dyDescent="0.35">
      <c r="A634" s="483"/>
      <c r="B634" s="483"/>
      <c r="C634" s="484"/>
      <c r="D634" s="484"/>
      <c r="E634" s="555"/>
      <c r="F634" s="482"/>
      <c r="G634" s="482"/>
      <c r="H634" s="63"/>
      <c r="I634" s="67"/>
    </row>
    <row r="635" spans="1:9" x14ac:dyDescent="0.35">
      <c r="A635" s="483"/>
      <c r="B635" s="483"/>
      <c r="C635" s="484"/>
      <c r="D635" s="484"/>
      <c r="E635" s="555"/>
      <c r="F635" s="482"/>
      <c r="G635" s="482"/>
      <c r="H635" s="63"/>
      <c r="I635" s="65"/>
    </row>
    <row r="636" spans="1:9" x14ac:dyDescent="0.35">
      <c r="A636" s="483"/>
      <c r="B636" s="483"/>
      <c r="C636" s="484"/>
      <c r="D636" s="484"/>
      <c r="E636" s="555"/>
      <c r="F636" s="482"/>
      <c r="G636" s="482"/>
      <c r="H636" s="63"/>
      <c r="I636" s="67"/>
    </row>
    <row r="637" spans="1:9" x14ac:dyDescent="0.35">
      <c r="A637" s="483"/>
      <c r="B637" s="483"/>
      <c r="C637" s="484"/>
      <c r="D637" s="484"/>
      <c r="E637" s="555"/>
      <c r="F637" s="482"/>
      <c r="G637" s="482"/>
      <c r="H637" s="63"/>
      <c r="I637" s="65"/>
    </row>
    <row r="638" spans="1:9" x14ac:dyDescent="0.35">
      <c r="A638" s="483"/>
      <c r="B638" s="483"/>
      <c r="C638" s="484"/>
      <c r="D638" s="484"/>
      <c r="E638" s="555"/>
      <c r="F638" s="482"/>
      <c r="G638" s="482"/>
      <c r="H638" s="63"/>
      <c r="I638" s="67"/>
    </row>
    <row r="639" spans="1:9" x14ac:dyDescent="0.35">
      <c r="A639" s="483"/>
      <c r="B639" s="483"/>
      <c r="C639" s="484"/>
      <c r="D639" s="484"/>
      <c r="E639" s="555"/>
      <c r="F639" s="482"/>
      <c r="G639" s="482"/>
      <c r="H639" s="63"/>
      <c r="I639" s="65"/>
    </row>
    <row r="640" spans="1:9" x14ac:dyDescent="0.35">
      <c r="A640" s="483"/>
      <c r="B640" s="483"/>
      <c r="C640" s="484"/>
      <c r="D640" s="484"/>
      <c r="E640" s="555"/>
      <c r="F640" s="482"/>
      <c r="G640" s="482"/>
      <c r="H640" s="63"/>
      <c r="I640" s="67"/>
    </row>
    <row r="641" spans="1:9" x14ac:dyDescent="0.35">
      <c r="A641" s="483"/>
      <c r="B641" s="483"/>
      <c r="C641" s="484"/>
      <c r="D641" s="484"/>
      <c r="E641" s="555"/>
      <c r="F641" s="482"/>
      <c r="G641" s="482"/>
      <c r="H641" s="63"/>
      <c r="I641" s="65"/>
    </row>
    <row r="642" spans="1:9" x14ac:dyDescent="0.35">
      <c r="A642" s="483"/>
      <c r="B642" s="483"/>
      <c r="C642" s="484"/>
      <c r="D642" s="484"/>
      <c r="E642" s="555"/>
      <c r="F642" s="482"/>
      <c r="G642" s="482"/>
      <c r="H642" s="63"/>
      <c r="I642" s="67"/>
    </row>
    <row r="643" spans="1:9" x14ac:dyDescent="0.35">
      <c r="A643" s="483"/>
      <c r="B643" s="483"/>
      <c r="C643" s="484"/>
      <c r="D643" s="484"/>
      <c r="E643" s="555"/>
      <c r="F643" s="482"/>
      <c r="G643" s="482"/>
      <c r="H643" s="63"/>
      <c r="I643" s="65"/>
    </row>
    <row r="644" spans="1:9" x14ac:dyDescent="0.35">
      <c r="A644" s="483"/>
      <c r="B644" s="483"/>
      <c r="C644" s="484"/>
      <c r="D644" s="484"/>
      <c r="E644" s="555"/>
      <c r="F644" s="482"/>
      <c r="G644" s="482"/>
      <c r="H644" s="63"/>
      <c r="I644" s="67"/>
    </row>
    <row r="645" spans="1:9" x14ac:dyDescent="0.35">
      <c r="A645" s="483"/>
      <c r="B645" s="483"/>
      <c r="C645" s="484"/>
      <c r="D645" s="484"/>
      <c r="E645" s="555"/>
      <c r="F645" s="482"/>
      <c r="G645" s="482"/>
      <c r="H645" s="63"/>
      <c r="I645" s="65"/>
    </row>
    <row r="646" spans="1:9" x14ac:dyDescent="0.35">
      <c r="A646" s="483"/>
      <c r="B646" s="483"/>
      <c r="C646" s="484"/>
      <c r="D646" s="484"/>
      <c r="E646" s="555"/>
      <c r="F646" s="482"/>
      <c r="G646" s="482"/>
      <c r="H646" s="63"/>
      <c r="I646" s="67"/>
    </row>
    <row r="647" spans="1:9" x14ac:dyDescent="0.35">
      <c r="A647" s="483"/>
      <c r="B647" s="483"/>
      <c r="C647" s="484"/>
      <c r="D647" s="484"/>
      <c r="E647" s="555"/>
      <c r="F647" s="482"/>
      <c r="G647" s="482"/>
      <c r="H647" s="63"/>
      <c r="I647" s="65"/>
    </row>
    <row r="648" spans="1:9" x14ac:dyDescent="0.35">
      <c r="A648" s="483"/>
      <c r="B648" s="483"/>
      <c r="C648" s="484"/>
      <c r="D648" s="484"/>
      <c r="E648" s="555"/>
      <c r="F648" s="482"/>
      <c r="G648" s="482"/>
      <c r="H648" s="63"/>
      <c r="I648" s="67"/>
    </row>
    <row r="649" spans="1:9" x14ac:dyDescent="0.35">
      <c r="A649" s="483"/>
      <c r="B649" s="483"/>
      <c r="C649" s="484"/>
      <c r="D649" s="484"/>
      <c r="E649" s="555"/>
      <c r="F649" s="482"/>
      <c r="G649" s="482"/>
      <c r="H649" s="63"/>
      <c r="I649" s="65"/>
    </row>
    <row r="650" spans="1:9" x14ac:dyDescent="0.35">
      <c r="A650" s="483"/>
      <c r="B650" s="483"/>
      <c r="C650" s="484"/>
      <c r="D650" s="484"/>
      <c r="E650" s="555"/>
      <c r="F650" s="482"/>
      <c r="G650" s="482"/>
      <c r="H650" s="63"/>
      <c r="I650" s="67"/>
    </row>
    <row r="651" spans="1:9" x14ac:dyDescent="0.35">
      <c r="A651" s="483"/>
      <c r="B651" s="483"/>
      <c r="C651" s="484"/>
      <c r="D651" s="484"/>
      <c r="E651" s="555"/>
      <c r="F651" s="482"/>
      <c r="G651" s="482"/>
      <c r="H651" s="63"/>
      <c r="I651" s="65"/>
    </row>
    <row r="652" spans="1:9" x14ac:dyDescent="0.35">
      <c r="A652" s="483"/>
      <c r="B652" s="483"/>
      <c r="C652" s="484"/>
      <c r="D652" s="484"/>
      <c r="E652" s="555"/>
      <c r="F652" s="482"/>
      <c r="G652" s="482"/>
      <c r="H652" s="63"/>
      <c r="I652" s="67"/>
    </row>
    <row r="653" spans="1:9" x14ac:dyDescent="0.35">
      <c r="A653" s="483"/>
      <c r="B653" s="483"/>
      <c r="C653" s="484"/>
      <c r="D653" s="484"/>
      <c r="E653" s="555"/>
      <c r="F653" s="482"/>
      <c r="G653" s="482"/>
      <c r="H653" s="63"/>
      <c r="I653" s="65"/>
    </row>
    <row r="654" spans="1:9" x14ac:dyDescent="0.35">
      <c r="A654" s="483"/>
      <c r="B654" s="483"/>
      <c r="C654" s="484"/>
      <c r="D654" s="484"/>
      <c r="E654" s="555"/>
      <c r="F654" s="482"/>
      <c r="G654" s="482"/>
      <c r="H654" s="63"/>
      <c r="I654" s="67"/>
    </row>
    <row r="655" spans="1:9" x14ac:dyDescent="0.35">
      <c r="A655" s="483"/>
      <c r="B655" s="483"/>
      <c r="C655" s="484"/>
      <c r="D655" s="484"/>
      <c r="E655" s="555"/>
      <c r="F655" s="482"/>
      <c r="G655" s="482"/>
      <c r="H655" s="63"/>
      <c r="I655" s="65"/>
    </row>
    <row r="656" spans="1:9" x14ac:dyDescent="0.35">
      <c r="A656" s="483"/>
      <c r="B656" s="483"/>
      <c r="C656" s="484"/>
      <c r="D656" s="484"/>
      <c r="E656" s="555"/>
      <c r="F656" s="482"/>
      <c r="G656" s="482"/>
      <c r="H656" s="63"/>
      <c r="I656" s="67"/>
    </row>
    <row r="657" spans="1:9" x14ac:dyDescent="0.35">
      <c r="A657" s="483"/>
      <c r="B657" s="483"/>
      <c r="C657" s="484"/>
      <c r="D657" s="484"/>
      <c r="E657" s="555"/>
      <c r="F657" s="482"/>
      <c r="G657" s="482"/>
      <c r="H657" s="63"/>
      <c r="I657" s="65"/>
    </row>
    <row r="658" spans="1:9" x14ac:dyDescent="0.35">
      <c r="A658" s="483"/>
      <c r="B658" s="483"/>
      <c r="C658" s="484"/>
      <c r="D658" s="484"/>
      <c r="E658" s="555"/>
      <c r="F658" s="482"/>
      <c r="G658" s="482"/>
      <c r="H658" s="63"/>
      <c r="I658" s="67"/>
    </row>
    <row r="659" spans="1:9" x14ac:dyDescent="0.35">
      <c r="A659" s="483"/>
      <c r="B659" s="483"/>
      <c r="C659" s="484"/>
      <c r="D659" s="484"/>
      <c r="E659" s="555"/>
      <c r="F659" s="482"/>
      <c r="G659" s="482"/>
      <c r="H659" s="63"/>
      <c r="I659" s="65"/>
    </row>
    <row r="660" spans="1:9" x14ac:dyDescent="0.35">
      <c r="A660" s="483"/>
      <c r="B660" s="483"/>
      <c r="C660" s="484"/>
      <c r="D660" s="484"/>
      <c r="E660" s="555"/>
      <c r="F660" s="482"/>
      <c r="G660" s="482"/>
      <c r="H660" s="63"/>
      <c r="I660" s="67"/>
    </row>
    <row r="661" spans="1:9" x14ac:dyDescent="0.35">
      <c r="A661" s="483"/>
      <c r="B661" s="483"/>
      <c r="C661" s="484"/>
      <c r="D661" s="484"/>
      <c r="E661" s="555"/>
      <c r="F661" s="482"/>
      <c r="G661" s="482"/>
      <c r="H661" s="63"/>
      <c r="I661" s="65"/>
    </row>
    <row r="662" spans="1:9" x14ac:dyDescent="0.35">
      <c r="A662" s="483"/>
      <c r="B662" s="483"/>
      <c r="C662" s="484"/>
      <c r="D662" s="484"/>
      <c r="E662" s="555"/>
      <c r="F662" s="482"/>
      <c r="G662" s="482"/>
      <c r="H662" s="63"/>
      <c r="I662" s="67"/>
    </row>
    <row r="663" spans="1:9" x14ac:dyDescent="0.35">
      <c r="A663" s="483"/>
      <c r="B663" s="483"/>
      <c r="C663" s="484"/>
      <c r="D663" s="484"/>
      <c r="E663" s="555"/>
      <c r="F663" s="482"/>
      <c r="G663" s="482"/>
      <c r="H663" s="63"/>
      <c r="I663" s="65"/>
    </row>
    <row r="664" spans="1:9" x14ac:dyDescent="0.35">
      <c r="A664" s="483"/>
      <c r="B664" s="483"/>
      <c r="C664" s="484"/>
      <c r="D664" s="484"/>
      <c r="E664" s="555"/>
      <c r="F664" s="482"/>
      <c r="G664" s="482"/>
      <c r="H664" s="63"/>
      <c r="I664" s="65"/>
    </row>
    <row r="665" spans="1:9" x14ac:dyDescent="0.35">
      <c r="A665" s="483"/>
      <c r="B665" s="483"/>
      <c r="C665" s="484"/>
      <c r="D665" s="484"/>
      <c r="E665" s="555"/>
      <c r="F665" s="482"/>
      <c r="G665" s="482"/>
      <c r="H665" s="63"/>
      <c r="I665" s="65"/>
    </row>
    <row r="666" spans="1:9" x14ac:dyDescent="0.35">
      <c r="A666" s="483"/>
      <c r="B666" s="483"/>
      <c r="C666" s="484"/>
      <c r="D666" s="484"/>
      <c r="E666" s="555"/>
      <c r="F666" s="482"/>
      <c r="G666" s="482"/>
      <c r="H666" s="63"/>
      <c r="I666" s="65"/>
    </row>
    <row r="667" spans="1:9" x14ac:dyDescent="0.35">
      <c r="A667" s="483"/>
      <c r="B667" s="483"/>
      <c r="C667" s="484"/>
      <c r="D667" s="484"/>
      <c r="E667" s="555"/>
      <c r="F667" s="482"/>
      <c r="G667" s="482"/>
      <c r="H667" s="63"/>
      <c r="I667" s="65"/>
    </row>
    <row r="668" spans="1:9" x14ac:dyDescent="0.35">
      <c r="A668" s="483"/>
      <c r="B668" s="483"/>
      <c r="C668" s="484"/>
      <c r="D668" s="484"/>
      <c r="E668" s="555"/>
      <c r="F668" s="482"/>
      <c r="G668" s="482"/>
      <c r="H668" s="63"/>
      <c r="I668" s="65"/>
    </row>
    <row r="669" spans="1:9" x14ac:dyDescent="0.35">
      <c r="A669" s="483"/>
      <c r="B669" s="483"/>
      <c r="C669" s="484"/>
      <c r="D669" s="484"/>
      <c r="E669" s="555"/>
      <c r="F669" s="482"/>
      <c r="G669" s="482"/>
      <c r="H669" s="63"/>
      <c r="I669" s="65"/>
    </row>
    <row r="670" spans="1:9" x14ac:dyDescent="0.35">
      <c r="A670" s="483"/>
      <c r="B670" s="483"/>
      <c r="C670" s="484"/>
      <c r="D670" s="484"/>
      <c r="E670" s="555"/>
      <c r="F670" s="482"/>
      <c r="G670" s="482"/>
      <c r="H670" s="63"/>
      <c r="I670" s="65"/>
    </row>
    <row r="671" spans="1:9" x14ac:dyDescent="0.35">
      <c r="A671" s="483"/>
      <c r="B671" s="483"/>
      <c r="C671" s="484"/>
      <c r="D671" s="484"/>
      <c r="E671" s="555"/>
      <c r="F671" s="482"/>
      <c r="G671" s="482"/>
      <c r="H671" s="63"/>
      <c r="I671" s="65"/>
    </row>
    <row r="672" spans="1:9" x14ac:dyDescent="0.35">
      <c r="A672" s="483"/>
      <c r="B672" s="483"/>
      <c r="C672" s="484"/>
      <c r="D672" s="484"/>
      <c r="E672" s="555"/>
      <c r="F672" s="482"/>
      <c r="G672" s="482"/>
      <c r="H672" s="63"/>
      <c r="I672" s="65"/>
    </row>
    <row r="673" spans="1:9" x14ac:dyDescent="0.35">
      <c r="A673" s="483"/>
      <c r="B673" s="483"/>
      <c r="C673" s="484"/>
      <c r="D673" s="484"/>
      <c r="E673" s="555"/>
      <c r="F673" s="482"/>
      <c r="G673" s="482"/>
      <c r="H673" s="63"/>
      <c r="I673" s="65"/>
    </row>
    <row r="674" spans="1:9" x14ac:dyDescent="0.35">
      <c r="A674" s="483"/>
      <c r="B674" s="483"/>
      <c r="C674" s="484"/>
      <c r="D674" s="484"/>
      <c r="E674" s="555"/>
      <c r="F674" s="482"/>
      <c r="G674" s="482"/>
      <c r="H674" s="63"/>
      <c r="I674" s="65"/>
    </row>
    <row r="675" spans="1:9" x14ac:dyDescent="0.35">
      <c r="A675" s="483"/>
      <c r="B675" s="483"/>
      <c r="C675" s="484"/>
      <c r="D675" s="484"/>
      <c r="E675" s="555"/>
      <c r="F675" s="482"/>
      <c r="G675" s="482"/>
      <c r="H675" s="63"/>
      <c r="I675" s="65"/>
    </row>
    <row r="676" spans="1:9" x14ac:dyDescent="0.35">
      <c r="A676" s="483"/>
      <c r="B676" s="483"/>
      <c r="C676" s="484"/>
      <c r="D676" s="484"/>
      <c r="E676" s="555"/>
      <c r="F676" s="482"/>
      <c r="G676" s="482"/>
      <c r="H676" s="63"/>
      <c r="I676" s="65"/>
    </row>
    <row r="677" spans="1:9" x14ac:dyDescent="0.35">
      <c r="A677" s="483"/>
      <c r="B677" s="483"/>
      <c r="C677" s="484"/>
      <c r="D677" s="484"/>
      <c r="E677" s="555"/>
      <c r="F677" s="482"/>
      <c r="G677" s="482"/>
      <c r="H677" s="63"/>
      <c r="I677" s="65"/>
    </row>
    <row r="678" spans="1:9" x14ac:dyDescent="0.35">
      <c r="A678" s="483"/>
      <c r="B678" s="483"/>
      <c r="C678" s="484"/>
      <c r="D678" s="484"/>
      <c r="E678" s="555"/>
      <c r="F678" s="482"/>
      <c r="G678" s="482"/>
      <c r="H678" s="63"/>
      <c r="I678" s="65"/>
    </row>
    <row r="679" spans="1:9" x14ac:dyDescent="0.35">
      <c r="A679" s="483"/>
      <c r="B679" s="483"/>
      <c r="C679" s="484"/>
      <c r="D679" s="484"/>
      <c r="E679" s="555"/>
      <c r="F679" s="482"/>
      <c r="G679" s="482"/>
      <c r="H679" s="63"/>
      <c r="I679" s="65"/>
    </row>
    <row r="680" spans="1:9" x14ac:dyDescent="0.35">
      <c r="A680" s="483"/>
      <c r="B680" s="483"/>
      <c r="C680" s="484"/>
      <c r="D680" s="484"/>
      <c r="E680" s="555"/>
      <c r="F680" s="482"/>
      <c r="G680" s="482"/>
      <c r="H680" s="63"/>
      <c r="I680" s="65"/>
    </row>
    <row r="681" spans="1:9" x14ac:dyDescent="0.35">
      <c r="A681" s="483"/>
      <c r="B681" s="483"/>
      <c r="C681" s="484"/>
      <c r="D681" s="484"/>
      <c r="E681" s="555"/>
      <c r="F681" s="482"/>
      <c r="G681" s="482"/>
      <c r="H681" s="63"/>
      <c r="I681" s="65"/>
    </row>
    <row r="682" spans="1:9" x14ac:dyDescent="0.35">
      <c r="A682" s="483"/>
      <c r="B682" s="483"/>
      <c r="C682" s="484"/>
      <c r="D682" s="484"/>
      <c r="E682" s="555"/>
      <c r="F682" s="482"/>
      <c r="G682" s="482"/>
      <c r="H682" s="63"/>
      <c r="I682" s="65"/>
    </row>
    <row r="683" spans="1:9" x14ac:dyDescent="0.35">
      <c r="A683" s="483"/>
      <c r="B683" s="483"/>
      <c r="C683" s="484"/>
      <c r="D683" s="484"/>
      <c r="E683" s="555"/>
      <c r="F683" s="482"/>
      <c r="G683" s="482"/>
      <c r="H683" s="63"/>
      <c r="I683" s="65"/>
    </row>
    <row r="684" spans="1:9" x14ac:dyDescent="0.35">
      <c r="A684" s="483"/>
      <c r="B684" s="483"/>
      <c r="C684" s="484"/>
      <c r="D684" s="484"/>
      <c r="E684" s="555"/>
      <c r="F684" s="482"/>
      <c r="G684" s="482"/>
      <c r="H684" s="63"/>
      <c r="I684" s="65"/>
    </row>
    <row r="685" spans="1:9" x14ac:dyDescent="0.35">
      <c r="A685" s="483"/>
      <c r="B685" s="483"/>
      <c r="C685" s="484"/>
      <c r="D685" s="484"/>
      <c r="E685" s="555"/>
      <c r="F685" s="482"/>
      <c r="G685" s="482"/>
      <c r="H685" s="63"/>
      <c r="I685" s="65"/>
    </row>
    <row r="686" spans="1:9" x14ac:dyDescent="0.35">
      <c r="A686" s="483"/>
      <c r="B686" s="483"/>
      <c r="C686" s="484"/>
      <c r="D686" s="484"/>
      <c r="E686" s="555"/>
      <c r="F686" s="482"/>
      <c r="G686" s="482"/>
      <c r="H686" s="63"/>
      <c r="I686" s="65"/>
    </row>
    <row r="687" spans="1:9" x14ac:dyDescent="0.35">
      <c r="A687" s="566"/>
      <c r="B687" s="566"/>
      <c r="C687" s="498"/>
      <c r="D687" s="498"/>
      <c r="E687" s="567"/>
      <c r="F687" s="568"/>
      <c r="G687" s="498"/>
      <c r="H687" s="115"/>
      <c r="I687" s="122"/>
    </row>
    <row r="688" spans="1:9" x14ac:dyDescent="0.35">
      <c r="A688" s="499" t="s">
        <v>172</v>
      </c>
      <c r="B688" s="499"/>
      <c r="C688" s="499"/>
      <c r="D688" s="499"/>
      <c r="E688" s="500"/>
      <c r="F688" s="569"/>
      <c r="G688" s="502"/>
      <c r="H688" s="123"/>
      <c r="I688" s="64" t="str">
        <f>IF(SUM(I621:I687)=0,"",SUM(I621:I687))</f>
        <v/>
      </c>
    </row>
    <row r="689" spans="1:9" x14ac:dyDescent="0.35">
      <c r="A689" s="503" t="s">
        <v>2447</v>
      </c>
      <c r="B689" s="503"/>
      <c r="C689" s="504"/>
      <c r="D689" s="504"/>
      <c r="E689" s="505" t="s">
        <v>12</v>
      </c>
      <c r="F689" s="506" t="s">
        <v>13</v>
      </c>
      <c r="G689" s="507" t="s">
        <v>14</v>
      </c>
      <c r="H689" s="68" t="s">
        <v>15</v>
      </c>
      <c r="I689" s="68" t="s">
        <v>16</v>
      </c>
    </row>
    <row r="690" spans="1:9" x14ac:dyDescent="0.35">
      <c r="A690" s="508"/>
      <c r="B690" s="508"/>
      <c r="C690" s="509"/>
      <c r="D690" s="509"/>
      <c r="E690" s="510"/>
      <c r="F690" s="511"/>
      <c r="G690" s="512"/>
      <c r="H690" s="116"/>
      <c r="I690" s="121"/>
    </row>
    <row r="691" spans="1:9" ht="26" x14ac:dyDescent="0.35">
      <c r="A691" s="526" t="s">
        <v>2496</v>
      </c>
      <c r="B691" s="483"/>
      <c r="C691" s="484"/>
      <c r="D691" s="484"/>
      <c r="E691" s="485" t="s">
        <v>2497</v>
      </c>
      <c r="F691" s="481"/>
      <c r="G691" s="482"/>
      <c r="H691" s="63"/>
      <c r="I691" s="65"/>
    </row>
    <row r="692" spans="1:9" x14ac:dyDescent="0.35">
      <c r="A692" s="483"/>
      <c r="B692" s="483"/>
      <c r="C692" s="484"/>
      <c r="D692" s="484"/>
      <c r="E692" s="555"/>
      <c r="F692" s="481"/>
      <c r="G692" s="482"/>
      <c r="H692" s="63"/>
      <c r="I692" s="65"/>
    </row>
    <row r="693" spans="1:9" x14ac:dyDescent="0.35">
      <c r="A693" s="483" t="s">
        <v>2498</v>
      </c>
      <c r="B693" s="483"/>
      <c r="C693" s="484"/>
      <c r="D693" s="484"/>
      <c r="E693" s="485" t="s">
        <v>2499</v>
      </c>
      <c r="F693" s="482" t="s">
        <v>365</v>
      </c>
      <c r="G693" s="399">
        <v>10</v>
      </c>
      <c r="H693" s="941"/>
      <c r="I693" s="67" t="str">
        <f>IF(H693=0,"",+G693*H693)</f>
        <v/>
      </c>
    </row>
    <row r="694" spans="1:9" x14ac:dyDescent="0.35">
      <c r="A694" s="483"/>
      <c r="B694" s="483"/>
      <c r="C694" s="484"/>
      <c r="D694" s="484"/>
      <c r="E694" s="485"/>
      <c r="F694" s="482"/>
      <c r="G694" s="482"/>
      <c r="H694" s="63"/>
      <c r="I694" s="65"/>
    </row>
    <row r="695" spans="1:9" s="490" customFormat="1" ht="13" x14ac:dyDescent="0.3">
      <c r="A695" s="483"/>
      <c r="B695" s="483"/>
      <c r="C695" s="484"/>
      <c r="D695" s="484"/>
      <c r="E695" s="402"/>
      <c r="F695" s="399"/>
      <c r="G695" s="399"/>
      <c r="H695" s="615"/>
      <c r="I695" s="492"/>
    </row>
    <row r="696" spans="1:9" s="490" customFormat="1" ht="13" x14ac:dyDescent="0.3">
      <c r="A696" s="483"/>
      <c r="B696" s="483"/>
      <c r="C696" s="484"/>
      <c r="D696" s="484"/>
      <c r="E696" s="402"/>
      <c r="F696" s="399"/>
      <c r="G696" s="399"/>
      <c r="H696" s="615"/>
      <c r="I696" s="492"/>
    </row>
    <row r="697" spans="1:9" s="490" customFormat="1" ht="13" x14ac:dyDescent="0.3">
      <c r="A697" s="483"/>
      <c r="B697" s="483"/>
      <c r="C697" s="484"/>
      <c r="D697" s="484"/>
      <c r="E697" s="402"/>
      <c r="F697" s="482"/>
      <c r="G697" s="399"/>
      <c r="H697" s="63"/>
      <c r="I697" s="67"/>
    </row>
    <row r="698" spans="1:9" s="490" customFormat="1" ht="13" x14ac:dyDescent="0.3">
      <c r="A698" s="483"/>
      <c r="B698" s="483"/>
      <c r="C698" s="484"/>
      <c r="D698" s="484"/>
      <c r="E698" s="402"/>
      <c r="F698" s="399"/>
      <c r="G698" s="399"/>
      <c r="H698" s="63"/>
      <c r="I698" s="67"/>
    </row>
    <row r="699" spans="1:9" s="490" customFormat="1" ht="13" x14ac:dyDescent="0.3">
      <c r="A699" s="483"/>
      <c r="B699" s="483"/>
      <c r="C699" s="484"/>
      <c r="D699" s="484"/>
      <c r="E699" s="402"/>
      <c r="F699" s="482"/>
      <c r="G699" s="399"/>
      <c r="H699" s="63"/>
      <c r="I699" s="67"/>
    </row>
    <row r="700" spans="1:9" s="490" customFormat="1" ht="13" x14ac:dyDescent="0.3">
      <c r="A700" s="483"/>
      <c r="B700" s="483"/>
      <c r="C700" s="484"/>
      <c r="D700" s="484"/>
      <c r="E700" s="402"/>
      <c r="F700" s="399"/>
      <c r="G700" s="399"/>
      <c r="H700" s="63"/>
      <c r="I700" s="67"/>
    </row>
    <row r="701" spans="1:9" s="490" customFormat="1" ht="13" x14ac:dyDescent="0.3">
      <c r="A701" s="483"/>
      <c r="B701" s="483"/>
      <c r="C701" s="484"/>
      <c r="D701" s="484"/>
      <c r="E701" s="402"/>
      <c r="F701" s="482"/>
      <c r="G701" s="399"/>
      <c r="H701" s="63"/>
      <c r="I701" s="67"/>
    </row>
    <row r="702" spans="1:9" s="490" customFormat="1" ht="13" x14ac:dyDescent="0.3">
      <c r="A702" s="483"/>
      <c r="B702" s="483"/>
      <c r="C702" s="484"/>
      <c r="D702" s="484"/>
      <c r="E702" s="485"/>
      <c r="F702" s="482"/>
      <c r="G702" s="482"/>
      <c r="H702" s="63"/>
      <c r="I702" s="65"/>
    </row>
    <row r="703" spans="1:9" x14ac:dyDescent="0.35">
      <c r="A703" s="483"/>
      <c r="B703" s="483"/>
      <c r="C703" s="484"/>
      <c r="D703" s="484"/>
      <c r="E703" s="553"/>
      <c r="F703" s="482"/>
      <c r="G703" s="482"/>
      <c r="H703" s="63"/>
      <c r="I703" s="65"/>
    </row>
    <row r="704" spans="1:9" x14ac:dyDescent="0.35">
      <c r="A704" s="483"/>
      <c r="B704" s="483"/>
      <c r="C704" s="484"/>
      <c r="D704" s="484"/>
      <c r="E704" s="553"/>
      <c r="F704" s="482"/>
      <c r="G704" s="482"/>
      <c r="H704" s="63"/>
      <c r="I704" s="65"/>
    </row>
    <row r="705" spans="1:9" x14ac:dyDescent="0.35">
      <c r="A705" s="483"/>
      <c r="B705" s="483"/>
      <c r="C705" s="484"/>
      <c r="D705" s="484"/>
      <c r="E705" s="553"/>
      <c r="F705" s="482"/>
      <c r="G705" s="482"/>
      <c r="H705" s="63"/>
      <c r="I705" s="67"/>
    </row>
    <row r="706" spans="1:9" x14ac:dyDescent="0.35">
      <c r="A706" s="483"/>
      <c r="B706" s="483"/>
      <c r="C706" s="484"/>
      <c r="D706" s="484"/>
      <c r="E706" s="553"/>
      <c r="F706" s="482"/>
      <c r="G706" s="482"/>
      <c r="H706" s="63"/>
      <c r="I706" s="65"/>
    </row>
    <row r="707" spans="1:9" x14ac:dyDescent="0.35">
      <c r="A707" s="483"/>
      <c r="B707" s="483"/>
      <c r="C707" s="484"/>
      <c r="D707" s="484"/>
      <c r="E707" s="553"/>
      <c r="F707" s="482"/>
      <c r="G707" s="482"/>
      <c r="H707" s="63"/>
      <c r="I707" s="67"/>
    </row>
    <row r="708" spans="1:9" x14ac:dyDescent="0.35">
      <c r="A708" s="483"/>
      <c r="B708" s="483"/>
      <c r="C708" s="484"/>
      <c r="D708" s="484"/>
      <c r="E708" s="553"/>
      <c r="F708" s="482"/>
      <c r="G708" s="482"/>
      <c r="H708" s="63"/>
      <c r="I708" s="67"/>
    </row>
    <row r="709" spans="1:9" x14ac:dyDescent="0.35">
      <c r="A709" s="483"/>
      <c r="B709" s="483"/>
      <c r="C709" s="484"/>
      <c r="D709" s="484"/>
      <c r="E709" s="402"/>
      <c r="F709" s="482"/>
      <c r="G709" s="399"/>
      <c r="H709" s="63"/>
      <c r="I709" s="67"/>
    </row>
    <row r="710" spans="1:9" x14ac:dyDescent="0.35">
      <c r="A710" s="483"/>
      <c r="B710" s="483"/>
      <c r="C710" s="484"/>
      <c r="D710" s="484"/>
      <c r="E710" s="402"/>
      <c r="F710" s="399"/>
      <c r="G710" s="399"/>
      <c r="H710" s="63"/>
      <c r="I710" s="67"/>
    </row>
    <row r="711" spans="1:9" x14ac:dyDescent="0.35">
      <c r="A711" s="483"/>
      <c r="B711" s="483"/>
      <c r="C711" s="484"/>
      <c r="D711" s="484"/>
      <c r="E711" s="402"/>
      <c r="F711" s="482"/>
      <c r="G711" s="399"/>
      <c r="H711" s="63"/>
      <c r="I711" s="67"/>
    </row>
    <row r="712" spans="1:9" x14ac:dyDescent="0.35">
      <c r="A712" s="483"/>
      <c r="B712" s="483"/>
      <c r="C712" s="484"/>
      <c r="D712" s="484"/>
      <c r="E712" s="402"/>
      <c r="F712" s="399"/>
      <c r="G712" s="399"/>
      <c r="H712" s="63"/>
      <c r="I712" s="67"/>
    </row>
    <row r="713" spans="1:9" x14ac:dyDescent="0.35">
      <c r="A713" s="483"/>
      <c r="B713" s="483"/>
      <c r="C713" s="484"/>
      <c r="D713" s="484"/>
      <c r="E713" s="402"/>
      <c r="F713" s="482"/>
      <c r="G713" s="399"/>
      <c r="H713" s="63"/>
      <c r="I713" s="67"/>
    </row>
    <row r="714" spans="1:9" x14ac:dyDescent="0.35">
      <c r="A714" s="483"/>
      <c r="B714" s="483"/>
      <c r="C714" s="484"/>
      <c r="D714" s="484"/>
      <c r="E714" s="553"/>
      <c r="F714" s="482"/>
      <c r="G714" s="482"/>
      <c r="H714" s="63"/>
      <c r="I714" s="67"/>
    </row>
    <row r="715" spans="1:9" x14ac:dyDescent="0.35">
      <c r="A715" s="483"/>
      <c r="B715" s="483"/>
      <c r="C715" s="484"/>
      <c r="D715" s="484"/>
      <c r="E715" s="485"/>
      <c r="F715" s="481"/>
      <c r="G715" s="482"/>
      <c r="H715" s="63"/>
      <c r="I715" s="67"/>
    </row>
    <row r="716" spans="1:9" x14ac:dyDescent="0.35">
      <c r="A716" s="483"/>
      <c r="B716" s="483"/>
      <c r="C716" s="484"/>
      <c r="D716" s="484"/>
      <c r="E716" s="555"/>
      <c r="F716" s="481"/>
      <c r="G716" s="482"/>
      <c r="H716" s="63"/>
      <c r="I716" s="65"/>
    </row>
    <row r="717" spans="1:9" x14ac:dyDescent="0.35">
      <c r="A717" s="483"/>
      <c r="B717" s="483"/>
      <c r="C717" s="484"/>
      <c r="D717" s="484"/>
      <c r="E717" s="555"/>
      <c r="F717" s="481"/>
      <c r="G717" s="482"/>
      <c r="H717" s="63"/>
      <c r="I717" s="67"/>
    </row>
    <row r="718" spans="1:9" x14ac:dyDescent="0.35">
      <c r="A718" s="483"/>
      <c r="B718" s="483"/>
      <c r="C718" s="484"/>
      <c r="D718" s="484"/>
      <c r="E718" s="555"/>
      <c r="F718" s="481"/>
      <c r="G718" s="482"/>
      <c r="H718" s="63"/>
      <c r="I718" s="65"/>
    </row>
    <row r="719" spans="1:9" x14ac:dyDescent="0.35">
      <c r="A719" s="483"/>
      <c r="B719" s="483"/>
      <c r="C719" s="484"/>
      <c r="D719" s="484"/>
      <c r="E719" s="555"/>
      <c r="F719" s="481"/>
      <c r="G719" s="482"/>
      <c r="H719" s="63"/>
      <c r="I719" s="67"/>
    </row>
    <row r="720" spans="1:9" x14ac:dyDescent="0.35">
      <c r="A720" s="483"/>
      <c r="B720" s="483"/>
      <c r="C720" s="484"/>
      <c r="D720" s="484"/>
      <c r="E720" s="555"/>
      <c r="F720" s="481"/>
      <c r="G720" s="482"/>
      <c r="H720" s="63"/>
      <c r="I720" s="65"/>
    </row>
    <row r="721" spans="1:9" s="490" customFormat="1" ht="13" x14ac:dyDescent="0.3">
      <c r="A721" s="483"/>
      <c r="B721" s="486"/>
      <c r="C721" s="484"/>
      <c r="D721" s="484"/>
      <c r="E721" s="402"/>
      <c r="F721" s="481"/>
      <c r="G721" s="399"/>
      <c r="H721" s="63"/>
      <c r="I721" s="67"/>
    </row>
    <row r="722" spans="1:9" s="490" customFormat="1" ht="13" x14ac:dyDescent="0.3">
      <c r="A722" s="483"/>
      <c r="B722" s="486"/>
      <c r="C722" s="484"/>
      <c r="D722" s="484"/>
      <c r="E722" s="402"/>
      <c r="F722" s="399"/>
      <c r="G722" s="399"/>
      <c r="H722" s="63"/>
      <c r="I722" s="67"/>
    </row>
    <row r="723" spans="1:9" s="490" customFormat="1" ht="13" x14ac:dyDescent="0.3">
      <c r="A723" s="483"/>
      <c r="B723" s="486"/>
      <c r="C723" s="484"/>
      <c r="D723" s="484"/>
      <c r="E723" s="402"/>
      <c r="F723" s="481"/>
      <c r="G723" s="399"/>
      <c r="H723" s="63"/>
      <c r="I723" s="67"/>
    </row>
    <row r="724" spans="1:9" s="490" customFormat="1" ht="13" x14ac:dyDescent="0.3">
      <c r="A724" s="483"/>
      <c r="B724" s="486"/>
      <c r="C724" s="484"/>
      <c r="D724" s="484"/>
      <c r="E724" s="402"/>
      <c r="F724" s="399"/>
      <c r="G724" s="399"/>
      <c r="H724" s="63"/>
      <c r="I724" s="67"/>
    </row>
    <row r="725" spans="1:9" s="490" customFormat="1" ht="13" x14ac:dyDescent="0.3">
      <c r="A725" s="483"/>
      <c r="B725" s="486"/>
      <c r="C725" s="484"/>
      <c r="D725" s="484"/>
      <c r="E725" s="402"/>
      <c r="F725" s="481"/>
      <c r="G725" s="399"/>
      <c r="H725" s="63"/>
      <c r="I725" s="67"/>
    </row>
    <row r="726" spans="1:9" s="490" customFormat="1" ht="13" x14ac:dyDescent="0.3">
      <c r="A726" s="483"/>
      <c r="B726" s="486"/>
      <c r="C726" s="484"/>
      <c r="D726" s="484"/>
      <c r="E726" s="402"/>
      <c r="F726" s="399"/>
      <c r="G726" s="399"/>
      <c r="H726" s="63"/>
      <c r="I726" s="67"/>
    </row>
    <row r="727" spans="1:9" s="490" customFormat="1" ht="13" x14ac:dyDescent="0.3">
      <c r="A727" s="483"/>
      <c r="B727" s="486"/>
      <c r="C727" s="484"/>
      <c r="D727" s="484"/>
      <c r="E727" s="402"/>
      <c r="F727" s="481"/>
      <c r="G727" s="399"/>
      <c r="H727" s="63"/>
      <c r="I727" s="67"/>
    </row>
    <row r="728" spans="1:9" s="490" customFormat="1" ht="13" x14ac:dyDescent="0.3">
      <c r="A728" s="483"/>
      <c r="B728" s="486"/>
      <c r="C728" s="484"/>
      <c r="D728" s="484"/>
      <c r="E728" s="402"/>
      <c r="F728" s="399"/>
      <c r="G728" s="399"/>
      <c r="H728" s="63"/>
      <c r="I728" s="67"/>
    </row>
    <row r="729" spans="1:9" s="490" customFormat="1" ht="13" x14ac:dyDescent="0.3">
      <c r="A729" s="483"/>
      <c r="B729" s="486"/>
      <c r="C729" s="484"/>
      <c r="D729" s="484"/>
      <c r="E729" s="402"/>
      <c r="F729" s="481"/>
      <c r="G729" s="399"/>
      <c r="H729" s="63"/>
      <c r="I729" s="67"/>
    </row>
    <row r="730" spans="1:9" x14ac:dyDescent="0.35">
      <c r="A730" s="483"/>
      <c r="B730" s="483"/>
      <c r="C730" s="484"/>
      <c r="D730" s="484"/>
      <c r="E730" s="555"/>
      <c r="F730" s="481"/>
      <c r="G730" s="482"/>
      <c r="H730" s="63"/>
      <c r="I730" s="65"/>
    </row>
    <row r="731" spans="1:9" s="493" customFormat="1" ht="13" x14ac:dyDescent="0.25">
      <c r="A731" s="486"/>
      <c r="B731" s="483"/>
      <c r="C731" s="484"/>
      <c r="D731" s="484"/>
      <c r="E731" s="403"/>
      <c r="F731" s="399"/>
      <c r="G731" s="399"/>
      <c r="H731" s="615"/>
      <c r="I731" s="492"/>
    </row>
    <row r="732" spans="1:9" s="490" customFormat="1" ht="13" x14ac:dyDescent="0.3">
      <c r="A732" s="486"/>
      <c r="B732" s="483"/>
      <c r="C732" s="484"/>
      <c r="D732" s="484"/>
      <c r="E732" s="402"/>
      <c r="F732" s="399"/>
      <c r="G732" s="399"/>
      <c r="H732" s="615"/>
      <c r="I732" s="492"/>
    </row>
    <row r="733" spans="1:9" s="490" customFormat="1" ht="13" x14ac:dyDescent="0.3">
      <c r="A733" s="486"/>
      <c r="B733" s="486"/>
      <c r="C733" s="484"/>
      <c r="D733" s="484"/>
      <c r="E733" s="402"/>
      <c r="F733" s="482"/>
      <c r="G733" s="399"/>
      <c r="H733" s="63"/>
      <c r="I733" s="67"/>
    </row>
    <row r="734" spans="1:9" s="490" customFormat="1" ht="13" x14ac:dyDescent="0.3">
      <c r="A734" s="486"/>
      <c r="B734" s="486"/>
      <c r="C734" s="484"/>
      <c r="D734" s="484"/>
      <c r="E734" s="402"/>
      <c r="F734" s="399"/>
      <c r="G734" s="399"/>
      <c r="H734" s="63"/>
      <c r="I734" s="67"/>
    </row>
    <row r="735" spans="1:9" s="490" customFormat="1" ht="13" x14ac:dyDescent="0.3">
      <c r="A735" s="486"/>
      <c r="B735" s="486"/>
      <c r="C735" s="484"/>
      <c r="D735" s="484"/>
      <c r="E735" s="402"/>
      <c r="F735" s="482"/>
      <c r="G735" s="399"/>
      <c r="H735" s="63"/>
      <c r="I735" s="67"/>
    </row>
    <row r="736" spans="1:9" s="490" customFormat="1" ht="13" x14ac:dyDescent="0.3">
      <c r="A736" s="486"/>
      <c r="B736" s="486"/>
      <c r="C736" s="484"/>
      <c r="D736" s="484"/>
      <c r="E736" s="402"/>
      <c r="F736" s="399"/>
      <c r="G736" s="399"/>
      <c r="H736" s="63"/>
      <c r="I736" s="67"/>
    </row>
    <row r="737" spans="1:9" s="490" customFormat="1" ht="13" x14ac:dyDescent="0.3">
      <c r="A737" s="486"/>
      <c r="B737" s="486"/>
      <c r="C737" s="484"/>
      <c r="D737" s="484"/>
      <c r="E737" s="402"/>
      <c r="F737" s="482"/>
      <c r="G737" s="399"/>
      <c r="H737" s="63"/>
      <c r="I737" s="67"/>
    </row>
    <row r="738" spans="1:9" s="490" customFormat="1" ht="13" x14ac:dyDescent="0.3">
      <c r="A738" s="486"/>
      <c r="B738" s="486"/>
      <c r="C738" s="484"/>
      <c r="D738" s="484"/>
      <c r="E738" s="402"/>
      <c r="F738" s="399"/>
      <c r="G738" s="399"/>
      <c r="H738" s="63"/>
      <c r="I738" s="67"/>
    </row>
    <row r="739" spans="1:9" s="490" customFormat="1" ht="13" x14ac:dyDescent="0.3">
      <c r="A739" s="486"/>
      <c r="B739" s="486"/>
      <c r="C739" s="484"/>
      <c r="D739" s="484"/>
      <c r="E739" s="402"/>
      <c r="F739" s="399"/>
      <c r="G739" s="399"/>
      <c r="H739" s="63"/>
      <c r="I739" s="67"/>
    </row>
    <row r="740" spans="1:9" s="490" customFormat="1" ht="13" x14ac:dyDescent="0.3">
      <c r="A740" s="486"/>
      <c r="B740" s="486"/>
      <c r="C740" s="484"/>
      <c r="D740" s="484"/>
      <c r="E740" s="402"/>
      <c r="F740" s="482"/>
      <c r="G740" s="399"/>
      <c r="H740" s="63"/>
      <c r="I740" s="67"/>
    </row>
    <row r="741" spans="1:9" x14ac:dyDescent="0.35">
      <c r="A741" s="483"/>
      <c r="B741" s="483"/>
      <c r="C741" s="484"/>
      <c r="D741" s="484"/>
      <c r="E741" s="555"/>
      <c r="F741" s="481"/>
      <c r="G741" s="482"/>
      <c r="H741" s="63"/>
      <c r="I741" s="65"/>
    </row>
    <row r="742" spans="1:9" x14ac:dyDescent="0.35">
      <c r="A742" s="483"/>
      <c r="B742" s="483"/>
      <c r="C742" s="484"/>
      <c r="D742" s="484"/>
      <c r="E742" s="555"/>
      <c r="F742" s="481"/>
      <c r="G742" s="482"/>
      <c r="H742" s="63"/>
      <c r="I742" s="65"/>
    </row>
    <row r="743" spans="1:9" x14ac:dyDescent="0.35">
      <c r="A743" s="483"/>
      <c r="B743" s="483"/>
      <c r="C743" s="484"/>
      <c r="D743" s="484"/>
      <c r="E743" s="555"/>
      <c r="F743" s="481"/>
      <c r="G743" s="482"/>
      <c r="H743" s="63"/>
      <c r="I743" s="65"/>
    </row>
    <row r="744" spans="1:9" x14ac:dyDescent="0.35">
      <c r="A744" s="483"/>
      <c r="B744" s="483"/>
      <c r="C744" s="484"/>
      <c r="D744" s="484"/>
      <c r="E744" s="555"/>
      <c r="F744" s="481"/>
      <c r="G744" s="482"/>
      <c r="H744" s="63"/>
      <c r="I744" s="65"/>
    </row>
    <row r="745" spans="1:9" x14ac:dyDescent="0.35">
      <c r="A745" s="483"/>
      <c r="B745" s="483"/>
      <c r="C745" s="484"/>
      <c r="D745" s="484"/>
      <c r="E745" s="555"/>
      <c r="F745" s="481"/>
      <c r="G745" s="482"/>
      <c r="H745" s="63"/>
      <c r="I745" s="65"/>
    </row>
    <row r="746" spans="1:9" x14ac:dyDescent="0.35">
      <c r="A746" s="483"/>
      <c r="B746" s="483"/>
      <c r="C746" s="484"/>
      <c r="D746" s="484"/>
      <c r="E746" s="555"/>
      <c r="F746" s="481"/>
      <c r="G746" s="482"/>
      <c r="H746" s="63"/>
      <c r="I746" s="65"/>
    </row>
    <row r="747" spans="1:9" x14ac:dyDescent="0.35">
      <c r="A747" s="483"/>
      <c r="B747" s="483"/>
      <c r="C747" s="484"/>
      <c r="D747" s="484"/>
      <c r="E747" s="555"/>
      <c r="F747" s="481"/>
      <c r="G747" s="482"/>
      <c r="H747" s="63"/>
      <c r="I747" s="65"/>
    </row>
    <row r="748" spans="1:9" x14ac:dyDescent="0.35">
      <c r="A748" s="483"/>
      <c r="B748" s="483"/>
      <c r="C748" s="484"/>
      <c r="D748" s="484"/>
      <c r="E748" s="555"/>
      <c r="F748" s="481"/>
      <c r="G748" s="482"/>
      <c r="H748" s="63"/>
      <c r="I748" s="65"/>
    </row>
    <row r="749" spans="1:9" x14ac:dyDescent="0.35">
      <c r="A749" s="483"/>
      <c r="B749" s="483"/>
      <c r="C749" s="484"/>
      <c r="D749" s="484"/>
      <c r="E749" s="555"/>
      <c r="F749" s="481"/>
      <c r="G749" s="482"/>
      <c r="H749" s="63"/>
      <c r="I749" s="65"/>
    </row>
    <row r="750" spans="1:9" x14ac:dyDescent="0.35">
      <c r="A750" s="483"/>
      <c r="B750" s="483"/>
      <c r="C750" s="484"/>
      <c r="D750" s="484"/>
      <c r="E750" s="555"/>
      <c r="F750" s="481"/>
      <c r="G750" s="482"/>
      <c r="H750" s="63"/>
      <c r="I750" s="65"/>
    </row>
    <row r="751" spans="1:9" x14ac:dyDescent="0.35">
      <c r="A751" s="483"/>
      <c r="B751" s="483"/>
      <c r="C751" s="484"/>
      <c r="D751" s="484"/>
      <c r="E751" s="555"/>
      <c r="F751" s="481"/>
      <c r="G751" s="482"/>
      <c r="H751" s="63"/>
      <c r="I751" s="65"/>
    </row>
    <row r="752" spans="1:9" x14ac:dyDescent="0.35">
      <c r="A752" s="483"/>
      <c r="B752" s="483"/>
      <c r="C752" s="484"/>
      <c r="D752" s="484"/>
      <c r="E752" s="555"/>
      <c r="F752" s="481"/>
      <c r="G752" s="482"/>
      <c r="H752" s="63"/>
      <c r="I752" s="65"/>
    </row>
    <row r="753" spans="1:9" x14ac:dyDescent="0.35">
      <c r="A753" s="483"/>
      <c r="B753" s="483"/>
      <c r="C753" s="484"/>
      <c r="D753" s="484"/>
      <c r="E753" s="555"/>
      <c r="F753" s="481"/>
      <c r="G753" s="482"/>
      <c r="H753" s="63"/>
      <c r="I753" s="65"/>
    </row>
    <row r="754" spans="1:9" x14ac:dyDescent="0.35">
      <c r="A754" s="483"/>
      <c r="B754" s="483"/>
      <c r="C754" s="484"/>
      <c r="D754" s="484"/>
      <c r="E754" s="555"/>
      <c r="F754" s="481"/>
      <c r="G754" s="482"/>
      <c r="H754" s="63"/>
      <c r="I754" s="65"/>
    </row>
    <row r="755" spans="1:9" x14ac:dyDescent="0.35">
      <c r="A755" s="483"/>
      <c r="B755" s="483"/>
      <c r="C755" s="484"/>
      <c r="D755" s="484"/>
      <c r="E755" s="555"/>
      <c r="F755" s="481"/>
      <c r="G755" s="482"/>
      <c r="H755" s="63"/>
      <c r="I755" s="65"/>
    </row>
    <row r="756" spans="1:9" x14ac:dyDescent="0.35">
      <c r="A756" s="483"/>
      <c r="B756" s="483"/>
      <c r="C756" s="484"/>
      <c r="D756" s="484"/>
      <c r="E756" s="555"/>
      <c r="F756" s="481"/>
      <c r="G756" s="482"/>
      <c r="H756" s="63"/>
      <c r="I756" s="65"/>
    </row>
    <row r="757" spans="1:9" x14ac:dyDescent="0.35">
      <c r="A757" s="483"/>
      <c r="B757" s="483"/>
      <c r="C757" s="484"/>
      <c r="D757" s="484"/>
      <c r="E757" s="555"/>
      <c r="F757" s="481"/>
      <c r="G757" s="482"/>
      <c r="H757" s="63"/>
      <c r="I757" s="65"/>
    </row>
    <row r="758" spans="1:9" x14ac:dyDescent="0.35">
      <c r="A758" s="483"/>
      <c r="B758" s="483"/>
      <c r="C758" s="484"/>
      <c r="D758" s="484"/>
      <c r="E758" s="555"/>
      <c r="F758" s="481"/>
      <c r="G758" s="482"/>
      <c r="H758" s="63"/>
      <c r="I758" s="65"/>
    </row>
    <row r="759" spans="1:9" x14ac:dyDescent="0.35">
      <c r="A759" s="483"/>
      <c r="B759" s="483"/>
      <c r="C759" s="484"/>
      <c r="D759" s="484"/>
      <c r="E759" s="555"/>
      <c r="F759" s="481"/>
      <c r="G759" s="482"/>
      <c r="H759" s="63"/>
      <c r="I759" s="65"/>
    </row>
    <row r="760" spans="1:9" x14ac:dyDescent="0.35">
      <c r="A760" s="483"/>
      <c r="B760" s="483"/>
      <c r="C760" s="484"/>
      <c r="D760" s="484"/>
      <c r="E760" s="555"/>
      <c r="F760" s="481"/>
      <c r="G760" s="482"/>
      <c r="H760" s="63"/>
      <c r="I760" s="65"/>
    </row>
    <row r="761" spans="1:9" x14ac:dyDescent="0.35">
      <c r="A761" s="494"/>
      <c r="B761" s="494"/>
      <c r="C761" s="495"/>
      <c r="D761" s="495"/>
      <c r="E761" s="563"/>
      <c r="F761" s="497"/>
      <c r="G761" s="498"/>
      <c r="H761" s="115"/>
      <c r="I761" s="122"/>
    </row>
    <row r="762" spans="1:9" x14ac:dyDescent="0.35">
      <c r="A762" s="499" t="s">
        <v>172</v>
      </c>
      <c r="B762" s="499"/>
      <c r="C762" s="499"/>
      <c r="D762" s="499"/>
      <c r="E762" s="500"/>
      <c r="F762" s="501"/>
      <c r="G762" s="502"/>
      <c r="H762" s="499"/>
      <c r="I762" s="64" t="str">
        <f>IF(SUM(I690:I761)=0,"",SUM(I690:I761))</f>
        <v/>
      </c>
    </row>
    <row r="763" spans="1:9" x14ac:dyDescent="0.35">
      <c r="A763" s="503" t="s">
        <v>2447</v>
      </c>
      <c r="B763" s="503"/>
      <c r="C763" s="504"/>
      <c r="D763" s="504"/>
      <c r="E763" s="505" t="s">
        <v>12</v>
      </c>
      <c r="F763" s="506" t="s">
        <v>13</v>
      </c>
      <c r="G763" s="507" t="s">
        <v>14</v>
      </c>
      <c r="H763" s="68" t="s">
        <v>15</v>
      </c>
      <c r="I763" s="68" t="s">
        <v>16</v>
      </c>
    </row>
    <row r="764" spans="1:9" x14ac:dyDescent="0.35">
      <c r="A764" s="520"/>
      <c r="B764" s="520"/>
      <c r="C764" s="521"/>
      <c r="D764" s="521"/>
      <c r="E764" s="510"/>
      <c r="F764" s="522"/>
      <c r="G764" s="523"/>
      <c r="H764" s="117"/>
      <c r="I764" s="117"/>
    </row>
    <row r="765" spans="1:9" s="490" customFormat="1" ht="26" x14ac:dyDescent="0.3">
      <c r="A765" s="574" t="s">
        <v>2500</v>
      </c>
      <c r="B765" s="526"/>
      <c r="C765" s="527"/>
      <c r="D765" s="527"/>
      <c r="E765" s="403" t="s">
        <v>2501</v>
      </c>
      <c r="F765" s="399"/>
      <c r="G765" s="399" t="s">
        <v>5</v>
      </c>
      <c r="H765" s="615" t="s">
        <v>5</v>
      </c>
      <c r="I765" s="492"/>
    </row>
    <row r="766" spans="1:9" s="490" customFormat="1" ht="13" x14ac:dyDescent="0.3">
      <c r="A766" s="601"/>
      <c r="B766" s="526"/>
      <c r="C766" s="527"/>
      <c r="D766" s="527"/>
      <c r="E766" s="403"/>
      <c r="F766" s="399"/>
      <c r="G766" s="399"/>
      <c r="H766" s="615"/>
      <c r="I766" s="492"/>
    </row>
    <row r="767" spans="1:9" s="490" customFormat="1" ht="26" x14ac:dyDescent="0.3">
      <c r="A767" s="486" t="s">
        <v>3110</v>
      </c>
      <c r="B767" s="526"/>
      <c r="C767" s="527"/>
      <c r="D767" s="527"/>
      <c r="E767" s="403" t="s">
        <v>2503</v>
      </c>
      <c r="F767" s="399"/>
      <c r="G767" s="399" t="s">
        <v>5</v>
      </c>
      <c r="H767" s="615" t="s">
        <v>5</v>
      </c>
      <c r="I767" s="492"/>
    </row>
    <row r="768" spans="1:9" s="490" customFormat="1" ht="13" x14ac:dyDescent="0.3">
      <c r="A768" s="486"/>
      <c r="B768" s="526"/>
      <c r="C768" s="527"/>
      <c r="D768" s="527"/>
      <c r="E768" s="402"/>
      <c r="F768" s="399"/>
      <c r="G768" s="399"/>
      <c r="H768" s="615"/>
      <c r="I768" s="492"/>
    </row>
    <row r="769" spans="1:9" s="493" customFormat="1" ht="25" x14ac:dyDescent="0.25">
      <c r="A769" s="486"/>
      <c r="B769" s="486" t="s">
        <v>3111</v>
      </c>
      <c r="C769" s="527"/>
      <c r="D769" s="527"/>
      <c r="E769" s="553" t="s">
        <v>2505</v>
      </c>
      <c r="F769" s="401"/>
      <c r="G769" s="399"/>
      <c r="H769" s="63"/>
      <c r="I769" s="67"/>
    </row>
    <row r="770" spans="1:9" s="493" customFormat="1" ht="13" x14ac:dyDescent="0.25">
      <c r="A770" s="486"/>
      <c r="B770" s="486"/>
      <c r="C770" s="527"/>
      <c r="D770" s="527"/>
      <c r="E770" s="553"/>
      <c r="F770" s="401"/>
      <c r="G770" s="399"/>
      <c r="H770" s="63"/>
      <c r="I770" s="67"/>
    </row>
    <row r="771" spans="1:9" s="493" customFormat="1" x14ac:dyDescent="0.25">
      <c r="A771" s="486"/>
      <c r="B771" s="486"/>
      <c r="C771" s="484" t="s">
        <v>41</v>
      </c>
      <c r="D771" s="484"/>
      <c r="E771" s="402" t="s">
        <v>2690</v>
      </c>
      <c r="F771" s="481" t="s">
        <v>1764</v>
      </c>
      <c r="G771" s="399">
        <v>270</v>
      </c>
      <c r="H771" s="941"/>
      <c r="I771" s="67" t="str">
        <f>IF(H771=0,"",+G771*H771)</f>
        <v/>
      </c>
    </row>
    <row r="772" spans="1:9" s="493" customFormat="1" ht="13" x14ac:dyDescent="0.25">
      <c r="A772" s="486"/>
      <c r="B772" s="486"/>
      <c r="C772" s="527"/>
      <c r="D772" s="527"/>
      <c r="E772" s="402"/>
      <c r="F772" s="399"/>
      <c r="G772" s="399"/>
      <c r="H772" s="63"/>
      <c r="I772" s="67"/>
    </row>
    <row r="773" spans="1:9" s="493" customFormat="1" x14ac:dyDescent="0.25">
      <c r="A773" s="486"/>
      <c r="B773" s="486"/>
      <c r="C773" s="484" t="s">
        <v>44</v>
      </c>
      <c r="D773" s="484"/>
      <c r="E773" s="402" t="s">
        <v>2474</v>
      </c>
      <c r="F773" s="481" t="s">
        <v>1764</v>
      </c>
      <c r="G773" s="399">
        <v>1000</v>
      </c>
      <c r="H773" s="941"/>
      <c r="I773" s="67" t="str">
        <f>IF(H773=0,"",+G773*H773)</f>
        <v/>
      </c>
    </row>
    <row r="774" spans="1:9" s="493" customFormat="1" ht="13" x14ac:dyDescent="0.25">
      <c r="A774" s="486"/>
      <c r="B774" s="486"/>
      <c r="C774" s="527"/>
      <c r="D774" s="527"/>
      <c r="E774" s="402"/>
      <c r="F774" s="399"/>
      <c r="G774" s="399"/>
      <c r="H774" s="63"/>
      <c r="I774" s="67"/>
    </row>
    <row r="775" spans="1:9" s="493" customFormat="1" x14ac:dyDescent="0.25">
      <c r="A775" s="486"/>
      <c r="B775" s="486"/>
      <c r="C775" s="484" t="s">
        <v>339</v>
      </c>
      <c r="D775" s="484"/>
      <c r="E775" s="402" t="s">
        <v>2506</v>
      </c>
      <c r="F775" s="481" t="s">
        <v>1764</v>
      </c>
      <c r="G775" s="399">
        <v>1840</v>
      </c>
      <c r="H775" s="941"/>
      <c r="I775" s="67" t="str">
        <f>IF(H775=0,"",+G775*H775)</f>
        <v/>
      </c>
    </row>
    <row r="776" spans="1:9" s="493" customFormat="1" ht="13" x14ac:dyDescent="0.25">
      <c r="A776" s="486"/>
      <c r="B776" s="486"/>
      <c r="C776" s="484"/>
      <c r="D776" s="484"/>
      <c r="E776" s="402"/>
      <c r="F776" s="399"/>
      <c r="G776" s="399"/>
      <c r="H776" s="63"/>
      <c r="I776" s="67"/>
    </row>
    <row r="777" spans="1:9" s="493" customFormat="1" x14ac:dyDescent="0.25">
      <c r="A777" s="486"/>
      <c r="B777" s="486"/>
      <c r="C777" s="484" t="s">
        <v>82</v>
      </c>
      <c r="D777" s="484"/>
      <c r="E777" s="402" t="s">
        <v>2507</v>
      </c>
      <c r="F777" s="481" t="s">
        <v>1764</v>
      </c>
      <c r="G777" s="399">
        <v>625</v>
      </c>
      <c r="H777" s="941"/>
      <c r="I777" s="67" t="str">
        <f>IF(H777=0,"",+G777*H777)</f>
        <v/>
      </c>
    </row>
    <row r="778" spans="1:9" s="493" customFormat="1" ht="13" x14ac:dyDescent="0.25">
      <c r="A778" s="486"/>
      <c r="B778" s="486"/>
      <c r="C778" s="527"/>
      <c r="D778" s="527"/>
      <c r="E778" s="553"/>
      <c r="F778" s="401"/>
      <c r="G778" s="399"/>
      <c r="H778" s="63"/>
      <c r="I778" s="67"/>
    </row>
    <row r="779" spans="1:9" s="490" customFormat="1" ht="25" x14ac:dyDescent="0.3">
      <c r="A779" s="486"/>
      <c r="B779" s="486" t="s">
        <v>3112</v>
      </c>
      <c r="C779" s="484"/>
      <c r="D779" s="484"/>
      <c r="E779" s="402" t="s">
        <v>2688</v>
      </c>
      <c r="F779" s="399"/>
      <c r="G779" s="399"/>
      <c r="H779" s="615"/>
      <c r="I779" s="492"/>
    </row>
    <row r="780" spans="1:9" s="490" customFormat="1" ht="13" x14ac:dyDescent="0.3">
      <c r="A780" s="483"/>
      <c r="B780" s="483"/>
      <c r="C780" s="484"/>
      <c r="D780" s="484"/>
      <c r="E780" s="402"/>
      <c r="F780" s="399"/>
      <c r="G780" s="399"/>
      <c r="H780" s="615"/>
      <c r="I780" s="492"/>
    </row>
    <row r="781" spans="1:9" s="490" customFormat="1" x14ac:dyDescent="0.3">
      <c r="A781" s="483"/>
      <c r="B781" s="486"/>
      <c r="C781" s="484" t="s">
        <v>41</v>
      </c>
      <c r="D781" s="484"/>
      <c r="E781" s="402" t="s">
        <v>2690</v>
      </c>
      <c r="F781" s="481" t="s">
        <v>1764</v>
      </c>
      <c r="G781" s="399">
        <v>350</v>
      </c>
      <c r="H781" s="941"/>
      <c r="I781" s="67" t="str">
        <f>IF(H781=0,"",+G781*H781)</f>
        <v/>
      </c>
    </row>
    <row r="782" spans="1:9" s="490" customFormat="1" ht="13" x14ac:dyDescent="0.3">
      <c r="A782" s="483"/>
      <c r="B782" s="483"/>
      <c r="C782" s="527"/>
      <c r="D782" s="527"/>
      <c r="E782" s="402"/>
      <c r="F782" s="399"/>
      <c r="G782" s="399"/>
      <c r="H782" s="63"/>
      <c r="I782" s="67"/>
    </row>
    <row r="783" spans="1:9" s="490" customFormat="1" x14ac:dyDescent="0.3">
      <c r="A783" s="483"/>
      <c r="B783" s="486"/>
      <c r="C783" s="484" t="s">
        <v>44</v>
      </c>
      <c r="D783" s="484"/>
      <c r="E783" s="402" t="s">
        <v>2474</v>
      </c>
      <c r="F783" s="481" t="s">
        <v>1764</v>
      </c>
      <c r="G783" s="399">
        <v>1000</v>
      </c>
      <c r="H783" s="941"/>
      <c r="I783" s="67" t="str">
        <f>IF(H783=0,"",+G783*H783)</f>
        <v/>
      </c>
    </row>
    <row r="784" spans="1:9" s="490" customFormat="1" ht="13" x14ac:dyDescent="0.3">
      <c r="A784" s="483"/>
      <c r="B784" s="483"/>
      <c r="C784" s="527"/>
      <c r="D784" s="527"/>
      <c r="E784" s="402"/>
      <c r="F784" s="399"/>
      <c r="G784" s="399"/>
      <c r="H784" s="63"/>
      <c r="I784" s="67"/>
    </row>
    <row r="785" spans="1:9" s="490" customFormat="1" x14ac:dyDescent="0.3">
      <c r="A785" s="483"/>
      <c r="B785" s="486"/>
      <c r="C785" s="484" t="s">
        <v>339</v>
      </c>
      <c r="D785" s="484"/>
      <c r="E785" s="402" t="s">
        <v>2506</v>
      </c>
      <c r="F785" s="481" t="s">
        <v>1764</v>
      </c>
      <c r="G785" s="399">
        <v>1840</v>
      </c>
      <c r="H785" s="941"/>
      <c r="I785" s="67" t="str">
        <f>IF(H785=0,"",+G785*H785)</f>
        <v/>
      </c>
    </row>
    <row r="786" spans="1:9" s="490" customFormat="1" ht="13" x14ac:dyDescent="0.3">
      <c r="A786" s="483"/>
      <c r="B786" s="483"/>
      <c r="C786" s="484"/>
      <c r="D786" s="484"/>
      <c r="E786" s="402"/>
      <c r="F786" s="399"/>
      <c r="G786" s="399"/>
      <c r="H786" s="63"/>
      <c r="I786" s="67"/>
    </row>
    <row r="787" spans="1:9" s="490" customFormat="1" x14ac:dyDescent="0.3">
      <c r="A787" s="483"/>
      <c r="B787" s="486"/>
      <c r="C787" s="484" t="s">
        <v>82</v>
      </c>
      <c r="D787" s="484"/>
      <c r="E787" s="402" t="s">
        <v>2507</v>
      </c>
      <c r="F787" s="481" t="s">
        <v>1764</v>
      </c>
      <c r="G787" s="399">
        <v>625</v>
      </c>
      <c r="H787" s="941"/>
      <c r="I787" s="67" t="str">
        <f>IF(H787=0,"",+G787*H787)</f>
        <v/>
      </c>
    </row>
    <row r="788" spans="1:9" x14ac:dyDescent="0.35">
      <c r="A788" s="526"/>
      <c r="B788" s="526"/>
      <c r="C788" s="527"/>
      <c r="D788" s="527"/>
      <c r="E788" s="485"/>
      <c r="F788" s="524"/>
      <c r="G788" s="525"/>
      <c r="H788" s="118"/>
      <c r="I788" s="118"/>
    </row>
    <row r="789" spans="1:9" ht="26" x14ac:dyDescent="0.35">
      <c r="A789" s="486" t="s">
        <v>2510</v>
      </c>
      <c r="B789" s="526"/>
      <c r="C789" s="527"/>
      <c r="D789" s="527"/>
      <c r="E789" s="403" t="s">
        <v>2511</v>
      </c>
      <c r="F789" s="524"/>
      <c r="G789" s="525"/>
      <c r="H789" s="118"/>
      <c r="I789" s="118"/>
    </row>
    <row r="790" spans="1:9" x14ac:dyDescent="0.35">
      <c r="A790" s="526"/>
      <c r="B790" s="526"/>
      <c r="C790" s="527"/>
      <c r="D790" s="527"/>
      <c r="E790" s="485"/>
      <c r="F790" s="524"/>
      <c r="G790" s="525"/>
      <c r="H790" s="118"/>
      <c r="I790" s="118"/>
    </row>
    <row r="791" spans="1:9" s="460" customFormat="1" ht="25" x14ac:dyDescent="0.25">
      <c r="A791" s="526"/>
      <c r="B791" s="486" t="s">
        <v>2510</v>
      </c>
      <c r="C791" s="527"/>
      <c r="D791" s="527"/>
      <c r="E791" s="553" t="s">
        <v>2505</v>
      </c>
      <c r="F791" s="482" t="s">
        <v>2512</v>
      </c>
      <c r="G791" s="482" t="s">
        <v>2472</v>
      </c>
      <c r="H791" s="482" t="s">
        <v>2473</v>
      </c>
      <c r="I791" s="866"/>
    </row>
    <row r="792" spans="1:9" x14ac:dyDescent="0.35">
      <c r="A792" s="526"/>
      <c r="B792" s="526"/>
      <c r="C792" s="527"/>
      <c r="D792" s="527"/>
      <c r="E792" s="485"/>
      <c r="F792" s="524"/>
      <c r="G792" s="525"/>
      <c r="H792" s="118"/>
      <c r="I792" s="118"/>
    </row>
    <row r="793" spans="1:9" s="460" customFormat="1" ht="25" x14ac:dyDescent="0.25">
      <c r="A793" s="526"/>
      <c r="B793" s="486" t="s">
        <v>2510</v>
      </c>
      <c r="C793" s="527"/>
      <c r="D793" s="527"/>
      <c r="E793" s="402" t="s">
        <v>2688</v>
      </c>
      <c r="F793" s="482" t="s">
        <v>2512</v>
      </c>
      <c r="G793" s="482" t="s">
        <v>2472</v>
      </c>
      <c r="H793" s="482" t="s">
        <v>2473</v>
      </c>
      <c r="I793" s="866"/>
    </row>
    <row r="794" spans="1:9" x14ac:dyDescent="0.35">
      <c r="A794" s="526"/>
      <c r="B794" s="526"/>
      <c r="C794" s="527"/>
      <c r="D794" s="527"/>
      <c r="E794" s="485"/>
      <c r="F794" s="524"/>
      <c r="G794" s="525"/>
      <c r="H794" s="118"/>
      <c r="I794" s="118"/>
    </row>
    <row r="795" spans="1:9" x14ac:dyDescent="0.35">
      <c r="A795" s="526"/>
      <c r="B795" s="526"/>
      <c r="C795" s="527"/>
      <c r="D795" s="527"/>
      <c r="E795" s="485"/>
      <c r="F795" s="524"/>
      <c r="G795" s="525"/>
      <c r="H795" s="118"/>
      <c r="I795" s="118"/>
    </row>
    <row r="796" spans="1:9" x14ac:dyDescent="0.35">
      <c r="A796" s="526"/>
      <c r="B796" s="526"/>
      <c r="C796" s="527"/>
      <c r="D796" s="527"/>
      <c r="E796" s="485"/>
      <c r="F796" s="524"/>
      <c r="G796" s="525"/>
      <c r="H796" s="118"/>
      <c r="I796" s="118"/>
    </row>
    <row r="797" spans="1:9" x14ac:dyDescent="0.35">
      <c r="A797" s="526"/>
      <c r="B797" s="526"/>
      <c r="C797" s="527"/>
      <c r="D797" s="527"/>
      <c r="E797" s="485"/>
      <c r="F797" s="524"/>
      <c r="G797" s="525"/>
      <c r="H797" s="118"/>
      <c r="I797" s="118"/>
    </row>
    <row r="798" spans="1:9" x14ac:dyDescent="0.35">
      <c r="A798" s="526"/>
      <c r="B798" s="526"/>
      <c r="C798" s="527"/>
      <c r="D798" s="527"/>
      <c r="E798" s="485"/>
      <c r="F798" s="524"/>
      <c r="G798" s="525"/>
      <c r="H798" s="118"/>
      <c r="I798" s="118"/>
    </row>
    <row r="799" spans="1:9" x14ac:dyDescent="0.35">
      <c r="A799" s="526"/>
      <c r="B799" s="526"/>
      <c r="C799" s="527"/>
      <c r="D799" s="527"/>
      <c r="E799" s="485"/>
      <c r="F799" s="524"/>
      <c r="G799" s="525"/>
      <c r="H799" s="118"/>
      <c r="I799" s="118"/>
    </row>
    <row r="800" spans="1:9" x14ac:dyDescent="0.35">
      <c r="A800" s="526"/>
      <c r="B800" s="526"/>
      <c r="C800" s="527"/>
      <c r="D800" s="527"/>
      <c r="E800" s="485"/>
      <c r="F800" s="524"/>
      <c r="G800" s="525"/>
      <c r="H800" s="118"/>
      <c r="I800" s="118"/>
    </row>
    <row r="801" spans="1:9" x14ac:dyDescent="0.35">
      <c r="A801" s="526"/>
      <c r="B801" s="526"/>
      <c r="C801" s="527"/>
      <c r="D801" s="527"/>
      <c r="E801" s="485"/>
      <c r="F801" s="524"/>
      <c r="G801" s="525"/>
      <c r="H801" s="118"/>
      <c r="I801" s="118"/>
    </row>
    <row r="802" spans="1:9" x14ac:dyDescent="0.35">
      <c r="A802" s="526"/>
      <c r="B802" s="526"/>
      <c r="C802" s="527"/>
      <c r="D802" s="527"/>
      <c r="E802" s="485"/>
      <c r="F802" s="524"/>
      <c r="G802" s="525"/>
      <c r="H802" s="118"/>
      <c r="I802" s="118"/>
    </row>
    <row r="803" spans="1:9" x14ac:dyDescent="0.35">
      <c r="A803" s="526"/>
      <c r="B803" s="526"/>
      <c r="C803" s="527"/>
      <c r="D803" s="527"/>
      <c r="E803" s="485"/>
      <c r="F803" s="524"/>
      <c r="G803" s="525"/>
      <c r="H803" s="118"/>
      <c r="I803" s="118"/>
    </row>
    <row r="804" spans="1:9" x14ac:dyDescent="0.35">
      <c r="A804" s="526"/>
      <c r="B804" s="526"/>
      <c r="C804" s="527"/>
      <c r="D804" s="527"/>
      <c r="E804" s="485"/>
      <c r="F804" s="524"/>
      <c r="G804" s="525"/>
      <c r="H804" s="118"/>
      <c r="I804" s="118"/>
    </row>
    <row r="805" spans="1:9" x14ac:dyDescent="0.35">
      <c r="A805" s="526"/>
      <c r="B805" s="526"/>
      <c r="C805" s="527"/>
      <c r="D805" s="527"/>
      <c r="E805" s="485"/>
      <c r="F805" s="524"/>
      <c r="G805" s="525"/>
      <c r="H805" s="118"/>
      <c r="I805" s="118"/>
    </row>
    <row r="806" spans="1:9" x14ac:dyDescent="0.35">
      <c r="A806" s="526"/>
      <c r="B806" s="526"/>
      <c r="C806" s="527"/>
      <c r="D806" s="527"/>
      <c r="E806" s="485"/>
      <c r="F806" s="524"/>
      <c r="G806" s="525"/>
      <c r="H806" s="118"/>
      <c r="I806" s="118"/>
    </row>
    <row r="807" spans="1:9" x14ac:dyDescent="0.35">
      <c r="A807" s="526"/>
      <c r="B807" s="526"/>
      <c r="C807" s="527"/>
      <c r="D807" s="527"/>
      <c r="E807" s="485"/>
      <c r="F807" s="524"/>
      <c r="G807" s="525"/>
      <c r="H807" s="118"/>
      <c r="I807" s="118"/>
    </row>
    <row r="808" spans="1:9" x14ac:dyDescent="0.35">
      <c r="A808" s="526"/>
      <c r="B808" s="526"/>
      <c r="C808" s="527"/>
      <c r="D808" s="527"/>
      <c r="E808" s="485"/>
      <c r="F808" s="524"/>
      <c r="G808" s="525"/>
      <c r="H808" s="118"/>
      <c r="I808" s="118"/>
    </row>
    <row r="809" spans="1:9" x14ac:dyDescent="0.35">
      <c r="A809" s="526"/>
      <c r="B809" s="526"/>
      <c r="C809" s="527"/>
      <c r="D809" s="527"/>
      <c r="E809" s="485"/>
      <c r="F809" s="524"/>
      <c r="G809" s="525"/>
      <c r="H809" s="118"/>
      <c r="I809" s="118"/>
    </row>
    <row r="810" spans="1:9" x14ac:dyDescent="0.35">
      <c r="A810" s="526"/>
      <c r="B810" s="526"/>
      <c r="C810" s="527"/>
      <c r="D810" s="527"/>
      <c r="E810" s="485"/>
      <c r="F810" s="524"/>
      <c r="G810" s="525"/>
      <c r="H810" s="118"/>
      <c r="I810" s="118"/>
    </row>
    <row r="811" spans="1:9" ht="15.75" customHeight="1" x14ac:dyDescent="0.35">
      <c r="A811" s="526"/>
      <c r="B811" s="526"/>
      <c r="C811" s="527"/>
      <c r="D811" s="527"/>
      <c r="E811" s="485"/>
      <c r="F811" s="524"/>
      <c r="G811" s="525"/>
      <c r="H811" s="118"/>
      <c r="I811" s="118"/>
    </row>
    <row r="812" spans="1:9" x14ac:dyDescent="0.35">
      <c r="A812" s="526"/>
      <c r="B812" s="526"/>
      <c r="C812" s="527"/>
      <c r="D812" s="527"/>
      <c r="E812" s="485"/>
      <c r="F812" s="524"/>
      <c r="G812" s="525"/>
      <c r="H812" s="118"/>
      <c r="I812" s="118"/>
    </row>
    <row r="813" spans="1:9" x14ac:dyDescent="0.35">
      <c r="A813" s="526"/>
      <c r="B813" s="526"/>
      <c r="C813" s="527"/>
      <c r="D813" s="527"/>
      <c r="E813" s="485"/>
      <c r="F813" s="524"/>
      <c r="G813" s="525"/>
      <c r="H813" s="118"/>
      <c r="I813" s="118"/>
    </row>
    <row r="814" spans="1:9" x14ac:dyDescent="0.35">
      <c r="A814" s="526"/>
      <c r="B814" s="526"/>
      <c r="C814" s="527"/>
      <c r="D814" s="527"/>
      <c r="E814" s="485"/>
      <c r="F814" s="524"/>
      <c r="G814" s="525"/>
      <c r="H814" s="118"/>
      <c r="I814" s="118"/>
    </row>
    <row r="815" spans="1:9" x14ac:dyDescent="0.35">
      <c r="A815" s="526"/>
      <c r="B815" s="526"/>
      <c r="C815" s="527"/>
      <c r="D815" s="527"/>
      <c r="E815" s="485"/>
      <c r="F815" s="524"/>
      <c r="G815" s="525"/>
      <c r="H815" s="118"/>
      <c r="I815" s="118"/>
    </row>
    <row r="816" spans="1:9" x14ac:dyDescent="0.35">
      <c r="A816" s="526"/>
      <c r="B816" s="526"/>
      <c r="C816" s="527"/>
      <c r="D816" s="527"/>
      <c r="E816" s="485"/>
      <c r="F816" s="524"/>
      <c r="G816" s="525"/>
      <c r="H816" s="118"/>
      <c r="I816" s="118"/>
    </row>
    <row r="817" spans="1:9" x14ac:dyDescent="0.35">
      <c r="A817" s="526"/>
      <c r="B817" s="526"/>
      <c r="C817" s="527"/>
      <c r="D817" s="527"/>
      <c r="E817" s="485"/>
      <c r="F817" s="524"/>
      <c r="G817" s="525"/>
      <c r="H817" s="118"/>
      <c r="I817" s="118"/>
    </row>
    <row r="818" spans="1:9" x14ac:dyDescent="0.35">
      <c r="A818" s="526"/>
      <c r="B818" s="526"/>
      <c r="C818" s="527"/>
      <c r="D818" s="527"/>
      <c r="E818" s="485"/>
      <c r="F818" s="524"/>
      <c r="G818" s="525"/>
      <c r="H818" s="118"/>
      <c r="I818" s="118"/>
    </row>
    <row r="819" spans="1:9" x14ac:dyDescent="0.35">
      <c r="A819" s="526"/>
      <c r="B819" s="526"/>
      <c r="C819" s="527"/>
      <c r="D819" s="527"/>
      <c r="E819" s="485"/>
      <c r="F819" s="524"/>
      <c r="G819" s="525"/>
      <c r="H819" s="118"/>
      <c r="I819" s="118"/>
    </row>
    <row r="820" spans="1:9" x14ac:dyDescent="0.35">
      <c r="A820" s="526"/>
      <c r="B820" s="526"/>
      <c r="C820" s="527"/>
      <c r="D820" s="527"/>
      <c r="E820" s="485"/>
      <c r="F820" s="524"/>
      <c r="G820" s="525"/>
      <c r="H820" s="118"/>
      <c r="I820" s="118"/>
    </row>
    <row r="821" spans="1:9" x14ac:dyDescent="0.35">
      <c r="A821" s="526"/>
      <c r="B821" s="526"/>
      <c r="C821" s="527"/>
      <c r="D821" s="527"/>
      <c r="E821" s="485"/>
      <c r="F821" s="524"/>
      <c r="G821" s="525"/>
      <c r="H821" s="118"/>
      <c r="I821" s="118"/>
    </row>
    <row r="822" spans="1:9" x14ac:dyDescent="0.35">
      <c r="A822" s="526"/>
      <c r="B822" s="526"/>
      <c r="C822" s="527"/>
      <c r="D822" s="527"/>
      <c r="E822" s="485"/>
      <c r="F822" s="524"/>
      <c r="G822" s="525"/>
      <c r="H822" s="118"/>
      <c r="I822" s="118"/>
    </row>
    <row r="823" spans="1:9" x14ac:dyDescent="0.35">
      <c r="A823" s="526"/>
      <c r="B823" s="526"/>
      <c r="C823" s="527"/>
      <c r="D823" s="527"/>
      <c r="E823" s="485"/>
      <c r="F823" s="524"/>
      <c r="G823" s="525"/>
      <c r="H823" s="118"/>
      <c r="I823" s="118"/>
    </row>
    <row r="824" spans="1:9" x14ac:dyDescent="0.35">
      <c r="A824" s="526"/>
      <c r="B824" s="526"/>
      <c r="C824" s="527"/>
      <c r="D824" s="527"/>
      <c r="E824" s="485"/>
      <c r="F824" s="524"/>
      <c r="G824" s="525"/>
      <c r="H824" s="118"/>
      <c r="I824" s="118"/>
    </row>
    <row r="825" spans="1:9" x14ac:dyDescent="0.35">
      <c r="A825" s="526"/>
      <c r="B825" s="526"/>
      <c r="C825" s="527"/>
      <c r="D825" s="527"/>
      <c r="E825" s="485"/>
      <c r="F825" s="524"/>
      <c r="G825" s="525"/>
      <c r="H825" s="118"/>
      <c r="I825" s="118"/>
    </row>
    <row r="826" spans="1:9" x14ac:dyDescent="0.35">
      <c r="A826" s="526"/>
      <c r="B826" s="526"/>
      <c r="C826" s="527"/>
      <c r="D826" s="527"/>
      <c r="E826" s="485"/>
      <c r="F826" s="524"/>
      <c r="G826" s="525"/>
      <c r="H826" s="118"/>
      <c r="I826" s="118"/>
    </row>
    <row r="827" spans="1:9" x14ac:dyDescent="0.35">
      <c r="A827" s="536"/>
      <c r="B827" s="536"/>
      <c r="C827" s="537"/>
      <c r="D827" s="537"/>
      <c r="E827" s="496"/>
      <c r="F827" s="538"/>
      <c r="G827" s="539"/>
      <c r="H827" s="119"/>
      <c r="I827" s="119"/>
    </row>
    <row r="828" spans="1:9" x14ac:dyDescent="0.35">
      <c r="A828" s="499" t="s">
        <v>172</v>
      </c>
      <c r="B828" s="499"/>
      <c r="C828" s="499"/>
      <c r="D828" s="499"/>
      <c r="E828" s="500"/>
      <c r="F828" s="501"/>
      <c r="G828" s="502"/>
      <c r="H828" s="499"/>
      <c r="I828" s="64" t="str">
        <f>IF(SUM(I764:I827)=0,"",SUM(I764:I827))</f>
        <v/>
      </c>
    </row>
  </sheetData>
  <sheetProtection algorithmName="SHA-512" hashValue="go/qmRQszcK0/Z3a/tOdrvFZ/AlhaGNklJZhEjF26G1WWDh6JxjNGaoYrVLh+GclMFDFw3b0MhkcBytLUTZPbg==" saltValue="NwtMba6gC9G5gHAMyX5G3g=="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CFD6F-A5EA-4DF0-BBE7-14D5B9CFC35D}">
  <sheetPr>
    <tabColor theme="8" tint="0.39997558519241921"/>
  </sheetPr>
  <dimension ref="A1:F28"/>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2.08984375" style="345" customWidth="1"/>
    <col min="3" max="3" width="26"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2440</v>
      </c>
      <c r="B3" s="1358"/>
      <c r="C3" s="1358"/>
      <c r="D3" s="347"/>
      <c r="E3" s="347"/>
      <c r="F3" s="347"/>
    </row>
    <row r="4" spans="1:6" ht="26.25" customHeight="1" x14ac:dyDescent="0.25">
      <c r="A4" s="1359"/>
      <c r="B4" s="1359"/>
      <c r="C4" s="1359"/>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tr">
        <f>'6 B1512 COVER'!A32</f>
        <v>PART 6: PROSPECTON I/C JOYNER ROAD OVERPASS B1512 AT KM 25,328</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35">
      <c r="A16" s="359" t="str">
        <f>'6 B1512'!A8</f>
        <v>C9.1</v>
      </c>
      <c r="B16" s="360" t="str">
        <f>'6 B1512'!E8</f>
        <v>ASPHALT LAYERS</v>
      </c>
      <c r="C16" s="939" t="str">
        <f>'6 B1512'!I66</f>
        <v/>
      </c>
    </row>
    <row r="17" spans="1:3" ht="15.5" x14ac:dyDescent="0.35">
      <c r="A17" s="359" t="str">
        <f>'6 B1512'!A69</f>
        <v>C11.6</v>
      </c>
      <c r="B17" s="360" t="str">
        <f>'6 B1512'!E69</f>
        <v>ROAD SIGNS</v>
      </c>
      <c r="C17" s="939" t="str">
        <f>'6 B1512'!I136</f>
        <v/>
      </c>
    </row>
    <row r="18" spans="1:3" ht="15.5" x14ac:dyDescent="0.35">
      <c r="A18" s="359" t="str">
        <f>'6 B1512'!A139</f>
        <v>C13.1</v>
      </c>
      <c r="B18" s="360" t="str">
        <f>'6 B1512'!E139</f>
        <v>FOUNDATIONS</v>
      </c>
      <c r="C18" s="939" t="str">
        <f>'6 B1512'!I203</f>
        <v/>
      </c>
    </row>
    <row r="19" spans="1:3" ht="15.5" x14ac:dyDescent="0.35">
      <c r="A19" s="359" t="str">
        <f>'6 B1512'!A206</f>
        <v>C13.2</v>
      </c>
      <c r="B19" s="360" t="str">
        <f>'6 B1512'!E206</f>
        <v>FALSEWORK, FORMWORK AND CONCRETE FINISH</v>
      </c>
      <c r="C19" s="939" t="str">
        <f>'6 B1512'!I273</f>
        <v/>
      </c>
    </row>
    <row r="20" spans="1:3" ht="15.5" x14ac:dyDescent="0.35">
      <c r="A20" s="359" t="str">
        <f>'6 B1512'!A276</f>
        <v>C13.3</v>
      </c>
      <c r="B20" s="360" t="str">
        <f>'6 B1512'!E276</f>
        <v>STEEL REINFORCEMENT</v>
      </c>
      <c r="C20" s="939" t="str">
        <f>'6 B1512'!I343</f>
        <v/>
      </c>
    </row>
    <row r="21" spans="1:3" ht="15.5" x14ac:dyDescent="0.35">
      <c r="A21" s="359" t="str">
        <f>'6 B1512'!A346</f>
        <v>C13.4</v>
      </c>
      <c r="B21" s="360" t="str">
        <f>'6 B1512'!E346</f>
        <v>CONCRETE</v>
      </c>
      <c r="C21" s="939" t="str">
        <f>'6 B1512'!I412</f>
        <v/>
      </c>
    </row>
    <row r="22" spans="1:3" ht="15.5" x14ac:dyDescent="0.35">
      <c r="A22" s="359" t="s">
        <v>2448</v>
      </c>
      <c r="B22" s="360" t="s">
        <v>2449</v>
      </c>
      <c r="C22" s="939" t="str">
        <f>'6 B1512'!I479</f>
        <v/>
      </c>
    </row>
    <row r="23" spans="1:3" ht="15.5" x14ac:dyDescent="0.35">
      <c r="A23" s="359" t="s">
        <v>2457</v>
      </c>
      <c r="B23" s="360" t="s">
        <v>2458</v>
      </c>
      <c r="C23" s="939" t="str">
        <f>'6 B1512'!I551</f>
        <v/>
      </c>
    </row>
    <row r="24" spans="1:3" ht="15.5" x14ac:dyDescent="0.35">
      <c r="A24" s="359" t="s">
        <v>2465</v>
      </c>
      <c r="B24" s="360" t="s">
        <v>2466</v>
      </c>
      <c r="C24" s="939" t="str">
        <f>'6 B1512'!I619</f>
        <v/>
      </c>
    </row>
    <row r="25" spans="1:3" s="214" customFormat="1" ht="15.5" x14ac:dyDescent="0.35">
      <c r="A25" s="454" t="s">
        <v>2483</v>
      </c>
      <c r="B25" s="455" t="s">
        <v>2484</v>
      </c>
      <c r="C25" s="939" t="str">
        <f>'6 B1512'!I688</f>
        <v/>
      </c>
    </row>
    <row r="26" spans="1:3" ht="15.5" x14ac:dyDescent="0.35">
      <c r="A26" s="359" t="s">
        <v>2496</v>
      </c>
      <c r="B26" s="360" t="s">
        <v>2497</v>
      </c>
      <c r="C26" s="939" t="str">
        <f>'6 B1512'!I762</f>
        <v/>
      </c>
    </row>
    <row r="27" spans="1:3" ht="16" thickBot="1" x14ac:dyDescent="0.4">
      <c r="A27" s="366" t="s">
        <v>2500</v>
      </c>
      <c r="B27" s="360" t="s">
        <v>2501</v>
      </c>
      <c r="C27" s="939" t="str">
        <f>'6 B1512'!I828</f>
        <v/>
      </c>
    </row>
    <row r="28" spans="1:3" ht="18.5" thickBot="1" x14ac:dyDescent="0.45">
      <c r="A28" s="1366" t="s">
        <v>3113</v>
      </c>
      <c r="B28" s="1367"/>
      <c r="C28" s="940">
        <f>SUM(C15:C27)</f>
        <v>0</v>
      </c>
    </row>
  </sheetData>
  <sheetProtection algorithmName="SHA-512" hashValue="OvkwaBhnVvKEs+Q+DN8s3Puf8y92kunPNfPYjqU0tFvj6GC2EzMUwOh1yywLwsGV8kkaW9VF8b4+Xp/gDl2rdw==" saltValue="OmyprIB3/UwYTInsxl7DLQ==" spinCount="100000" sheet="1" objects="1" scenarios="1"/>
  <mergeCells count="5">
    <mergeCell ref="A3:C4"/>
    <mergeCell ref="A7:C7"/>
    <mergeCell ref="A11:C11"/>
    <mergeCell ref="A13:C13"/>
    <mergeCell ref="A28:B28"/>
  </mergeCells>
  <pageMargins left="0.78740157480314965" right="0.51181102362204722" top="0.78740157480314965" bottom="0.78740157480314965" header="0.31496062992125984" footer="0.31496062992125984"/>
  <pageSetup paperSize="9" scale="65" fitToHeight="0" orientation="portrait" r:id="rId1"/>
  <headerFooter>
    <oddFooter>&amp;RC3-&amp;P</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1B56C-CB7B-460B-81D0-73EAD4401A26}">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
        <v>2443</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8" customHeight="1" x14ac:dyDescent="0.35">
      <c r="A8" s="585" t="s">
        <v>2440</v>
      </c>
      <c r="B8" s="346"/>
      <c r="C8" s="346"/>
      <c r="D8" s="346"/>
      <c r="E8" s="346"/>
      <c r="F8" s="346"/>
      <c r="G8" s="216"/>
      <c r="H8" s="216"/>
    </row>
    <row r="9" spans="1:8" ht="25.5" customHeight="1" x14ac:dyDescent="0.35">
      <c r="A9" s="346"/>
      <c r="B9" s="346"/>
      <c r="C9" s="346"/>
      <c r="D9" s="346"/>
      <c r="E9" s="346"/>
      <c r="F9" s="346"/>
      <c r="G9" s="216"/>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8" spans="1:1" x14ac:dyDescent="0.25">
      <c r="A28" s="595"/>
    </row>
    <row r="32" spans="1:1" ht="40" x14ac:dyDescent="0.4">
      <c r="A32" s="361" t="s">
        <v>3114</v>
      </c>
    </row>
    <row r="34" spans="1:1" ht="28" x14ac:dyDescent="0.6">
      <c r="A34" s="443"/>
    </row>
    <row r="38" spans="1:1" ht="15.5" x14ac:dyDescent="0.35">
      <c r="A38" s="445" t="s">
        <v>5</v>
      </c>
    </row>
  </sheetData>
  <sheetProtection algorithmName="SHA-512" hashValue="i79hTbZKgnVxWlj9sA7Anvd+1aIO9c997t80XxUgNlDMqbnA15tpnaszLDrjtqi+2zXj/vniISPp8NNqOaC3qQ==" saltValue="/DkI7mRdLcKd+wSNNl/Znw==" spinCount="100000" sheet="1" objects="1" scenarios="1"/>
  <pageMargins left="0.78740157480314965" right="0.51181102362204722" top="0.78740157480314965" bottom="0.78740157480314965" header="0.31496062992125984" footer="0.31496062992125984"/>
  <pageSetup paperSize="9" scale="65" firstPageNumber="111" orientation="portrait" r:id="rId1"/>
  <headerFooter>
    <oddFooter>&amp;RC3-&amp;P</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36718-8CA4-4B1B-89D6-17C92B1F344A}">
  <sheetPr>
    <tabColor theme="8" tint="0.39997558519241921"/>
  </sheetPr>
  <dimension ref="A1:L1036"/>
  <sheetViews>
    <sheetView view="pageBreakPreview" zoomScaleNormal="100" zoomScaleSheetLayoutView="100" workbookViewId="0">
      <selection activeCell="H22" sqref="H22"/>
    </sheetView>
  </sheetViews>
  <sheetFormatPr defaultColWidth="9.08984375" defaultRowHeight="14.5" x14ac:dyDescent="0.35"/>
  <cols>
    <col min="1" max="1" width="9.7265625" style="460" customWidth="1"/>
    <col min="2" max="2" width="10"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8.26953125" style="460" customWidth="1"/>
    <col min="10" max="11" width="9.08984375" style="214"/>
    <col min="12" max="12" width="65.54296875" style="214" customWidth="1"/>
    <col min="13" max="16384" width="9.08984375" style="214"/>
  </cols>
  <sheetData>
    <row r="1" spans="1:9" ht="15.5" x14ac:dyDescent="0.35">
      <c r="A1" s="347" t="s">
        <v>2439</v>
      </c>
      <c r="B1" s="456"/>
      <c r="C1" s="456"/>
      <c r="D1" s="456"/>
      <c r="E1" s="457"/>
      <c r="F1" s="458"/>
      <c r="G1" s="459"/>
    </row>
    <row r="2" spans="1:9" ht="15.5" x14ac:dyDescent="0.35">
      <c r="A2" s="347" t="s">
        <v>2443</v>
      </c>
      <c r="B2" s="456"/>
      <c r="C2" s="456"/>
      <c r="D2" s="456"/>
      <c r="E2" s="457"/>
      <c r="F2" s="458"/>
      <c r="G2" s="459"/>
    </row>
    <row r="3" spans="1:9" x14ac:dyDescent="0.35">
      <c r="A3" s="1356" t="s">
        <v>2444</v>
      </c>
      <c r="B3" s="1356"/>
      <c r="C3" s="1356"/>
      <c r="D3" s="1356"/>
      <c r="E3" s="1356"/>
      <c r="F3" s="1356"/>
      <c r="G3" s="1356"/>
      <c r="H3" s="1357"/>
      <c r="I3" s="1357"/>
    </row>
    <row r="4" spans="1:9" ht="29.25" customHeight="1" x14ac:dyDescent="0.35">
      <c r="A4" s="1356"/>
      <c r="B4" s="1356"/>
      <c r="C4" s="1356"/>
      <c r="D4" s="1356"/>
      <c r="E4" s="1356"/>
      <c r="F4" s="1356"/>
      <c r="G4" s="1356"/>
      <c r="H4" s="1357"/>
      <c r="I4" s="1357"/>
    </row>
    <row r="5" spans="1:9" ht="22.5" customHeight="1" x14ac:dyDescent="0.35">
      <c r="A5" s="461" t="s">
        <v>2441</v>
      </c>
      <c r="B5" s="462"/>
      <c r="C5" s="463"/>
      <c r="D5" s="463"/>
      <c r="E5" s="464"/>
      <c r="F5" s="465"/>
      <c r="G5" s="466"/>
      <c r="H5" s="467"/>
      <c r="I5" s="468" t="s">
        <v>3115</v>
      </c>
    </row>
    <row r="6" spans="1:9" ht="15.5" x14ac:dyDescent="0.35">
      <c r="A6" s="469" t="s">
        <v>2447</v>
      </c>
      <c r="B6" s="470"/>
      <c r="C6" s="471"/>
      <c r="D6" s="471"/>
      <c r="E6" s="469" t="s">
        <v>12</v>
      </c>
      <c r="F6" s="587" t="s">
        <v>13</v>
      </c>
      <c r="G6" s="587" t="s">
        <v>14</v>
      </c>
      <c r="H6" s="587" t="s">
        <v>15</v>
      </c>
      <c r="I6" s="587" t="s">
        <v>16</v>
      </c>
    </row>
    <row r="7" spans="1:9" ht="15.5" x14ac:dyDescent="0.35">
      <c r="A7" s="478"/>
      <c r="B7" s="609"/>
      <c r="C7" s="610"/>
      <c r="D7" s="610"/>
      <c r="E7" s="478"/>
      <c r="F7" s="611"/>
      <c r="G7" s="611"/>
      <c r="H7" s="611"/>
      <c r="I7" s="611"/>
    </row>
    <row r="8" spans="1:9" x14ac:dyDescent="0.35">
      <c r="A8" s="478" t="s">
        <v>1956</v>
      </c>
      <c r="B8" s="479"/>
      <c r="C8" s="480"/>
      <c r="D8" s="480"/>
      <c r="E8" s="478" t="s">
        <v>515</v>
      </c>
      <c r="F8" s="481"/>
      <c r="G8" s="482"/>
      <c r="H8" s="63"/>
      <c r="I8" s="63"/>
    </row>
    <row r="9" spans="1:9" x14ac:dyDescent="0.35">
      <c r="A9" s="483"/>
      <c r="B9" s="483"/>
      <c r="C9" s="484"/>
      <c r="D9" s="484"/>
      <c r="E9" s="485"/>
      <c r="F9" s="481"/>
      <c r="G9" s="482"/>
      <c r="H9" s="63"/>
      <c r="I9" s="63"/>
    </row>
    <row r="10" spans="1:9" x14ac:dyDescent="0.35">
      <c r="A10" s="486" t="s">
        <v>2524</v>
      </c>
      <c r="B10" s="483"/>
      <c r="C10" s="484"/>
      <c r="D10" s="484"/>
      <c r="E10" s="487" t="s">
        <v>1024</v>
      </c>
      <c r="F10" s="481"/>
      <c r="G10" s="482"/>
      <c r="H10" s="63"/>
      <c r="I10" s="63"/>
    </row>
    <row r="11" spans="1:9" x14ac:dyDescent="0.35">
      <c r="A11" s="483"/>
      <c r="B11" s="483"/>
      <c r="C11" s="484"/>
      <c r="D11" s="484"/>
      <c r="E11" s="485"/>
      <c r="F11" s="481"/>
      <c r="G11" s="482"/>
      <c r="H11" s="63"/>
      <c r="I11" s="63"/>
    </row>
    <row r="12" spans="1:9" s="490" customFormat="1" ht="37.5" x14ac:dyDescent="0.3">
      <c r="A12" s="483"/>
      <c r="B12" s="576" t="s">
        <v>1965</v>
      </c>
      <c r="C12" s="543"/>
      <c r="D12" s="543"/>
      <c r="E12" s="402" t="s">
        <v>2954</v>
      </c>
      <c r="F12" s="401" t="s">
        <v>1013</v>
      </c>
      <c r="G12" s="489">
        <v>743</v>
      </c>
      <c r="H12" s="941"/>
      <c r="I12" s="65" t="str">
        <f>IF(H12=0,"",+G12*H12)</f>
        <v/>
      </c>
    </row>
    <row r="13" spans="1:9" x14ac:dyDescent="0.35">
      <c r="A13" s="483"/>
      <c r="B13" s="483"/>
      <c r="C13" s="484"/>
      <c r="D13" s="484"/>
      <c r="E13" s="485"/>
      <c r="F13" s="481"/>
      <c r="G13" s="482"/>
      <c r="H13" s="63"/>
      <c r="I13" s="63"/>
    </row>
    <row r="14" spans="1:9" s="490" customFormat="1" ht="13" x14ac:dyDescent="0.3">
      <c r="A14" s="486" t="s">
        <v>1976</v>
      </c>
      <c r="B14" s="483"/>
      <c r="C14" s="484"/>
      <c r="D14" s="484"/>
      <c r="E14" s="487" t="s">
        <v>1977</v>
      </c>
      <c r="F14" s="399"/>
      <c r="G14" s="399"/>
      <c r="H14" s="615"/>
      <c r="I14" s="492"/>
    </row>
    <row r="15" spans="1:9" s="490" customFormat="1" ht="13" x14ac:dyDescent="0.3">
      <c r="A15" s="486"/>
      <c r="B15" s="483"/>
      <c r="C15" s="484"/>
      <c r="D15" s="484"/>
      <c r="E15" s="488"/>
      <c r="F15" s="399"/>
      <c r="G15" s="399"/>
      <c r="H15" s="615"/>
      <c r="I15" s="492"/>
    </row>
    <row r="16" spans="1:9" s="490" customFormat="1" ht="75" x14ac:dyDescent="0.3">
      <c r="A16" s="486"/>
      <c r="B16" s="486" t="s">
        <v>1978</v>
      </c>
      <c r="C16" s="484"/>
      <c r="D16" s="484"/>
      <c r="E16" s="488" t="s">
        <v>1979</v>
      </c>
      <c r="F16" s="401" t="s">
        <v>522</v>
      </c>
      <c r="G16" s="399">
        <v>45</v>
      </c>
      <c r="H16" s="941"/>
      <c r="I16" s="65" t="str">
        <f>IF(H16=0,"",+G16*H16)</f>
        <v/>
      </c>
    </row>
    <row r="17" spans="1:9" s="490" customFormat="1" ht="13" x14ac:dyDescent="0.3">
      <c r="A17" s="486"/>
      <c r="B17" s="483"/>
      <c r="C17" s="484"/>
      <c r="D17" s="484"/>
      <c r="E17" s="488"/>
      <c r="F17" s="399"/>
      <c r="G17" s="399"/>
      <c r="H17" s="63"/>
      <c r="I17" s="65"/>
    </row>
    <row r="18" spans="1:9" s="490" customFormat="1" ht="75" x14ac:dyDescent="0.3">
      <c r="A18" s="486"/>
      <c r="B18" s="486" t="s">
        <v>1980</v>
      </c>
      <c r="C18" s="484"/>
      <c r="D18" s="484"/>
      <c r="E18" s="488" t="s">
        <v>1981</v>
      </c>
      <c r="F18" s="401" t="s">
        <v>522</v>
      </c>
      <c r="G18" s="399">
        <v>225</v>
      </c>
      <c r="H18" s="941"/>
      <c r="I18" s="65" t="str">
        <f>IF(H18=0,"",+G18*H18)</f>
        <v/>
      </c>
    </row>
    <row r="19" spans="1:9" s="490" customFormat="1" ht="13" x14ac:dyDescent="0.3">
      <c r="A19" s="486"/>
      <c r="B19" s="483"/>
      <c r="C19" s="484"/>
      <c r="D19" s="484"/>
      <c r="E19" s="488"/>
      <c r="F19" s="399"/>
      <c r="G19" s="399"/>
      <c r="H19" s="63"/>
      <c r="I19" s="65"/>
    </row>
    <row r="20" spans="1:9" s="490" customFormat="1" ht="13.5" customHeight="1" x14ac:dyDescent="0.3">
      <c r="A20" s="486" t="s">
        <v>2528</v>
      </c>
      <c r="B20" s="483"/>
      <c r="C20" s="484"/>
      <c r="D20" s="484"/>
      <c r="E20" s="487" t="s">
        <v>2529</v>
      </c>
      <c r="F20" s="399"/>
      <c r="G20" s="399"/>
      <c r="H20" s="63"/>
      <c r="I20" s="65"/>
    </row>
    <row r="21" spans="1:9" s="490" customFormat="1" ht="11.25" customHeight="1" x14ac:dyDescent="0.3">
      <c r="A21" s="486"/>
      <c r="B21" s="483"/>
      <c r="C21" s="484"/>
      <c r="D21" s="484"/>
      <c r="E21" s="488"/>
      <c r="F21" s="399"/>
      <c r="G21" s="399"/>
      <c r="H21" s="63"/>
      <c r="I21" s="65"/>
    </row>
    <row r="22" spans="1:9" s="490" customFormat="1" x14ac:dyDescent="0.3">
      <c r="A22" s="486"/>
      <c r="B22" s="486" t="s">
        <v>2530</v>
      </c>
      <c r="C22" s="484"/>
      <c r="D22" s="484"/>
      <c r="E22" s="488" t="s">
        <v>2531</v>
      </c>
      <c r="F22" s="401" t="s">
        <v>1764</v>
      </c>
      <c r="G22" s="399">
        <v>1856</v>
      </c>
      <c r="H22" s="941"/>
      <c r="I22" s="65" t="str">
        <f>IF(H22=0,"",+G22*H22)</f>
        <v/>
      </c>
    </row>
    <row r="23" spans="1:9" x14ac:dyDescent="0.35">
      <c r="A23" s="483"/>
      <c r="B23" s="483"/>
      <c r="C23" s="484"/>
      <c r="D23" s="484"/>
      <c r="E23" s="485"/>
      <c r="F23" s="481"/>
      <c r="G23" s="482"/>
      <c r="H23" s="63"/>
      <c r="I23" s="63"/>
    </row>
    <row r="24" spans="1:9" x14ac:dyDescent="0.35">
      <c r="A24" s="483"/>
      <c r="B24" s="483"/>
      <c r="C24" s="484"/>
      <c r="D24" s="484"/>
      <c r="E24" s="485"/>
      <c r="F24" s="481"/>
      <c r="G24" s="482"/>
      <c r="H24" s="63"/>
      <c r="I24" s="63"/>
    </row>
    <row r="25" spans="1:9" x14ac:dyDescent="0.35">
      <c r="A25" s="483"/>
      <c r="B25" s="483"/>
      <c r="C25" s="484"/>
      <c r="D25" s="484"/>
      <c r="E25" s="485"/>
      <c r="F25" s="481"/>
      <c r="G25" s="482"/>
      <c r="H25" s="63"/>
      <c r="I25" s="63"/>
    </row>
    <row r="26" spans="1:9" x14ac:dyDescent="0.35">
      <c r="A26" s="483"/>
      <c r="B26" s="483"/>
      <c r="C26" s="484"/>
      <c r="D26" s="484"/>
      <c r="E26" s="485"/>
      <c r="F26" s="481"/>
      <c r="G26" s="482"/>
      <c r="H26" s="63"/>
      <c r="I26" s="63"/>
    </row>
    <row r="27" spans="1:9" x14ac:dyDescent="0.35">
      <c r="A27" s="483"/>
      <c r="B27" s="483"/>
      <c r="C27" s="484"/>
      <c r="D27" s="484"/>
      <c r="E27" s="485"/>
      <c r="F27" s="481"/>
      <c r="G27" s="482"/>
      <c r="H27" s="63"/>
      <c r="I27" s="63"/>
    </row>
    <row r="28" spans="1:9" x14ac:dyDescent="0.35">
      <c r="A28" s="483"/>
      <c r="B28" s="483"/>
      <c r="C28" s="484"/>
      <c r="D28" s="484"/>
      <c r="E28" s="485"/>
      <c r="F28" s="481"/>
      <c r="G28" s="482"/>
      <c r="H28" s="63"/>
      <c r="I28" s="63"/>
    </row>
    <row r="29" spans="1:9" x14ac:dyDescent="0.35">
      <c r="A29" s="483"/>
      <c r="B29" s="483"/>
      <c r="C29" s="484"/>
      <c r="D29" s="484"/>
      <c r="E29" s="485"/>
      <c r="F29" s="481"/>
      <c r="G29" s="482"/>
      <c r="H29" s="63"/>
      <c r="I29" s="63"/>
    </row>
    <row r="30" spans="1:9" x14ac:dyDescent="0.35">
      <c r="A30" s="483"/>
      <c r="B30" s="483"/>
      <c r="C30" s="484"/>
      <c r="D30" s="484"/>
      <c r="E30" s="485"/>
      <c r="F30" s="481"/>
      <c r="G30" s="482"/>
      <c r="H30" s="63"/>
      <c r="I30" s="63"/>
    </row>
    <row r="31" spans="1:9" x14ac:dyDescent="0.35">
      <c r="A31" s="483"/>
      <c r="B31" s="483"/>
      <c r="C31" s="484"/>
      <c r="D31" s="484"/>
      <c r="E31" s="485"/>
      <c r="F31" s="481"/>
      <c r="G31" s="482"/>
      <c r="H31" s="63"/>
      <c r="I31" s="63"/>
    </row>
    <row r="32" spans="1:9" x14ac:dyDescent="0.35">
      <c r="A32" s="483"/>
      <c r="B32" s="483"/>
      <c r="C32" s="484"/>
      <c r="D32" s="484"/>
      <c r="E32" s="485"/>
      <c r="F32" s="481"/>
      <c r="G32" s="482"/>
      <c r="H32" s="63"/>
      <c r="I32" s="63"/>
    </row>
    <row r="33" spans="1:9" x14ac:dyDescent="0.35">
      <c r="A33" s="483"/>
      <c r="B33" s="483"/>
      <c r="C33" s="484"/>
      <c r="D33" s="484"/>
      <c r="E33" s="485"/>
      <c r="F33" s="481"/>
      <c r="G33" s="482"/>
      <c r="H33" s="63"/>
      <c r="I33" s="63"/>
    </row>
    <row r="34" spans="1:9" x14ac:dyDescent="0.35">
      <c r="A34" s="483"/>
      <c r="B34" s="483"/>
      <c r="C34" s="484"/>
      <c r="D34" s="484"/>
      <c r="E34" s="485"/>
      <c r="F34" s="481"/>
      <c r="G34" s="482"/>
      <c r="H34" s="63"/>
      <c r="I34" s="63"/>
    </row>
    <row r="35" spans="1:9" x14ac:dyDescent="0.35">
      <c r="A35" s="483"/>
      <c r="B35" s="483"/>
      <c r="C35" s="484"/>
      <c r="D35" s="484"/>
      <c r="E35" s="485"/>
      <c r="F35" s="481"/>
      <c r="G35" s="482"/>
      <c r="H35" s="63"/>
      <c r="I35" s="63"/>
    </row>
    <row r="36" spans="1:9" x14ac:dyDescent="0.35">
      <c r="A36" s="483"/>
      <c r="B36" s="483"/>
      <c r="C36" s="484"/>
      <c r="D36" s="484"/>
      <c r="E36" s="485"/>
      <c r="F36" s="481"/>
      <c r="G36" s="482"/>
      <c r="H36" s="63"/>
      <c r="I36" s="63"/>
    </row>
    <row r="37" spans="1:9" x14ac:dyDescent="0.35">
      <c r="A37" s="483"/>
      <c r="B37" s="483"/>
      <c r="C37" s="484"/>
      <c r="D37" s="484"/>
      <c r="E37" s="485"/>
      <c r="F37" s="481"/>
      <c r="G37" s="482"/>
      <c r="H37" s="63"/>
      <c r="I37" s="63"/>
    </row>
    <row r="38" spans="1:9" x14ac:dyDescent="0.35">
      <c r="A38" s="483"/>
      <c r="B38" s="483"/>
      <c r="C38" s="484"/>
      <c r="D38" s="484"/>
      <c r="E38" s="485"/>
      <c r="F38" s="481"/>
      <c r="G38" s="482"/>
      <c r="H38" s="63"/>
      <c r="I38" s="63"/>
    </row>
    <row r="39" spans="1:9" x14ac:dyDescent="0.35">
      <c r="A39" s="483"/>
      <c r="B39" s="483"/>
      <c r="C39" s="484"/>
      <c r="D39" s="484"/>
      <c r="E39" s="485"/>
      <c r="F39" s="481"/>
      <c r="G39" s="482"/>
      <c r="H39" s="63"/>
      <c r="I39" s="63"/>
    </row>
    <row r="40" spans="1:9" x14ac:dyDescent="0.35">
      <c r="A40" s="483"/>
      <c r="B40" s="483"/>
      <c r="C40" s="484"/>
      <c r="D40" s="484"/>
      <c r="E40" s="485"/>
      <c r="F40" s="481"/>
      <c r="G40" s="482"/>
      <c r="H40" s="63"/>
      <c r="I40" s="63"/>
    </row>
    <row r="41" spans="1:9" x14ac:dyDescent="0.35">
      <c r="A41" s="483"/>
      <c r="B41" s="483"/>
      <c r="C41" s="484"/>
      <c r="D41" s="484"/>
      <c r="E41" s="485"/>
      <c r="F41" s="481"/>
      <c r="G41" s="482"/>
      <c r="H41" s="63"/>
      <c r="I41" s="63"/>
    </row>
    <row r="42" spans="1:9" x14ac:dyDescent="0.35">
      <c r="A42" s="483"/>
      <c r="B42" s="483"/>
      <c r="C42" s="484"/>
      <c r="D42" s="484"/>
      <c r="E42" s="485"/>
      <c r="F42" s="481"/>
      <c r="G42" s="482"/>
      <c r="H42" s="63"/>
      <c r="I42" s="63"/>
    </row>
    <row r="43" spans="1:9" x14ac:dyDescent="0.35">
      <c r="A43" s="483"/>
      <c r="B43" s="483"/>
      <c r="C43" s="484"/>
      <c r="D43" s="484"/>
      <c r="E43" s="485"/>
      <c r="F43" s="481"/>
      <c r="G43" s="482"/>
      <c r="H43" s="63"/>
      <c r="I43" s="63"/>
    </row>
    <row r="44" spans="1:9" x14ac:dyDescent="0.35">
      <c r="A44" s="483"/>
      <c r="B44" s="483"/>
      <c r="C44" s="484"/>
      <c r="D44" s="484"/>
      <c r="E44" s="485"/>
      <c r="F44" s="481"/>
      <c r="G44" s="482"/>
      <c r="H44" s="63"/>
      <c r="I44" s="63"/>
    </row>
    <row r="45" spans="1:9" x14ac:dyDescent="0.35">
      <c r="A45" s="483"/>
      <c r="B45" s="483"/>
      <c r="C45" s="484"/>
      <c r="D45" s="484"/>
      <c r="E45" s="485"/>
      <c r="F45" s="481"/>
      <c r="G45" s="482"/>
      <c r="H45" s="63"/>
      <c r="I45" s="63"/>
    </row>
    <row r="46" spans="1:9" x14ac:dyDescent="0.35">
      <c r="A46" s="483"/>
      <c r="B46" s="483"/>
      <c r="C46" s="484"/>
      <c r="D46" s="484"/>
      <c r="E46" s="485"/>
      <c r="F46" s="481"/>
      <c r="G46" s="482"/>
      <c r="H46" s="63"/>
      <c r="I46" s="63"/>
    </row>
    <row r="47" spans="1:9" x14ac:dyDescent="0.35">
      <c r="A47" s="483"/>
      <c r="B47" s="483"/>
      <c r="C47" s="484"/>
      <c r="D47" s="484"/>
      <c r="E47" s="485"/>
      <c r="F47" s="481"/>
      <c r="G47" s="482"/>
      <c r="H47" s="63"/>
      <c r="I47" s="63"/>
    </row>
    <row r="48" spans="1:9" x14ac:dyDescent="0.35">
      <c r="A48" s="483"/>
      <c r="B48" s="483"/>
      <c r="C48" s="484"/>
      <c r="D48" s="484"/>
      <c r="E48" s="485"/>
      <c r="F48" s="481"/>
      <c r="G48" s="482"/>
      <c r="H48" s="63"/>
      <c r="I48" s="63"/>
    </row>
    <row r="49" spans="1:9" x14ac:dyDescent="0.35">
      <c r="A49" s="483"/>
      <c r="B49" s="483"/>
      <c r="C49" s="484"/>
      <c r="D49" s="484"/>
      <c r="E49" s="485"/>
      <c r="F49" s="481"/>
      <c r="G49" s="482"/>
      <c r="H49" s="63"/>
      <c r="I49" s="63"/>
    </row>
    <row r="50" spans="1:9" x14ac:dyDescent="0.35">
      <c r="A50" s="483"/>
      <c r="B50" s="483"/>
      <c r="C50" s="484"/>
      <c r="D50" s="484"/>
      <c r="E50" s="485"/>
      <c r="F50" s="481"/>
      <c r="G50" s="482"/>
      <c r="H50" s="63"/>
      <c r="I50" s="63"/>
    </row>
    <row r="51" spans="1:9" x14ac:dyDescent="0.35">
      <c r="A51" s="483"/>
      <c r="B51" s="483"/>
      <c r="C51" s="484"/>
      <c r="D51" s="484"/>
      <c r="E51" s="485"/>
      <c r="F51" s="481"/>
      <c r="G51" s="482"/>
      <c r="H51" s="63"/>
      <c r="I51" s="63"/>
    </row>
    <row r="52" spans="1:9" x14ac:dyDescent="0.35">
      <c r="A52" s="483"/>
      <c r="B52" s="483"/>
      <c r="C52" s="484"/>
      <c r="D52" s="484"/>
      <c r="E52" s="485"/>
      <c r="F52" s="481"/>
      <c r="G52" s="482"/>
      <c r="H52" s="63"/>
      <c r="I52" s="63"/>
    </row>
    <row r="53" spans="1:9" x14ac:dyDescent="0.35">
      <c r="A53" s="483"/>
      <c r="B53" s="483"/>
      <c r="C53" s="484"/>
      <c r="D53" s="484"/>
      <c r="E53" s="485"/>
      <c r="F53" s="481"/>
      <c r="G53" s="482"/>
      <c r="H53" s="63"/>
      <c r="I53" s="63"/>
    </row>
    <row r="54" spans="1:9" x14ac:dyDescent="0.35">
      <c r="A54" s="483"/>
      <c r="B54" s="483"/>
      <c r="C54" s="484"/>
      <c r="D54" s="484"/>
      <c r="E54" s="485"/>
      <c r="F54" s="481"/>
      <c r="G54" s="482"/>
      <c r="H54" s="63"/>
      <c r="I54" s="63"/>
    </row>
    <row r="55" spans="1:9" x14ac:dyDescent="0.35">
      <c r="A55" s="483"/>
      <c r="B55" s="483"/>
      <c r="C55" s="484"/>
      <c r="D55" s="484"/>
      <c r="E55" s="485"/>
      <c r="F55" s="481"/>
      <c r="G55" s="482"/>
      <c r="H55" s="63"/>
      <c r="I55" s="63"/>
    </row>
    <row r="56" spans="1:9" x14ac:dyDescent="0.35">
      <c r="A56" s="483"/>
      <c r="B56" s="483"/>
      <c r="C56" s="484"/>
      <c r="D56" s="484"/>
      <c r="E56" s="485"/>
      <c r="F56" s="481"/>
      <c r="G56" s="482"/>
      <c r="H56" s="63"/>
      <c r="I56" s="63"/>
    </row>
    <row r="57" spans="1:9" x14ac:dyDescent="0.35">
      <c r="A57" s="483"/>
      <c r="B57" s="483"/>
      <c r="C57" s="484"/>
      <c r="D57" s="484"/>
      <c r="E57" s="485"/>
      <c r="F57" s="481"/>
      <c r="G57" s="482"/>
      <c r="H57" s="63"/>
      <c r="I57" s="63"/>
    </row>
    <row r="58" spans="1:9" x14ac:dyDescent="0.35">
      <c r="A58" s="483"/>
      <c r="B58" s="483"/>
      <c r="C58" s="484"/>
      <c r="D58" s="484"/>
      <c r="E58" s="485"/>
      <c r="F58" s="481"/>
      <c r="G58" s="482"/>
      <c r="H58" s="63"/>
      <c r="I58" s="63"/>
    </row>
    <row r="59" spans="1:9" x14ac:dyDescent="0.35">
      <c r="A59" s="483"/>
      <c r="B59" s="483"/>
      <c r="C59" s="484"/>
      <c r="D59" s="484"/>
      <c r="E59" s="485"/>
      <c r="F59" s="481"/>
      <c r="G59" s="482"/>
      <c r="H59" s="63"/>
      <c r="I59" s="63"/>
    </row>
    <row r="60" spans="1:9" x14ac:dyDescent="0.35">
      <c r="A60" s="483"/>
      <c r="B60" s="483"/>
      <c r="C60" s="484"/>
      <c r="D60" s="484"/>
      <c r="E60" s="485"/>
      <c r="F60" s="481"/>
      <c r="G60" s="482"/>
      <c r="H60" s="63"/>
      <c r="I60" s="63"/>
    </row>
    <row r="61" spans="1:9" x14ac:dyDescent="0.35">
      <c r="A61" s="483"/>
      <c r="B61" s="483"/>
      <c r="C61" s="484"/>
      <c r="D61" s="484"/>
      <c r="E61" s="485"/>
      <c r="F61" s="481"/>
      <c r="G61" s="482"/>
      <c r="H61" s="63"/>
      <c r="I61" s="63"/>
    </row>
    <row r="62" spans="1:9" x14ac:dyDescent="0.35">
      <c r="A62" s="483"/>
      <c r="B62" s="483"/>
      <c r="C62" s="484"/>
      <c r="D62" s="484"/>
      <c r="E62" s="485"/>
      <c r="F62" s="481"/>
      <c r="G62" s="482"/>
      <c r="H62" s="63"/>
      <c r="I62" s="63"/>
    </row>
    <row r="63" spans="1:9" x14ac:dyDescent="0.35">
      <c r="A63" s="483"/>
      <c r="B63" s="483"/>
      <c r="C63" s="484"/>
      <c r="D63" s="484"/>
      <c r="E63" s="485"/>
      <c r="F63" s="481"/>
      <c r="G63" s="482"/>
      <c r="H63" s="63"/>
      <c r="I63" s="63"/>
    </row>
    <row r="64" spans="1:9" x14ac:dyDescent="0.35">
      <c r="A64" s="483"/>
      <c r="B64" s="483"/>
      <c r="C64" s="484"/>
      <c r="D64" s="484"/>
      <c r="E64" s="485"/>
      <c r="F64" s="481"/>
      <c r="G64" s="482"/>
      <c r="H64" s="63"/>
      <c r="I64" s="63"/>
    </row>
    <row r="65" spans="1:9" x14ac:dyDescent="0.35">
      <c r="A65" s="588" t="s">
        <v>172</v>
      </c>
      <c r="B65" s="589"/>
      <c r="C65" s="589"/>
      <c r="D65" s="589"/>
      <c r="E65" s="590"/>
      <c r="F65" s="591"/>
      <c r="G65" s="592"/>
      <c r="H65" s="593"/>
      <c r="I65" s="64" t="str">
        <f>IF(SUM(I8:I63)=0,"",SUM(I8:I63))</f>
        <v/>
      </c>
    </row>
    <row r="66" spans="1:9" ht="15.5" x14ac:dyDescent="0.35">
      <c r="A66" s="474" t="s">
        <v>2447</v>
      </c>
      <c r="B66" s="475"/>
      <c r="C66" s="476"/>
      <c r="D66" s="476"/>
      <c r="E66" s="474" t="s">
        <v>12</v>
      </c>
      <c r="F66" s="477" t="s">
        <v>13</v>
      </c>
      <c r="G66" s="477" t="s">
        <v>14</v>
      </c>
      <c r="H66" s="477" t="s">
        <v>15</v>
      </c>
      <c r="I66" s="477" t="s">
        <v>16</v>
      </c>
    </row>
    <row r="67" spans="1:9" x14ac:dyDescent="0.35">
      <c r="A67" s="508"/>
      <c r="B67" s="508"/>
      <c r="C67" s="509"/>
      <c r="D67" s="509"/>
      <c r="E67" s="510"/>
      <c r="F67" s="511"/>
      <c r="G67" s="512"/>
      <c r="H67" s="116"/>
      <c r="I67" s="116"/>
    </row>
    <row r="68" spans="1:9" ht="42" x14ac:dyDescent="0.35">
      <c r="A68" s="478" t="s">
        <v>2000</v>
      </c>
      <c r="B68" s="479"/>
      <c r="C68" s="480"/>
      <c r="D68" s="480"/>
      <c r="E68" s="513" t="s">
        <v>2001</v>
      </c>
      <c r="F68" s="481"/>
      <c r="G68" s="482"/>
      <c r="H68" s="63"/>
      <c r="I68" s="63"/>
    </row>
    <row r="69" spans="1:9" x14ac:dyDescent="0.35">
      <c r="A69" s="483"/>
      <c r="B69" s="483"/>
      <c r="C69" s="484"/>
      <c r="D69" s="484"/>
      <c r="E69" s="485"/>
      <c r="F69" s="481"/>
      <c r="G69" s="482"/>
      <c r="H69" s="63"/>
      <c r="I69" s="63"/>
    </row>
    <row r="70" spans="1:9" s="490" customFormat="1" ht="13" x14ac:dyDescent="0.3">
      <c r="A70" s="402" t="s">
        <v>2008</v>
      </c>
      <c r="B70" s="483"/>
      <c r="C70" s="484"/>
      <c r="D70" s="484"/>
      <c r="E70" s="487" t="s">
        <v>1055</v>
      </c>
      <c r="F70" s="403"/>
      <c r="G70" s="514"/>
      <c r="H70" s="515"/>
      <c r="I70" s="516"/>
    </row>
    <row r="71" spans="1:9" s="490" customFormat="1" ht="13" x14ac:dyDescent="0.3">
      <c r="A71" s="403"/>
      <c r="B71" s="483"/>
      <c r="C71" s="484"/>
      <c r="D71" s="484"/>
      <c r="E71" s="487"/>
      <c r="F71" s="403"/>
      <c r="G71" s="514"/>
      <c r="H71" s="515"/>
      <c r="I71" s="516"/>
    </row>
    <row r="72" spans="1:9" s="490" customFormat="1" x14ac:dyDescent="0.3">
      <c r="A72" s="402"/>
      <c r="B72" s="402" t="s">
        <v>2009</v>
      </c>
      <c r="C72" s="484"/>
      <c r="D72" s="484"/>
      <c r="E72" s="488" t="s">
        <v>1057</v>
      </c>
      <c r="F72" s="401" t="s">
        <v>1764</v>
      </c>
      <c r="G72" s="401">
        <v>756</v>
      </c>
      <c r="H72" s="941"/>
      <c r="I72" s="65" t="str">
        <f>IF(H72=0,"",+G72*H72)</f>
        <v/>
      </c>
    </row>
    <row r="73" spans="1:9" s="490" customFormat="1" ht="13" x14ac:dyDescent="0.3">
      <c r="A73" s="402"/>
      <c r="B73" s="483"/>
      <c r="C73" s="484"/>
      <c r="D73" s="484"/>
      <c r="E73" s="517"/>
      <c r="F73" s="402"/>
      <c r="G73" s="401"/>
      <c r="H73" s="63"/>
      <c r="I73" s="65"/>
    </row>
    <row r="74" spans="1:9" s="490" customFormat="1" x14ac:dyDescent="0.3">
      <c r="A74" s="402" t="s">
        <v>2012</v>
      </c>
      <c r="B74" s="483"/>
      <c r="C74" s="484"/>
      <c r="D74" s="484"/>
      <c r="E74" s="487" t="s">
        <v>2955</v>
      </c>
      <c r="F74" s="401" t="s">
        <v>660</v>
      </c>
      <c r="G74" s="401">
        <v>27</v>
      </c>
      <c r="H74" s="941"/>
      <c r="I74" s="65" t="str">
        <f>IF(H74=0,"",+G74*H74)</f>
        <v/>
      </c>
    </row>
    <row r="75" spans="1:9" s="490" customFormat="1" ht="13" x14ac:dyDescent="0.3">
      <c r="A75" s="402"/>
      <c r="B75" s="483"/>
      <c r="C75" s="484"/>
      <c r="D75" s="484"/>
      <c r="E75" s="517"/>
      <c r="F75" s="402"/>
      <c r="G75" s="401"/>
      <c r="H75" s="518"/>
      <c r="I75" s="492"/>
    </row>
    <row r="76" spans="1:9" s="490" customFormat="1" ht="26" x14ac:dyDescent="0.3">
      <c r="A76" s="402" t="s">
        <v>2017</v>
      </c>
      <c r="B76" s="483"/>
      <c r="C76" s="484"/>
      <c r="D76" s="484"/>
      <c r="E76" s="487" t="s">
        <v>2018</v>
      </c>
      <c r="F76" s="402"/>
      <c r="G76" s="401"/>
      <c r="H76" s="518"/>
      <c r="I76" s="492"/>
    </row>
    <row r="77" spans="1:9" s="490" customFormat="1" ht="13" x14ac:dyDescent="0.3">
      <c r="A77" s="402"/>
      <c r="B77" s="483"/>
      <c r="C77" s="484"/>
      <c r="D77" s="484"/>
      <c r="E77" s="517"/>
      <c r="F77" s="402"/>
      <c r="G77" s="401"/>
      <c r="H77" s="519"/>
      <c r="I77" s="492"/>
    </row>
    <row r="78" spans="1:9" s="490" customFormat="1" ht="13" x14ac:dyDescent="0.3">
      <c r="A78" s="402"/>
      <c r="B78" s="402" t="s">
        <v>2019</v>
      </c>
      <c r="C78" s="484"/>
      <c r="D78" s="484"/>
      <c r="E78" s="488" t="s">
        <v>1943</v>
      </c>
      <c r="F78" s="607" t="s">
        <v>1944</v>
      </c>
      <c r="G78" s="401" t="s">
        <v>2956</v>
      </c>
      <c r="H78" s="401" t="s">
        <v>2957</v>
      </c>
      <c r="I78" s="65">
        <v>15000</v>
      </c>
    </row>
    <row r="79" spans="1:9" s="490" customFormat="1" ht="13" x14ac:dyDescent="0.3">
      <c r="A79" s="402"/>
      <c r="B79" s="402"/>
      <c r="C79" s="484"/>
      <c r="D79" s="484"/>
      <c r="E79" s="488"/>
      <c r="F79" s="401"/>
      <c r="G79" s="401"/>
      <c r="H79" s="518"/>
      <c r="I79" s="65"/>
    </row>
    <row r="80" spans="1:9" s="490" customFormat="1" ht="25" x14ac:dyDescent="0.3">
      <c r="A80" s="402"/>
      <c r="B80" s="402" t="s">
        <v>2021</v>
      </c>
      <c r="C80" s="484"/>
      <c r="D80" s="484"/>
      <c r="E80" s="488" t="s">
        <v>2540</v>
      </c>
      <c r="F80" s="401" t="s">
        <v>1362</v>
      </c>
      <c r="G80" s="407">
        <v>15000</v>
      </c>
      <c r="H80" s="947"/>
      <c r="I80" s="65" t="str">
        <f>IF(H80=0,"",+G80*H80)</f>
        <v/>
      </c>
    </row>
    <row r="81" spans="1:9" x14ac:dyDescent="0.35">
      <c r="A81" s="483"/>
      <c r="B81" s="483"/>
      <c r="C81" s="484"/>
      <c r="D81" s="484"/>
      <c r="E81" s="485"/>
      <c r="F81" s="481"/>
      <c r="G81" s="482"/>
      <c r="H81" s="63"/>
      <c r="I81" s="63"/>
    </row>
    <row r="82" spans="1:9" x14ac:dyDescent="0.35">
      <c r="A82" s="483"/>
      <c r="B82" s="483"/>
      <c r="C82" s="484"/>
      <c r="D82" s="484"/>
      <c r="E82" s="485"/>
      <c r="F82" s="481"/>
      <c r="G82" s="482"/>
      <c r="H82" s="63"/>
      <c r="I82" s="63"/>
    </row>
    <row r="83" spans="1:9" ht="15.5" x14ac:dyDescent="0.35">
      <c r="A83" s="478"/>
      <c r="B83" s="609"/>
      <c r="C83" s="610"/>
      <c r="D83" s="610"/>
      <c r="E83" s="478"/>
      <c r="F83" s="611"/>
      <c r="G83" s="611"/>
      <c r="H83" s="611"/>
      <c r="I83" s="611"/>
    </row>
    <row r="84" spans="1:9" ht="15.5" x14ac:dyDescent="0.35">
      <c r="A84" s="478"/>
      <c r="B84" s="609"/>
      <c r="C84" s="610"/>
      <c r="D84" s="610"/>
      <c r="E84" s="478"/>
      <c r="F84" s="611"/>
      <c r="G84" s="611"/>
      <c r="H84" s="611"/>
      <c r="I84" s="611"/>
    </row>
    <row r="85" spans="1:9" ht="15.5" x14ac:dyDescent="0.35">
      <c r="A85" s="478"/>
      <c r="B85" s="609"/>
      <c r="C85" s="610"/>
      <c r="D85" s="610"/>
      <c r="E85" s="478"/>
      <c r="F85" s="611"/>
      <c r="G85" s="611"/>
      <c r="H85" s="611"/>
      <c r="I85" s="611"/>
    </row>
    <row r="86" spans="1:9" ht="15.5" x14ac:dyDescent="0.35">
      <c r="A86" s="478"/>
      <c r="B86" s="609"/>
      <c r="C86" s="610"/>
      <c r="D86" s="610"/>
      <c r="E86" s="478"/>
      <c r="F86" s="611"/>
      <c r="G86" s="611"/>
      <c r="H86" s="611"/>
      <c r="I86" s="611"/>
    </row>
    <row r="87" spans="1:9" ht="15.5" x14ac:dyDescent="0.35">
      <c r="A87" s="478"/>
      <c r="B87" s="609"/>
      <c r="C87" s="610"/>
      <c r="D87" s="610"/>
      <c r="E87" s="478"/>
      <c r="F87" s="611"/>
      <c r="G87" s="611"/>
      <c r="H87" s="611"/>
      <c r="I87" s="611"/>
    </row>
    <row r="88" spans="1:9" ht="15.5" x14ac:dyDescent="0.35">
      <c r="A88" s="478"/>
      <c r="B88" s="609"/>
      <c r="C88" s="610"/>
      <c r="D88" s="610"/>
      <c r="E88" s="478"/>
      <c r="F88" s="611"/>
      <c r="G88" s="611"/>
      <c r="H88" s="611"/>
      <c r="I88" s="611"/>
    </row>
    <row r="89" spans="1:9" ht="15.5" x14ac:dyDescent="0.35">
      <c r="A89" s="478"/>
      <c r="B89" s="609"/>
      <c r="C89" s="610"/>
      <c r="D89" s="610"/>
      <c r="E89" s="478"/>
      <c r="F89" s="611"/>
      <c r="G89" s="611"/>
      <c r="H89" s="611"/>
      <c r="I89" s="611"/>
    </row>
    <row r="90" spans="1:9" ht="15.5" x14ac:dyDescent="0.35">
      <c r="A90" s="478"/>
      <c r="B90" s="609"/>
      <c r="C90" s="610"/>
      <c r="D90" s="610"/>
      <c r="E90" s="478"/>
      <c r="F90" s="611"/>
      <c r="G90" s="611"/>
      <c r="H90" s="611"/>
      <c r="I90" s="611"/>
    </row>
    <row r="91" spans="1:9" ht="15.5" x14ac:dyDescent="0.35">
      <c r="A91" s="478"/>
      <c r="B91" s="609"/>
      <c r="C91" s="610"/>
      <c r="D91" s="610"/>
      <c r="E91" s="478"/>
      <c r="F91" s="611"/>
      <c r="G91" s="611"/>
      <c r="H91" s="611"/>
      <c r="I91" s="611"/>
    </row>
    <row r="92" spans="1:9" ht="15.5" x14ac:dyDescent="0.35">
      <c r="A92" s="478"/>
      <c r="B92" s="609"/>
      <c r="C92" s="610"/>
      <c r="D92" s="610"/>
      <c r="E92" s="478"/>
      <c r="F92" s="611"/>
      <c r="G92" s="611"/>
      <c r="H92" s="611"/>
      <c r="I92" s="611"/>
    </row>
    <row r="93" spans="1:9" ht="15.5" x14ac:dyDescent="0.35">
      <c r="A93" s="478"/>
      <c r="B93" s="609"/>
      <c r="C93" s="610"/>
      <c r="D93" s="610"/>
      <c r="E93" s="478"/>
      <c r="F93" s="611"/>
      <c r="G93" s="611"/>
      <c r="H93" s="611"/>
      <c r="I93" s="611"/>
    </row>
    <row r="94" spans="1:9" ht="15.5" x14ac:dyDescent="0.35">
      <c r="A94" s="478"/>
      <c r="B94" s="609"/>
      <c r="C94" s="610"/>
      <c r="D94" s="610"/>
      <c r="E94" s="478"/>
      <c r="F94" s="611"/>
      <c r="G94" s="611"/>
      <c r="H94" s="611"/>
      <c r="I94" s="611"/>
    </row>
    <row r="95" spans="1:9" ht="15.5" x14ac:dyDescent="0.35">
      <c r="A95" s="478"/>
      <c r="B95" s="609"/>
      <c r="C95" s="610"/>
      <c r="D95" s="610"/>
      <c r="E95" s="478"/>
      <c r="F95" s="611"/>
      <c r="G95" s="611"/>
      <c r="H95" s="611"/>
      <c r="I95" s="611"/>
    </row>
    <row r="96" spans="1:9" ht="15.5" x14ac:dyDescent="0.35">
      <c r="A96" s="478"/>
      <c r="B96" s="609"/>
      <c r="C96" s="610"/>
      <c r="D96" s="610"/>
      <c r="E96" s="478"/>
      <c r="F96" s="611"/>
      <c r="G96" s="611"/>
      <c r="H96" s="611"/>
      <c r="I96" s="611"/>
    </row>
    <row r="97" spans="1:9" ht="15.5" x14ac:dyDescent="0.35">
      <c r="A97" s="478"/>
      <c r="B97" s="609"/>
      <c r="C97" s="610"/>
      <c r="D97" s="610"/>
      <c r="E97" s="478"/>
      <c r="F97" s="611"/>
      <c r="G97" s="611"/>
      <c r="H97" s="611"/>
      <c r="I97" s="611"/>
    </row>
    <row r="98" spans="1:9" ht="15.5" x14ac:dyDescent="0.35">
      <c r="A98" s="478"/>
      <c r="B98" s="609"/>
      <c r="C98" s="610"/>
      <c r="D98" s="610"/>
      <c r="E98" s="478"/>
      <c r="F98" s="611"/>
      <c r="G98" s="611"/>
      <c r="H98" s="611"/>
      <c r="I98" s="611"/>
    </row>
    <row r="99" spans="1:9" ht="15.5" x14ac:dyDescent="0.35">
      <c r="A99" s="478"/>
      <c r="B99" s="609"/>
      <c r="C99" s="610"/>
      <c r="D99" s="610"/>
      <c r="E99" s="478"/>
      <c r="F99" s="611"/>
      <c r="G99" s="611"/>
      <c r="H99" s="611"/>
      <c r="I99" s="611"/>
    </row>
    <row r="100" spans="1:9" ht="15.5" x14ac:dyDescent="0.35">
      <c r="A100" s="478"/>
      <c r="B100" s="609"/>
      <c r="C100" s="610"/>
      <c r="D100" s="610"/>
      <c r="E100" s="478"/>
      <c r="F100" s="611"/>
      <c r="G100" s="611"/>
      <c r="H100" s="611"/>
      <c r="I100" s="611"/>
    </row>
    <row r="101" spans="1:9" ht="15.5" x14ac:dyDescent="0.35">
      <c r="A101" s="478"/>
      <c r="B101" s="609"/>
      <c r="C101" s="610"/>
      <c r="D101" s="610"/>
      <c r="E101" s="478"/>
      <c r="F101" s="611"/>
      <c r="G101" s="611"/>
      <c r="H101" s="611"/>
      <c r="I101" s="611"/>
    </row>
    <row r="102" spans="1:9" ht="15.5" x14ac:dyDescent="0.35">
      <c r="A102" s="478"/>
      <c r="B102" s="609"/>
      <c r="C102" s="610"/>
      <c r="D102" s="610"/>
      <c r="E102" s="478"/>
      <c r="F102" s="611"/>
      <c r="G102" s="611"/>
      <c r="H102" s="611"/>
      <c r="I102" s="611"/>
    </row>
    <row r="103" spans="1:9" ht="15.5" x14ac:dyDescent="0.35">
      <c r="A103" s="478"/>
      <c r="B103" s="609"/>
      <c r="C103" s="610"/>
      <c r="D103" s="610"/>
      <c r="E103" s="478"/>
      <c r="F103" s="611"/>
      <c r="G103" s="611"/>
      <c r="H103" s="611"/>
      <c r="I103" s="611"/>
    </row>
    <row r="104" spans="1:9" ht="15.5" x14ac:dyDescent="0.35">
      <c r="A104" s="478"/>
      <c r="B104" s="609"/>
      <c r="C104" s="610"/>
      <c r="D104" s="610"/>
      <c r="E104" s="478"/>
      <c r="F104" s="611"/>
      <c r="G104" s="611"/>
      <c r="H104" s="611"/>
      <c r="I104" s="611"/>
    </row>
    <row r="105" spans="1:9" ht="15.5" x14ac:dyDescent="0.35">
      <c r="A105" s="478"/>
      <c r="B105" s="609"/>
      <c r="C105" s="610"/>
      <c r="D105" s="610"/>
      <c r="E105" s="478"/>
      <c r="F105" s="611"/>
      <c r="G105" s="611"/>
      <c r="H105" s="611"/>
      <c r="I105" s="611"/>
    </row>
    <row r="106" spans="1:9" ht="15.5" x14ac:dyDescent="0.35">
      <c r="A106" s="478"/>
      <c r="B106" s="609"/>
      <c r="C106" s="610"/>
      <c r="D106" s="610"/>
      <c r="E106" s="478"/>
      <c r="F106" s="611"/>
      <c r="G106" s="611"/>
      <c r="H106" s="611"/>
      <c r="I106" s="611"/>
    </row>
    <row r="107" spans="1:9" ht="15.5" x14ac:dyDescent="0.35">
      <c r="A107" s="478"/>
      <c r="B107" s="609"/>
      <c r="C107" s="610"/>
      <c r="D107" s="610"/>
      <c r="E107" s="478"/>
      <c r="F107" s="611"/>
      <c r="G107" s="611"/>
      <c r="H107" s="611"/>
      <c r="I107" s="611"/>
    </row>
    <row r="108" spans="1:9" ht="15.5" x14ac:dyDescent="0.35">
      <c r="A108" s="478"/>
      <c r="B108" s="609"/>
      <c r="C108" s="610"/>
      <c r="D108" s="610"/>
      <c r="E108" s="478"/>
      <c r="F108" s="611"/>
      <c r="G108" s="611"/>
      <c r="H108" s="611"/>
      <c r="I108" s="611"/>
    </row>
    <row r="109" spans="1:9" ht="15.5" x14ac:dyDescent="0.35">
      <c r="A109" s="478"/>
      <c r="B109" s="609"/>
      <c r="C109" s="610"/>
      <c r="D109" s="610"/>
      <c r="E109" s="478"/>
      <c r="F109" s="611"/>
      <c r="G109" s="611"/>
      <c r="H109" s="611"/>
      <c r="I109" s="611"/>
    </row>
    <row r="110" spans="1:9" ht="15.5" x14ac:dyDescent="0.35">
      <c r="A110" s="478"/>
      <c r="B110" s="609"/>
      <c r="C110" s="610"/>
      <c r="D110" s="610"/>
      <c r="E110" s="478"/>
      <c r="F110" s="611"/>
      <c r="G110" s="611"/>
      <c r="H110" s="611"/>
      <c r="I110" s="611"/>
    </row>
    <row r="111" spans="1:9" ht="15.5" x14ac:dyDescent="0.35">
      <c r="A111" s="478"/>
      <c r="B111" s="609"/>
      <c r="C111" s="610"/>
      <c r="D111" s="610"/>
      <c r="E111" s="478"/>
      <c r="F111" s="611"/>
      <c r="G111" s="611"/>
      <c r="H111" s="611"/>
      <c r="I111" s="611"/>
    </row>
    <row r="112" spans="1:9" ht="15.5" x14ac:dyDescent="0.35">
      <c r="A112" s="478"/>
      <c r="B112" s="609"/>
      <c r="C112" s="610"/>
      <c r="D112" s="610"/>
      <c r="E112" s="478"/>
      <c r="F112" s="611"/>
      <c r="G112" s="611"/>
      <c r="H112" s="611"/>
      <c r="I112" s="611"/>
    </row>
    <row r="113" spans="1:9" ht="15.5" x14ac:dyDescent="0.35">
      <c r="A113" s="478"/>
      <c r="B113" s="609"/>
      <c r="C113" s="610"/>
      <c r="D113" s="610"/>
      <c r="E113" s="478"/>
      <c r="F113" s="611"/>
      <c r="G113" s="611"/>
      <c r="H113" s="611"/>
      <c r="I113" s="611"/>
    </row>
    <row r="114" spans="1:9" ht="15.5" x14ac:dyDescent="0.35">
      <c r="A114" s="478"/>
      <c r="B114" s="609"/>
      <c r="C114" s="610"/>
      <c r="D114" s="610"/>
      <c r="E114" s="478"/>
      <c r="F114" s="611"/>
      <c r="G114" s="611"/>
      <c r="H114" s="611"/>
      <c r="I114" s="611"/>
    </row>
    <row r="115" spans="1:9" ht="15.5" x14ac:dyDescent="0.35">
      <c r="A115" s="478"/>
      <c r="B115" s="609"/>
      <c r="C115" s="610"/>
      <c r="D115" s="610"/>
      <c r="E115" s="478"/>
      <c r="F115" s="611"/>
      <c r="G115" s="611"/>
      <c r="H115" s="611"/>
      <c r="I115" s="611"/>
    </row>
    <row r="116" spans="1:9" ht="15.5" x14ac:dyDescent="0.35">
      <c r="A116" s="478"/>
      <c r="B116" s="609"/>
      <c r="C116" s="610"/>
      <c r="D116" s="610"/>
      <c r="E116" s="478"/>
      <c r="F116" s="611"/>
      <c r="G116" s="611"/>
      <c r="H116" s="611"/>
      <c r="I116" s="611"/>
    </row>
    <row r="117" spans="1:9" ht="15.5" x14ac:dyDescent="0.35">
      <c r="A117" s="478"/>
      <c r="B117" s="609"/>
      <c r="C117" s="610"/>
      <c r="D117" s="610"/>
      <c r="E117" s="478"/>
      <c r="F117" s="611"/>
      <c r="G117" s="611"/>
      <c r="H117" s="611"/>
      <c r="I117" s="611"/>
    </row>
    <row r="118" spans="1:9" ht="15.5" x14ac:dyDescent="0.35">
      <c r="A118" s="478"/>
      <c r="B118" s="609"/>
      <c r="C118" s="610"/>
      <c r="D118" s="610"/>
      <c r="E118" s="478"/>
      <c r="F118" s="611"/>
      <c r="G118" s="611"/>
      <c r="H118" s="611"/>
      <c r="I118" s="611"/>
    </row>
    <row r="119" spans="1:9" ht="15.5" x14ac:dyDescent="0.35">
      <c r="A119" s="478"/>
      <c r="B119" s="609"/>
      <c r="C119" s="610"/>
      <c r="D119" s="610"/>
      <c r="E119" s="478"/>
      <c r="F119" s="611"/>
      <c r="G119" s="611"/>
      <c r="H119" s="611"/>
      <c r="I119" s="611"/>
    </row>
    <row r="120" spans="1:9" ht="15.5" x14ac:dyDescent="0.35">
      <c r="A120" s="478"/>
      <c r="B120" s="609"/>
      <c r="C120" s="610"/>
      <c r="D120" s="610"/>
      <c r="E120" s="478"/>
      <c r="F120" s="611"/>
      <c r="G120" s="611"/>
      <c r="H120" s="611"/>
      <c r="I120" s="611"/>
    </row>
    <row r="121" spans="1:9" ht="15.5" x14ac:dyDescent="0.35">
      <c r="A121" s="478"/>
      <c r="B121" s="609"/>
      <c r="C121" s="610"/>
      <c r="D121" s="610"/>
      <c r="E121" s="478"/>
      <c r="F121" s="611"/>
      <c r="G121" s="611"/>
      <c r="H121" s="611"/>
      <c r="I121" s="611"/>
    </row>
    <row r="122" spans="1:9" ht="15.5" x14ac:dyDescent="0.35">
      <c r="A122" s="478"/>
      <c r="B122" s="609"/>
      <c r="C122" s="610"/>
      <c r="D122" s="610"/>
      <c r="E122" s="478"/>
      <c r="F122" s="611"/>
      <c r="G122" s="611"/>
      <c r="H122" s="611"/>
      <c r="I122" s="611"/>
    </row>
    <row r="123" spans="1:9" ht="15.5" x14ac:dyDescent="0.35">
      <c r="A123" s="478"/>
      <c r="B123" s="609"/>
      <c r="C123" s="610"/>
      <c r="D123" s="610"/>
      <c r="E123" s="478"/>
      <c r="F123" s="611"/>
      <c r="G123" s="611"/>
      <c r="H123" s="611"/>
      <c r="I123" s="611"/>
    </row>
    <row r="124" spans="1:9" ht="15.5" x14ac:dyDescent="0.35">
      <c r="A124" s="478"/>
      <c r="B124" s="609"/>
      <c r="C124" s="610"/>
      <c r="D124" s="610"/>
      <c r="E124" s="478"/>
      <c r="F124" s="611"/>
      <c r="G124" s="611"/>
      <c r="H124" s="611"/>
      <c r="I124" s="611"/>
    </row>
    <row r="125" spans="1:9" ht="15.5" x14ac:dyDescent="0.35">
      <c r="A125" s="478"/>
      <c r="B125" s="609"/>
      <c r="C125" s="610"/>
      <c r="D125" s="610"/>
      <c r="E125" s="478"/>
      <c r="F125" s="611"/>
      <c r="G125" s="611"/>
      <c r="H125" s="611"/>
      <c r="I125" s="611"/>
    </row>
    <row r="126" spans="1:9" ht="15.75" customHeight="1" x14ac:dyDescent="0.35">
      <c r="A126" s="478"/>
      <c r="B126" s="609"/>
      <c r="C126" s="610"/>
      <c r="D126" s="610"/>
      <c r="E126" s="478"/>
      <c r="F126" s="611"/>
      <c r="G126" s="611"/>
      <c r="H126" s="611"/>
      <c r="I126" s="611"/>
    </row>
    <row r="127" spans="1:9" ht="15.75" customHeight="1" x14ac:dyDescent="0.35">
      <c r="A127" s="478"/>
      <c r="B127" s="609"/>
      <c r="C127" s="610"/>
      <c r="D127" s="610"/>
      <c r="E127" s="478"/>
      <c r="F127" s="611"/>
      <c r="G127" s="611"/>
      <c r="H127" s="611"/>
      <c r="I127" s="611"/>
    </row>
    <row r="128" spans="1:9" ht="15.5" x14ac:dyDescent="0.35">
      <c r="A128" s="478"/>
      <c r="B128" s="609"/>
      <c r="C128" s="610"/>
      <c r="D128" s="610"/>
      <c r="E128" s="478"/>
      <c r="F128" s="611"/>
      <c r="G128" s="611"/>
      <c r="H128" s="611"/>
      <c r="I128" s="611"/>
    </row>
    <row r="129" spans="1:9" ht="15.5" x14ac:dyDescent="0.35">
      <c r="A129" s="478"/>
      <c r="B129" s="609"/>
      <c r="C129" s="610"/>
      <c r="D129" s="610"/>
      <c r="E129" s="478"/>
      <c r="F129" s="611"/>
      <c r="G129" s="611"/>
      <c r="H129" s="611"/>
      <c r="I129" s="611"/>
    </row>
    <row r="130" spans="1:9" ht="15.5" x14ac:dyDescent="0.35">
      <c r="A130" s="478"/>
      <c r="B130" s="609"/>
      <c r="C130" s="610"/>
      <c r="D130" s="610"/>
      <c r="E130" s="478"/>
      <c r="F130" s="611"/>
      <c r="G130" s="611"/>
      <c r="H130" s="611"/>
      <c r="I130" s="611"/>
    </row>
    <row r="131" spans="1:9" ht="15.5" x14ac:dyDescent="0.35">
      <c r="A131" s="616"/>
      <c r="B131" s="617"/>
      <c r="C131" s="618"/>
      <c r="D131" s="618"/>
      <c r="E131" s="616"/>
      <c r="F131" s="619"/>
      <c r="G131" s="619"/>
      <c r="H131" s="619"/>
      <c r="I131" s="619"/>
    </row>
    <row r="132" spans="1:9" x14ac:dyDescent="0.35">
      <c r="A132" s="588" t="s">
        <v>172</v>
      </c>
      <c r="B132" s="589"/>
      <c r="C132" s="589"/>
      <c r="D132" s="589"/>
      <c r="E132" s="590"/>
      <c r="F132" s="591"/>
      <c r="G132" s="592"/>
      <c r="H132" s="593"/>
      <c r="I132" s="64">
        <f>SUM(I69:I131)</f>
        <v>15000</v>
      </c>
    </row>
    <row r="133" spans="1:9" ht="15.5" x14ac:dyDescent="0.35">
      <c r="A133" s="474" t="s">
        <v>2447</v>
      </c>
      <c r="B133" s="475"/>
      <c r="C133" s="476"/>
      <c r="D133" s="476"/>
      <c r="E133" s="474" t="s">
        <v>12</v>
      </c>
      <c r="F133" s="477" t="s">
        <v>13</v>
      </c>
      <c r="G133" s="477" t="s">
        <v>14</v>
      </c>
      <c r="H133" s="477" t="s">
        <v>15</v>
      </c>
      <c r="I133" s="477" t="s">
        <v>16</v>
      </c>
    </row>
    <row r="134" spans="1:9" x14ac:dyDescent="0.35">
      <c r="A134" s="508"/>
      <c r="B134" s="508"/>
      <c r="C134" s="509"/>
      <c r="D134" s="509"/>
      <c r="E134" s="510"/>
      <c r="F134" s="511"/>
      <c r="G134" s="512"/>
      <c r="H134" s="116"/>
      <c r="I134" s="116"/>
    </row>
    <row r="135" spans="1:9" x14ac:dyDescent="0.35">
      <c r="A135" s="478" t="s">
        <v>2040</v>
      </c>
      <c r="B135" s="479"/>
      <c r="C135" s="480"/>
      <c r="D135" s="480"/>
      <c r="E135" s="513" t="s">
        <v>1082</v>
      </c>
      <c r="F135" s="481"/>
      <c r="G135" s="482"/>
      <c r="H135" s="63"/>
      <c r="I135" s="63"/>
    </row>
    <row r="136" spans="1:9" x14ac:dyDescent="0.35">
      <c r="A136" s="483"/>
      <c r="B136" s="483"/>
      <c r="C136" s="484"/>
      <c r="D136" s="484"/>
      <c r="E136" s="485"/>
      <c r="F136" s="481"/>
      <c r="G136" s="482"/>
      <c r="H136" s="63"/>
      <c r="I136" s="63"/>
    </row>
    <row r="137" spans="1:9" s="490" customFormat="1" ht="13" x14ac:dyDescent="0.3">
      <c r="A137" s="528" t="s">
        <v>2041</v>
      </c>
      <c r="B137" s="529"/>
      <c r="C137" s="530"/>
      <c r="D137" s="530"/>
      <c r="E137" s="531" t="s">
        <v>2541</v>
      </c>
      <c r="F137" s="528"/>
      <c r="G137" s="532"/>
      <c r="H137" s="533"/>
      <c r="I137" s="534"/>
    </row>
    <row r="138" spans="1:9" s="490" customFormat="1" ht="13" x14ac:dyDescent="0.3">
      <c r="A138" s="528"/>
      <c r="B138" s="529"/>
      <c r="C138" s="530"/>
      <c r="D138" s="530"/>
      <c r="E138" s="528"/>
      <c r="F138" s="528"/>
      <c r="G138" s="532"/>
      <c r="H138" s="533"/>
      <c r="I138" s="534"/>
    </row>
    <row r="139" spans="1:9" s="490" customFormat="1" ht="13" x14ac:dyDescent="0.3">
      <c r="A139" s="528"/>
      <c r="B139" s="528" t="s">
        <v>2545</v>
      </c>
      <c r="C139" s="530"/>
      <c r="D139" s="530"/>
      <c r="E139" s="528" t="s">
        <v>2546</v>
      </c>
      <c r="F139" s="528"/>
      <c r="G139" s="532"/>
      <c r="H139" s="533"/>
      <c r="I139" s="534"/>
    </row>
    <row r="140" spans="1:9" s="490" customFormat="1" ht="13" x14ac:dyDescent="0.3">
      <c r="A140" s="529"/>
      <c r="B140" s="529"/>
      <c r="C140" s="530"/>
      <c r="D140" s="530"/>
      <c r="E140" s="528"/>
      <c r="F140" s="528"/>
      <c r="G140" s="532"/>
      <c r="H140" s="533"/>
      <c r="I140" s="534"/>
    </row>
    <row r="141" spans="1:9" s="490" customFormat="1" ht="37.5" x14ac:dyDescent="0.3">
      <c r="A141" s="529"/>
      <c r="B141" s="529"/>
      <c r="C141" s="543" t="s">
        <v>86</v>
      </c>
      <c r="D141" s="543" t="s">
        <v>86</v>
      </c>
      <c r="E141" s="577" t="s">
        <v>2968</v>
      </c>
      <c r="F141" s="401" t="s">
        <v>57</v>
      </c>
      <c r="G141" s="532">
        <v>4</v>
      </c>
      <c r="H141" s="941"/>
      <c r="I141" s="65" t="str">
        <f>IF(H141=0,"",+G141*H141)</f>
        <v/>
      </c>
    </row>
    <row r="142" spans="1:9" s="490" customFormat="1" ht="13" x14ac:dyDescent="0.3">
      <c r="A142" s="402"/>
      <c r="B142" s="483"/>
      <c r="C142" s="484"/>
      <c r="D142" s="484"/>
      <c r="E142" s="517"/>
      <c r="F142" s="402"/>
      <c r="G142" s="401"/>
      <c r="H142" s="518"/>
      <c r="I142" s="492"/>
    </row>
    <row r="143" spans="1:9" s="490" customFormat="1" ht="13" x14ac:dyDescent="0.3">
      <c r="A143" s="402"/>
      <c r="B143" s="483"/>
      <c r="C143" s="484"/>
      <c r="D143" s="484"/>
      <c r="E143" s="487"/>
      <c r="F143" s="402"/>
      <c r="G143" s="401"/>
      <c r="H143" s="518"/>
      <c r="I143" s="492"/>
    </row>
    <row r="144" spans="1:9" s="490" customFormat="1" ht="13" x14ac:dyDescent="0.3">
      <c r="A144" s="402"/>
      <c r="B144" s="483"/>
      <c r="C144" s="484"/>
      <c r="D144" s="484"/>
      <c r="E144" s="517"/>
      <c r="F144" s="402"/>
      <c r="G144" s="401"/>
      <c r="H144" s="519"/>
      <c r="I144" s="492"/>
    </row>
    <row r="145" spans="1:9" s="490" customFormat="1" ht="13" x14ac:dyDescent="0.3">
      <c r="A145" s="402"/>
      <c r="B145" s="402"/>
      <c r="C145" s="484"/>
      <c r="D145" s="484"/>
      <c r="E145" s="488"/>
      <c r="F145" s="607"/>
      <c r="G145" s="401"/>
      <c r="H145" s="401"/>
      <c r="I145" s="65"/>
    </row>
    <row r="146" spans="1:9" s="490" customFormat="1" ht="13" x14ac:dyDescent="0.3">
      <c r="A146" s="402"/>
      <c r="B146" s="402"/>
      <c r="C146" s="484"/>
      <c r="D146" s="484"/>
      <c r="E146" s="488"/>
      <c r="F146" s="401"/>
      <c r="G146" s="401"/>
      <c r="H146" s="518"/>
      <c r="I146" s="65"/>
    </row>
    <row r="147" spans="1:9" s="490" customFormat="1" ht="13" x14ac:dyDescent="0.3">
      <c r="A147" s="402"/>
      <c r="B147" s="402"/>
      <c r="C147" s="484"/>
      <c r="D147" s="484"/>
      <c r="E147" s="488"/>
      <c r="F147" s="401"/>
      <c r="G147" s="407"/>
      <c r="H147" s="608"/>
      <c r="I147" s="65"/>
    </row>
    <row r="148" spans="1:9" x14ac:dyDescent="0.35">
      <c r="A148" s="483"/>
      <c r="B148" s="483"/>
      <c r="C148" s="484"/>
      <c r="D148" s="484"/>
      <c r="E148" s="485"/>
      <c r="F148" s="481"/>
      <c r="G148" s="482"/>
      <c r="H148" s="63"/>
      <c r="I148" s="63"/>
    </row>
    <row r="149" spans="1:9" x14ac:dyDescent="0.35">
      <c r="A149" s="483"/>
      <c r="B149" s="483"/>
      <c r="C149" s="484"/>
      <c r="D149" s="484"/>
      <c r="E149" s="485"/>
      <c r="F149" s="481"/>
      <c r="G149" s="482"/>
      <c r="H149" s="63"/>
      <c r="I149" s="63"/>
    </row>
    <row r="150" spans="1:9" ht="15.5" x14ac:dyDescent="0.35">
      <c r="A150" s="478"/>
      <c r="B150" s="609"/>
      <c r="C150" s="610"/>
      <c r="D150" s="610"/>
      <c r="E150" s="478"/>
      <c r="F150" s="611"/>
      <c r="G150" s="611"/>
      <c r="H150" s="611"/>
      <c r="I150" s="611"/>
    </row>
    <row r="151" spans="1:9" ht="15.5" x14ac:dyDescent="0.35">
      <c r="A151" s="478"/>
      <c r="B151" s="609"/>
      <c r="C151" s="610"/>
      <c r="D151" s="610"/>
      <c r="E151" s="478"/>
      <c r="F151" s="611"/>
      <c r="G151" s="611"/>
      <c r="H151" s="611"/>
      <c r="I151" s="611"/>
    </row>
    <row r="152" spans="1:9" ht="15.5" x14ac:dyDescent="0.35">
      <c r="A152" s="478"/>
      <c r="B152" s="609"/>
      <c r="C152" s="610"/>
      <c r="D152" s="610"/>
      <c r="E152" s="478"/>
      <c r="F152" s="611"/>
      <c r="G152" s="611"/>
      <c r="H152" s="611"/>
      <c r="I152" s="611"/>
    </row>
    <row r="153" spans="1:9" ht="15.5" x14ac:dyDescent="0.35">
      <c r="A153" s="478"/>
      <c r="B153" s="609"/>
      <c r="C153" s="610"/>
      <c r="D153" s="610"/>
      <c r="E153" s="478"/>
      <c r="F153" s="611"/>
      <c r="G153" s="611"/>
      <c r="H153" s="611"/>
      <c r="I153" s="611"/>
    </row>
    <row r="154" spans="1:9" ht="15.5" x14ac:dyDescent="0.35">
      <c r="A154" s="478"/>
      <c r="B154" s="609"/>
      <c r="C154" s="610"/>
      <c r="D154" s="610"/>
      <c r="E154" s="478"/>
      <c r="F154" s="611"/>
      <c r="G154" s="611"/>
      <c r="H154" s="611"/>
      <c r="I154" s="611"/>
    </row>
    <row r="155" spans="1:9" ht="15.5" x14ac:dyDescent="0.35">
      <c r="A155" s="478"/>
      <c r="B155" s="609"/>
      <c r="C155" s="610"/>
      <c r="D155" s="610"/>
      <c r="E155" s="478"/>
      <c r="F155" s="611"/>
      <c r="G155" s="611"/>
      <c r="H155" s="611"/>
      <c r="I155" s="611"/>
    </row>
    <row r="156" spans="1:9" ht="15.5" x14ac:dyDescent="0.35">
      <c r="A156" s="478"/>
      <c r="B156" s="609"/>
      <c r="C156" s="610"/>
      <c r="D156" s="610"/>
      <c r="E156" s="478"/>
      <c r="F156" s="611"/>
      <c r="G156" s="611"/>
      <c r="H156" s="611"/>
      <c r="I156" s="611"/>
    </row>
    <row r="157" spans="1:9" ht="15.5" x14ac:dyDescent="0.35">
      <c r="A157" s="478"/>
      <c r="B157" s="609"/>
      <c r="C157" s="610"/>
      <c r="D157" s="610"/>
      <c r="E157" s="478"/>
      <c r="F157" s="611"/>
      <c r="G157" s="611"/>
      <c r="H157" s="611"/>
      <c r="I157" s="611"/>
    </row>
    <row r="158" spans="1:9" ht="15.5" x14ac:dyDescent="0.35">
      <c r="A158" s="478"/>
      <c r="B158" s="609"/>
      <c r="C158" s="610"/>
      <c r="D158" s="610"/>
      <c r="E158" s="478"/>
      <c r="F158" s="611"/>
      <c r="G158" s="611"/>
      <c r="H158" s="611"/>
      <c r="I158" s="611"/>
    </row>
    <row r="159" spans="1:9" ht="15.5" x14ac:dyDescent="0.35">
      <c r="A159" s="478"/>
      <c r="B159" s="609"/>
      <c r="C159" s="610"/>
      <c r="D159" s="610"/>
      <c r="E159" s="478"/>
      <c r="F159" s="611"/>
      <c r="G159" s="611"/>
      <c r="H159" s="611"/>
      <c r="I159" s="611"/>
    </row>
    <row r="160" spans="1:9" ht="15.5" x14ac:dyDescent="0.35">
      <c r="A160" s="478"/>
      <c r="B160" s="609"/>
      <c r="C160" s="610"/>
      <c r="D160" s="610"/>
      <c r="E160" s="478"/>
      <c r="F160" s="611"/>
      <c r="G160" s="611"/>
      <c r="H160" s="611"/>
      <c r="I160" s="611"/>
    </row>
    <row r="161" spans="1:9" ht="15.5" x14ac:dyDescent="0.35">
      <c r="A161" s="478"/>
      <c r="B161" s="609"/>
      <c r="C161" s="610"/>
      <c r="D161" s="610"/>
      <c r="E161" s="478"/>
      <c r="F161" s="611"/>
      <c r="G161" s="611"/>
      <c r="H161" s="611"/>
      <c r="I161" s="611"/>
    </row>
    <row r="162" spans="1:9" ht="15.5" x14ac:dyDescent="0.35">
      <c r="A162" s="478"/>
      <c r="B162" s="609"/>
      <c r="C162" s="610"/>
      <c r="D162" s="610"/>
      <c r="E162" s="478"/>
      <c r="F162" s="611"/>
      <c r="G162" s="611"/>
      <c r="H162" s="611"/>
      <c r="I162" s="611"/>
    </row>
    <row r="163" spans="1:9" ht="15.5" x14ac:dyDescent="0.35">
      <c r="A163" s="478"/>
      <c r="B163" s="609"/>
      <c r="C163" s="610"/>
      <c r="D163" s="610"/>
      <c r="E163" s="478"/>
      <c r="F163" s="611"/>
      <c r="G163" s="611"/>
      <c r="H163" s="611"/>
      <c r="I163" s="611"/>
    </row>
    <row r="164" spans="1:9" ht="15.5" x14ac:dyDescent="0.35">
      <c r="A164" s="478"/>
      <c r="B164" s="609"/>
      <c r="C164" s="610"/>
      <c r="D164" s="610"/>
      <c r="E164" s="478"/>
      <c r="F164" s="611"/>
      <c r="G164" s="611"/>
      <c r="H164" s="611"/>
      <c r="I164" s="611"/>
    </row>
    <row r="165" spans="1:9" ht="15.5" x14ac:dyDescent="0.35">
      <c r="A165" s="478"/>
      <c r="B165" s="609"/>
      <c r="C165" s="610"/>
      <c r="D165" s="610"/>
      <c r="E165" s="478"/>
      <c r="F165" s="611"/>
      <c r="G165" s="611"/>
      <c r="H165" s="611"/>
      <c r="I165" s="611"/>
    </row>
    <row r="166" spans="1:9" ht="15.5" x14ac:dyDescent="0.35">
      <c r="A166" s="478"/>
      <c r="B166" s="609"/>
      <c r="C166" s="610"/>
      <c r="D166" s="610"/>
      <c r="E166" s="478"/>
      <c r="F166" s="611"/>
      <c r="G166" s="611"/>
      <c r="H166" s="611"/>
      <c r="I166" s="611"/>
    </row>
    <row r="167" spans="1:9" ht="15.5" x14ac:dyDescent="0.35">
      <c r="A167" s="478"/>
      <c r="B167" s="609"/>
      <c r="C167" s="610"/>
      <c r="D167" s="610"/>
      <c r="E167" s="478"/>
      <c r="F167" s="611"/>
      <c r="G167" s="611"/>
      <c r="H167" s="611"/>
      <c r="I167" s="611"/>
    </row>
    <row r="168" spans="1:9" ht="15.5" x14ac:dyDescent="0.35">
      <c r="A168" s="478"/>
      <c r="B168" s="609"/>
      <c r="C168" s="610"/>
      <c r="D168" s="610"/>
      <c r="E168" s="478"/>
      <c r="F168" s="611"/>
      <c r="G168" s="611"/>
      <c r="H168" s="611"/>
      <c r="I168" s="611"/>
    </row>
    <row r="169" spans="1:9" ht="15.5" x14ac:dyDescent="0.35">
      <c r="A169" s="478"/>
      <c r="B169" s="609"/>
      <c r="C169" s="610"/>
      <c r="D169" s="610"/>
      <c r="E169" s="478"/>
      <c r="F169" s="611"/>
      <c r="G169" s="611"/>
      <c r="H169" s="611"/>
      <c r="I169" s="611"/>
    </row>
    <row r="170" spans="1:9" ht="15.5" x14ac:dyDescent="0.35">
      <c r="A170" s="478"/>
      <c r="B170" s="609"/>
      <c r="C170" s="610"/>
      <c r="D170" s="610"/>
      <c r="E170" s="478"/>
      <c r="F170" s="611"/>
      <c r="G170" s="611"/>
      <c r="H170" s="611"/>
      <c r="I170" s="611"/>
    </row>
    <row r="171" spans="1:9" ht="15.5" x14ac:dyDescent="0.35">
      <c r="A171" s="478"/>
      <c r="B171" s="609"/>
      <c r="C171" s="610"/>
      <c r="D171" s="610"/>
      <c r="E171" s="478"/>
      <c r="F171" s="611"/>
      <c r="G171" s="611"/>
      <c r="H171" s="611"/>
      <c r="I171" s="611"/>
    </row>
    <row r="172" spans="1:9" ht="15.5" x14ac:dyDescent="0.35">
      <c r="A172" s="478"/>
      <c r="B172" s="609"/>
      <c r="C172" s="610"/>
      <c r="D172" s="610"/>
      <c r="E172" s="478"/>
      <c r="F172" s="611"/>
      <c r="G172" s="611"/>
      <c r="H172" s="611"/>
      <c r="I172" s="611"/>
    </row>
    <row r="173" spans="1:9" ht="15.5" x14ac:dyDescent="0.35">
      <c r="A173" s="478"/>
      <c r="B173" s="609"/>
      <c r="C173" s="610"/>
      <c r="D173" s="610"/>
      <c r="E173" s="478"/>
      <c r="F173" s="611"/>
      <c r="G173" s="611"/>
      <c r="H173" s="611"/>
      <c r="I173" s="611"/>
    </row>
    <row r="174" spans="1:9" ht="15.5" x14ac:dyDescent="0.35">
      <c r="A174" s="478"/>
      <c r="B174" s="609"/>
      <c r="C174" s="610"/>
      <c r="D174" s="610"/>
      <c r="E174" s="478"/>
      <c r="F174" s="611"/>
      <c r="G174" s="611"/>
      <c r="H174" s="611"/>
      <c r="I174" s="611"/>
    </row>
    <row r="175" spans="1:9" ht="15.5" x14ac:dyDescent="0.35">
      <c r="A175" s="478"/>
      <c r="B175" s="609"/>
      <c r="C175" s="610"/>
      <c r="D175" s="610"/>
      <c r="E175" s="478"/>
      <c r="F175" s="611"/>
      <c r="G175" s="611"/>
      <c r="H175" s="611"/>
      <c r="I175" s="611"/>
    </row>
    <row r="176" spans="1:9" ht="15.5" x14ac:dyDescent="0.35">
      <c r="A176" s="478"/>
      <c r="B176" s="609"/>
      <c r="C176" s="610"/>
      <c r="D176" s="610"/>
      <c r="E176" s="478"/>
      <c r="F176" s="611"/>
      <c r="G176" s="611"/>
      <c r="H176" s="611"/>
      <c r="I176" s="611"/>
    </row>
    <row r="177" spans="1:9" ht="15.5" x14ac:dyDescent="0.35">
      <c r="A177" s="478"/>
      <c r="B177" s="609"/>
      <c r="C177" s="610"/>
      <c r="D177" s="610"/>
      <c r="E177" s="478"/>
      <c r="F177" s="611"/>
      <c r="G177" s="611"/>
      <c r="H177" s="611"/>
      <c r="I177" s="611"/>
    </row>
    <row r="178" spans="1:9" ht="15.5" x14ac:dyDescent="0.35">
      <c r="A178" s="478"/>
      <c r="B178" s="609"/>
      <c r="C178" s="610"/>
      <c r="D178" s="610"/>
      <c r="E178" s="478"/>
      <c r="F178" s="611"/>
      <c r="G178" s="611"/>
      <c r="H178" s="611"/>
      <c r="I178" s="611"/>
    </row>
    <row r="179" spans="1:9" ht="15.5" x14ac:dyDescent="0.35">
      <c r="A179" s="478"/>
      <c r="B179" s="609"/>
      <c r="C179" s="610"/>
      <c r="D179" s="610"/>
      <c r="E179" s="478"/>
      <c r="F179" s="611"/>
      <c r="G179" s="611"/>
      <c r="H179" s="611"/>
      <c r="I179" s="611"/>
    </row>
    <row r="180" spans="1:9" ht="15.5" x14ac:dyDescent="0.35">
      <c r="A180" s="478"/>
      <c r="B180" s="609"/>
      <c r="C180" s="610"/>
      <c r="D180" s="610"/>
      <c r="E180" s="478"/>
      <c r="F180" s="611"/>
      <c r="G180" s="611"/>
      <c r="H180" s="611"/>
      <c r="I180" s="611"/>
    </row>
    <row r="181" spans="1:9" ht="15.5" x14ac:dyDescent="0.35">
      <c r="A181" s="478"/>
      <c r="B181" s="609"/>
      <c r="C181" s="610"/>
      <c r="D181" s="610"/>
      <c r="E181" s="478"/>
      <c r="F181" s="611"/>
      <c r="G181" s="611"/>
      <c r="H181" s="611"/>
      <c r="I181" s="611"/>
    </row>
    <row r="182" spans="1:9" ht="15.5" x14ac:dyDescent="0.35">
      <c r="A182" s="478"/>
      <c r="B182" s="609"/>
      <c r="C182" s="610"/>
      <c r="D182" s="610"/>
      <c r="E182" s="478"/>
      <c r="F182" s="611"/>
      <c r="G182" s="611"/>
      <c r="H182" s="611"/>
      <c r="I182" s="611"/>
    </row>
    <row r="183" spans="1:9" ht="15.5" x14ac:dyDescent="0.35">
      <c r="A183" s="478"/>
      <c r="B183" s="609"/>
      <c r="C183" s="610"/>
      <c r="D183" s="610"/>
      <c r="E183" s="478"/>
      <c r="F183" s="611"/>
      <c r="G183" s="611"/>
      <c r="H183" s="611"/>
      <c r="I183" s="611"/>
    </row>
    <row r="184" spans="1:9" ht="15.5" x14ac:dyDescent="0.35">
      <c r="A184" s="478"/>
      <c r="B184" s="609"/>
      <c r="C184" s="610"/>
      <c r="D184" s="610"/>
      <c r="E184" s="478"/>
      <c r="F184" s="611"/>
      <c r="G184" s="611"/>
      <c r="H184" s="611"/>
      <c r="I184" s="611"/>
    </row>
    <row r="185" spans="1:9" ht="15.5" x14ac:dyDescent="0.35">
      <c r="A185" s="478"/>
      <c r="B185" s="609"/>
      <c r="C185" s="610"/>
      <c r="D185" s="610"/>
      <c r="E185" s="478"/>
      <c r="F185" s="611"/>
      <c r="G185" s="611"/>
      <c r="H185" s="611"/>
      <c r="I185" s="611"/>
    </row>
    <row r="186" spans="1:9" ht="15.5" x14ac:dyDescent="0.35">
      <c r="A186" s="478"/>
      <c r="B186" s="609"/>
      <c r="C186" s="610"/>
      <c r="D186" s="610"/>
      <c r="E186" s="478"/>
      <c r="F186" s="611"/>
      <c r="G186" s="611"/>
      <c r="H186" s="611"/>
      <c r="I186" s="611"/>
    </row>
    <row r="187" spans="1:9" ht="15.5" x14ac:dyDescent="0.35">
      <c r="A187" s="478"/>
      <c r="B187" s="609"/>
      <c r="C187" s="610"/>
      <c r="D187" s="610"/>
      <c r="E187" s="478"/>
      <c r="F187" s="611"/>
      <c r="G187" s="611"/>
      <c r="H187" s="611"/>
      <c r="I187" s="611"/>
    </row>
    <row r="188" spans="1:9" ht="15.5" x14ac:dyDescent="0.35">
      <c r="A188" s="478"/>
      <c r="B188" s="609"/>
      <c r="C188" s="610"/>
      <c r="D188" s="610"/>
      <c r="E188" s="478"/>
      <c r="F188" s="611"/>
      <c r="G188" s="611"/>
      <c r="H188" s="611"/>
      <c r="I188" s="611"/>
    </row>
    <row r="189" spans="1:9" ht="15.5" x14ac:dyDescent="0.35">
      <c r="A189" s="478"/>
      <c r="B189" s="609"/>
      <c r="C189" s="610"/>
      <c r="D189" s="610"/>
      <c r="E189" s="478"/>
      <c r="F189" s="611"/>
      <c r="G189" s="611"/>
      <c r="H189" s="611"/>
      <c r="I189" s="611"/>
    </row>
    <row r="190" spans="1:9" ht="15.5" x14ac:dyDescent="0.35">
      <c r="A190" s="478"/>
      <c r="B190" s="609"/>
      <c r="C190" s="610"/>
      <c r="D190" s="610"/>
      <c r="E190" s="478"/>
      <c r="F190" s="611"/>
      <c r="G190" s="611"/>
      <c r="H190" s="611"/>
      <c r="I190" s="611"/>
    </row>
    <row r="191" spans="1:9" ht="15.5" x14ac:dyDescent="0.35">
      <c r="A191" s="478"/>
      <c r="B191" s="609"/>
      <c r="C191" s="610"/>
      <c r="D191" s="610"/>
      <c r="E191" s="478"/>
      <c r="F191" s="611"/>
      <c r="G191" s="611"/>
      <c r="H191" s="611"/>
      <c r="I191" s="611"/>
    </row>
    <row r="192" spans="1:9" ht="15.5" x14ac:dyDescent="0.35">
      <c r="A192" s="478"/>
      <c r="B192" s="609"/>
      <c r="C192" s="610"/>
      <c r="D192" s="610"/>
      <c r="E192" s="478"/>
      <c r="F192" s="611"/>
      <c r="G192" s="611"/>
      <c r="H192" s="611"/>
      <c r="I192" s="611"/>
    </row>
    <row r="193" spans="1:9" ht="15.5" x14ac:dyDescent="0.35">
      <c r="A193" s="478"/>
      <c r="B193" s="609"/>
      <c r="C193" s="610"/>
      <c r="D193" s="610"/>
      <c r="E193" s="478"/>
      <c r="F193" s="611"/>
      <c r="G193" s="611"/>
      <c r="H193" s="611"/>
      <c r="I193" s="611"/>
    </row>
    <row r="194" spans="1:9" ht="15.5" x14ac:dyDescent="0.35">
      <c r="A194" s="478"/>
      <c r="B194" s="609"/>
      <c r="C194" s="610"/>
      <c r="D194" s="610"/>
      <c r="E194" s="478"/>
      <c r="F194" s="611"/>
      <c r="G194" s="611"/>
      <c r="H194" s="611"/>
      <c r="I194" s="611"/>
    </row>
    <row r="195" spans="1:9" ht="15.5" x14ac:dyDescent="0.35">
      <c r="A195" s="478"/>
      <c r="B195" s="609"/>
      <c r="C195" s="610"/>
      <c r="D195" s="610"/>
      <c r="E195" s="478"/>
      <c r="F195" s="611"/>
      <c r="G195" s="611"/>
      <c r="H195" s="611"/>
      <c r="I195" s="611"/>
    </row>
    <row r="196" spans="1:9" ht="15.5" x14ac:dyDescent="0.35">
      <c r="A196" s="478"/>
      <c r="B196" s="609"/>
      <c r="C196" s="610"/>
      <c r="D196" s="610"/>
      <c r="E196" s="478"/>
      <c r="F196" s="611"/>
      <c r="G196" s="611"/>
      <c r="H196" s="611"/>
      <c r="I196" s="611"/>
    </row>
    <row r="197" spans="1:9" ht="15.5" x14ac:dyDescent="0.35">
      <c r="A197" s="478"/>
      <c r="B197" s="609"/>
      <c r="C197" s="610"/>
      <c r="D197" s="610"/>
      <c r="E197" s="478"/>
      <c r="F197" s="611"/>
      <c r="G197" s="611"/>
      <c r="H197" s="611"/>
      <c r="I197" s="611"/>
    </row>
    <row r="198" spans="1:9" ht="15.5" x14ac:dyDescent="0.35">
      <c r="A198" s="478"/>
      <c r="B198" s="609"/>
      <c r="C198" s="610"/>
      <c r="D198" s="610"/>
      <c r="E198" s="478"/>
      <c r="F198" s="611"/>
      <c r="G198" s="611"/>
      <c r="H198" s="611"/>
      <c r="I198" s="611"/>
    </row>
    <row r="199" spans="1:9" ht="15.5" x14ac:dyDescent="0.35">
      <c r="A199" s="478"/>
      <c r="B199" s="609"/>
      <c r="C199" s="610"/>
      <c r="D199" s="610"/>
      <c r="E199" s="478"/>
      <c r="F199" s="611"/>
      <c r="G199" s="611"/>
      <c r="H199" s="611"/>
      <c r="I199" s="611"/>
    </row>
    <row r="200" spans="1:9" ht="15.5" x14ac:dyDescent="0.35">
      <c r="A200" s="616"/>
      <c r="B200" s="617"/>
      <c r="C200" s="618"/>
      <c r="D200" s="618"/>
      <c r="E200" s="616"/>
      <c r="F200" s="619"/>
      <c r="G200" s="619"/>
      <c r="H200" s="619"/>
      <c r="I200" s="619"/>
    </row>
    <row r="201" spans="1:9" x14ac:dyDescent="0.35">
      <c r="A201" s="588" t="s">
        <v>172</v>
      </c>
      <c r="B201" s="589"/>
      <c r="C201" s="589"/>
      <c r="D201" s="589"/>
      <c r="E201" s="590"/>
      <c r="F201" s="591"/>
      <c r="G201" s="592"/>
      <c r="H201" s="593"/>
      <c r="I201" s="64">
        <f>SUM(I136:I200)</f>
        <v>0</v>
      </c>
    </row>
    <row r="202" spans="1:9" ht="15.5" x14ac:dyDescent="0.35">
      <c r="A202" s="474" t="s">
        <v>2447</v>
      </c>
      <c r="B202" s="475"/>
      <c r="C202" s="476"/>
      <c r="D202" s="476"/>
      <c r="E202" s="474" t="s">
        <v>12</v>
      </c>
      <c r="F202" s="477" t="s">
        <v>13</v>
      </c>
      <c r="G202" s="477" t="s">
        <v>14</v>
      </c>
      <c r="H202" s="477" t="s">
        <v>15</v>
      </c>
      <c r="I202" s="477" t="s">
        <v>16</v>
      </c>
    </row>
    <row r="203" spans="1:9" x14ac:dyDescent="0.35">
      <c r="A203" s="508"/>
      <c r="B203" s="508"/>
      <c r="C203" s="509"/>
      <c r="D203" s="509"/>
      <c r="E203" s="510"/>
      <c r="F203" s="511"/>
      <c r="G203" s="512"/>
      <c r="H203" s="116"/>
      <c r="I203" s="116"/>
    </row>
    <row r="204" spans="1:9" x14ac:dyDescent="0.35">
      <c r="A204" s="478" t="s">
        <v>2549</v>
      </c>
      <c r="B204" s="479"/>
      <c r="C204" s="480"/>
      <c r="D204" s="480"/>
      <c r="E204" s="513" t="s">
        <v>2550</v>
      </c>
      <c r="F204" s="524"/>
      <c r="G204" s="525"/>
      <c r="H204" s="118"/>
      <c r="I204" s="118"/>
    </row>
    <row r="205" spans="1:9" x14ac:dyDescent="0.35">
      <c r="A205" s="526"/>
      <c r="B205" s="526"/>
      <c r="C205" s="527"/>
      <c r="D205" s="527"/>
      <c r="E205" s="485"/>
      <c r="F205" s="524"/>
      <c r="G205" s="525"/>
      <c r="H205" s="118"/>
      <c r="I205" s="118"/>
    </row>
    <row r="206" spans="1:9" s="490" customFormat="1" ht="13" x14ac:dyDescent="0.3">
      <c r="A206" s="402" t="s">
        <v>2551</v>
      </c>
      <c r="B206" s="402"/>
      <c r="C206" s="527"/>
      <c r="D206" s="527"/>
      <c r="E206" s="403" t="s">
        <v>2552</v>
      </c>
      <c r="F206" s="401" t="s">
        <v>60</v>
      </c>
      <c r="G206" s="401" t="s">
        <v>2539</v>
      </c>
      <c r="H206" s="519" t="s">
        <v>2523</v>
      </c>
      <c r="I206" s="65">
        <v>50000</v>
      </c>
    </row>
    <row r="207" spans="1:9" s="490" customFormat="1" ht="13" x14ac:dyDescent="0.3">
      <c r="A207" s="402"/>
      <c r="B207" s="526"/>
      <c r="C207" s="527"/>
      <c r="D207" s="527"/>
      <c r="E207" s="402"/>
      <c r="F207" s="402"/>
      <c r="G207" s="401"/>
      <c r="H207" s="518"/>
      <c r="I207" s="65"/>
    </row>
    <row r="208" spans="1:9" s="490" customFormat="1" ht="13" x14ac:dyDescent="0.3">
      <c r="A208" s="402" t="s">
        <v>2553</v>
      </c>
      <c r="B208" s="526"/>
      <c r="C208" s="527"/>
      <c r="D208" s="527"/>
      <c r="E208" s="403" t="s">
        <v>2554</v>
      </c>
      <c r="F208" s="402"/>
      <c r="G208" s="401"/>
      <c r="H208" s="518"/>
      <c r="I208" s="65"/>
    </row>
    <row r="209" spans="1:9" s="490" customFormat="1" ht="13" x14ac:dyDescent="0.3">
      <c r="A209" s="402"/>
      <c r="B209" s="526"/>
      <c r="C209" s="527"/>
      <c r="D209" s="527"/>
      <c r="E209" s="402"/>
      <c r="F209" s="402"/>
      <c r="G209" s="401"/>
      <c r="H209" s="518"/>
      <c r="I209" s="65"/>
    </row>
    <row r="210" spans="1:9" s="490" customFormat="1" ht="13" x14ac:dyDescent="0.3">
      <c r="A210" s="402"/>
      <c r="B210" s="402" t="s">
        <v>2969</v>
      </c>
      <c r="C210" s="527"/>
      <c r="D210" s="527"/>
      <c r="E210" s="402" t="s">
        <v>2556</v>
      </c>
      <c r="F210" s="399" t="s">
        <v>2472</v>
      </c>
      <c r="G210" s="399" t="s">
        <v>2473</v>
      </c>
      <c r="H210" s="620" t="s">
        <v>2473</v>
      </c>
      <c r="I210" s="866"/>
    </row>
    <row r="211" spans="1:9" s="490" customFormat="1" ht="13" x14ac:dyDescent="0.3">
      <c r="A211" s="402"/>
      <c r="B211" s="526"/>
      <c r="C211" s="527"/>
      <c r="D211" s="527"/>
      <c r="E211" s="402"/>
      <c r="F211" s="402"/>
      <c r="G211" s="401"/>
      <c r="H211" s="518"/>
      <c r="I211" s="65"/>
    </row>
    <row r="212" spans="1:9" s="490" customFormat="1" ht="13" x14ac:dyDescent="0.3">
      <c r="A212" s="402"/>
      <c r="B212" s="402" t="s">
        <v>2555</v>
      </c>
      <c r="C212" s="527"/>
      <c r="D212" s="527"/>
      <c r="E212" s="402" t="s">
        <v>2637</v>
      </c>
      <c r="F212" s="399" t="s">
        <v>2472</v>
      </c>
      <c r="G212" s="399" t="s">
        <v>2473</v>
      </c>
      <c r="H212" s="620" t="s">
        <v>2473</v>
      </c>
      <c r="I212" s="866"/>
    </row>
    <row r="213" spans="1:9" s="490" customFormat="1" ht="13" x14ac:dyDescent="0.3">
      <c r="A213" s="402"/>
      <c r="B213" s="526"/>
      <c r="C213" s="527"/>
      <c r="D213" s="527"/>
      <c r="E213" s="402"/>
      <c r="F213" s="402"/>
      <c r="G213" s="401"/>
      <c r="H213" s="518"/>
      <c r="I213" s="65"/>
    </row>
    <row r="214" spans="1:9" s="490" customFormat="1" ht="26" x14ac:dyDescent="0.3">
      <c r="A214" s="402" t="s">
        <v>2557</v>
      </c>
      <c r="B214" s="526"/>
      <c r="C214" s="527"/>
      <c r="D214" s="527"/>
      <c r="E214" s="403" t="s">
        <v>3116</v>
      </c>
      <c r="F214" s="399" t="s">
        <v>2472</v>
      </c>
      <c r="G214" s="399" t="s">
        <v>2473</v>
      </c>
      <c r="H214" s="620" t="s">
        <v>2473</v>
      </c>
      <c r="I214" s="866"/>
    </row>
    <row r="215" spans="1:9" s="490" customFormat="1" ht="13" x14ac:dyDescent="0.3">
      <c r="A215" s="402"/>
      <c r="B215" s="526"/>
      <c r="C215" s="527"/>
      <c r="D215" s="527"/>
      <c r="E215" s="402"/>
      <c r="F215" s="402"/>
      <c r="G215" s="401"/>
      <c r="H215" s="518"/>
      <c r="I215" s="65"/>
    </row>
    <row r="216" spans="1:9" s="490" customFormat="1" ht="39" x14ac:dyDescent="0.3">
      <c r="A216" s="402" t="s">
        <v>2559</v>
      </c>
      <c r="B216" s="526"/>
      <c r="C216" s="527"/>
      <c r="D216" s="527"/>
      <c r="E216" s="403" t="s">
        <v>3117</v>
      </c>
      <c r="F216" s="401" t="s">
        <v>57</v>
      </c>
      <c r="G216" s="401">
        <v>24</v>
      </c>
      <c r="H216" s="941"/>
      <c r="I216" s="65" t="str">
        <f>IF(H216=0,"",+G216*H216)</f>
        <v/>
      </c>
    </row>
    <row r="217" spans="1:9" s="490" customFormat="1" ht="13" x14ac:dyDescent="0.3">
      <c r="A217" s="402"/>
      <c r="B217" s="526"/>
      <c r="C217" s="527"/>
      <c r="D217" s="527"/>
      <c r="E217" s="402"/>
      <c r="F217" s="402"/>
      <c r="G217" s="401"/>
      <c r="H217" s="63"/>
      <c r="I217" s="65"/>
    </row>
    <row r="218" spans="1:9" s="493" customFormat="1" ht="52" x14ac:dyDescent="0.25">
      <c r="A218" s="402" t="s">
        <v>2561</v>
      </c>
      <c r="B218" s="526"/>
      <c r="C218" s="527"/>
      <c r="D218" s="527"/>
      <c r="E218" s="403" t="s">
        <v>3118</v>
      </c>
      <c r="F218" s="402"/>
      <c r="G218" s="401"/>
      <c r="H218" s="63"/>
      <c r="I218" s="65"/>
    </row>
    <row r="219" spans="1:9" s="490" customFormat="1" ht="13" x14ac:dyDescent="0.3">
      <c r="A219" s="402"/>
      <c r="B219" s="526"/>
      <c r="C219" s="527"/>
      <c r="D219" s="527"/>
      <c r="E219" s="403"/>
      <c r="F219" s="402"/>
      <c r="G219" s="401"/>
      <c r="H219" s="63"/>
      <c r="I219" s="65"/>
    </row>
    <row r="220" spans="1:9" s="490" customFormat="1" ht="13" x14ac:dyDescent="0.3">
      <c r="A220" s="402"/>
      <c r="B220" s="402" t="s">
        <v>2973</v>
      </c>
      <c r="C220" s="527"/>
      <c r="D220" s="527"/>
      <c r="E220" s="402" t="s">
        <v>2564</v>
      </c>
      <c r="F220" s="402"/>
      <c r="G220" s="401"/>
      <c r="H220" s="63"/>
      <c r="I220" s="65"/>
    </row>
    <row r="221" spans="1:9" s="490" customFormat="1" ht="13" x14ac:dyDescent="0.3">
      <c r="A221" s="402"/>
      <c r="B221" s="526"/>
      <c r="C221" s="527"/>
      <c r="D221" s="527"/>
      <c r="E221" s="402"/>
      <c r="F221" s="402"/>
      <c r="G221" s="401"/>
      <c r="H221" s="63"/>
      <c r="I221" s="65"/>
    </row>
    <row r="222" spans="1:9" s="490" customFormat="1" ht="13" x14ac:dyDescent="0.3">
      <c r="A222" s="402"/>
      <c r="B222" s="526"/>
      <c r="C222" s="484" t="s">
        <v>41</v>
      </c>
      <c r="D222" s="484"/>
      <c r="E222" s="402" t="s">
        <v>2974</v>
      </c>
      <c r="F222" s="482" t="s">
        <v>365</v>
      </c>
      <c r="G222" s="401">
        <v>240</v>
      </c>
      <c r="H222" s="941"/>
      <c r="I222" s="65" t="str">
        <f>IF(H222=0,"",+G222*H222)</f>
        <v/>
      </c>
    </row>
    <row r="223" spans="1:9" s="490" customFormat="1" ht="13" x14ac:dyDescent="0.3">
      <c r="A223" s="402"/>
      <c r="B223" s="526"/>
      <c r="C223" s="527"/>
      <c r="D223" s="527"/>
      <c r="E223" s="402"/>
      <c r="F223" s="401"/>
      <c r="G223" s="401"/>
      <c r="H223" s="63"/>
      <c r="I223" s="65"/>
    </row>
    <row r="224" spans="1:9" s="490" customFormat="1" ht="13" x14ac:dyDescent="0.3">
      <c r="A224" s="402"/>
      <c r="B224" s="526"/>
      <c r="C224" s="401" t="s">
        <v>44</v>
      </c>
      <c r="D224" s="401"/>
      <c r="E224" s="402" t="s">
        <v>2975</v>
      </c>
      <c r="F224" s="482" t="s">
        <v>365</v>
      </c>
      <c r="G224" s="401">
        <v>120</v>
      </c>
      <c r="H224" s="941"/>
      <c r="I224" s="65" t="str">
        <f>IF(H224=0,"",+G224*H224)</f>
        <v/>
      </c>
    </row>
    <row r="225" spans="1:10" s="490" customFormat="1" ht="13" x14ac:dyDescent="0.3">
      <c r="A225" s="402"/>
      <c r="B225" s="526"/>
      <c r="C225" s="401"/>
      <c r="D225" s="401"/>
      <c r="E225" s="402"/>
      <c r="F225" s="401"/>
      <c r="G225" s="401"/>
      <c r="H225" s="63"/>
      <c r="I225" s="65"/>
    </row>
    <row r="226" spans="1:10" s="490" customFormat="1" ht="13" x14ac:dyDescent="0.3">
      <c r="A226" s="402"/>
      <c r="B226" s="526"/>
      <c r="C226" s="543" t="s">
        <v>339</v>
      </c>
      <c r="D226" s="543"/>
      <c r="E226" s="402" t="s">
        <v>2976</v>
      </c>
      <c r="F226" s="482" t="s">
        <v>365</v>
      </c>
      <c r="G226" s="401">
        <v>120</v>
      </c>
      <c r="H226" s="941"/>
      <c r="I226" s="65" t="str">
        <f>IF(H226=0,"",+G226*H226)</f>
        <v/>
      </c>
    </row>
    <row r="227" spans="1:10" s="490" customFormat="1" ht="13" x14ac:dyDescent="0.3">
      <c r="A227" s="402"/>
      <c r="B227" s="526"/>
      <c r="C227" s="401"/>
      <c r="D227" s="401"/>
      <c r="E227" s="402"/>
      <c r="F227" s="401"/>
      <c r="G227" s="401"/>
      <c r="H227" s="63"/>
      <c r="I227" s="65"/>
    </row>
    <row r="228" spans="1:10" s="490" customFormat="1" ht="13" x14ac:dyDescent="0.3">
      <c r="A228" s="402"/>
      <c r="B228" s="526"/>
      <c r="C228" s="401" t="s">
        <v>82</v>
      </c>
      <c r="D228" s="401"/>
      <c r="E228" s="402" t="s">
        <v>2977</v>
      </c>
      <c r="F228" s="482" t="s">
        <v>365</v>
      </c>
      <c r="G228" s="401">
        <v>120</v>
      </c>
      <c r="H228" s="941"/>
      <c r="I228" s="65" t="str">
        <f>IF(H228=0,"",+G228*H228)</f>
        <v/>
      </c>
    </row>
    <row r="229" spans="1:10" s="490" customFormat="1" ht="13" x14ac:dyDescent="0.3">
      <c r="A229" s="402"/>
      <c r="B229" s="526"/>
      <c r="C229" s="401"/>
      <c r="D229" s="401"/>
      <c r="E229" s="402"/>
      <c r="F229" s="401"/>
      <c r="G229" s="401"/>
      <c r="H229" s="63"/>
      <c r="I229" s="65"/>
    </row>
    <row r="230" spans="1:10" s="490" customFormat="1" ht="13" x14ac:dyDescent="0.3">
      <c r="A230" s="402"/>
      <c r="B230" s="526"/>
      <c r="C230" s="543" t="s">
        <v>84</v>
      </c>
      <c r="D230" s="543"/>
      <c r="E230" s="402" t="s">
        <v>2978</v>
      </c>
      <c r="F230" s="482" t="s">
        <v>365</v>
      </c>
      <c r="G230" s="401">
        <v>88</v>
      </c>
      <c r="H230" s="941"/>
      <c r="I230" s="65" t="str">
        <f>IF(H230=0,"",+G230*H230)</f>
        <v/>
      </c>
    </row>
    <row r="231" spans="1:10" s="490" customFormat="1" ht="13" x14ac:dyDescent="0.3">
      <c r="A231" s="402"/>
      <c r="B231" s="526"/>
      <c r="C231" s="527"/>
      <c r="D231" s="527"/>
      <c r="E231" s="402"/>
      <c r="F231" s="402"/>
      <c r="G231" s="401"/>
      <c r="H231" s="63"/>
      <c r="I231" s="65"/>
    </row>
    <row r="232" spans="1:10" s="490" customFormat="1" ht="13" x14ac:dyDescent="0.3">
      <c r="A232" s="402"/>
      <c r="B232" s="526"/>
      <c r="C232" s="543" t="s">
        <v>86</v>
      </c>
      <c r="D232" s="543"/>
      <c r="E232" s="402" t="s">
        <v>2979</v>
      </c>
      <c r="F232" s="482" t="s">
        <v>365</v>
      </c>
      <c r="G232" s="401">
        <v>24</v>
      </c>
      <c r="H232" s="941"/>
      <c r="I232" s="65" t="str">
        <f>IF(H232=0,"",+G232*H232)</f>
        <v/>
      </c>
    </row>
    <row r="233" spans="1:10" s="490" customFormat="1" ht="13" x14ac:dyDescent="0.3">
      <c r="A233" s="402"/>
      <c r="B233" s="526"/>
      <c r="C233" s="527"/>
      <c r="D233" s="527"/>
      <c r="E233" s="402"/>
      <c r="F233" s="402"/>
      <c r="G233" s="401"/>
      <c r="H233" s="63"/>
      <c r="I233" s="65"/>
    </row>
    <row r="234" spans="1:10" s="493" customFormat="1" ht="39" x14ac:dyDescent="0.25">
      <c r="A234" s="402" t="s">
        <v>2570</v>
      </c>
      <c r="B234" s="526"/>
      <c r="C234" s="527"/>
      <c r="D234" s="527"/>
      <c r="E234" s="403" t="s">
        <v>2571</v>
      </c>
      <c r="F234" s="402"/>
      <c r="G234" s="401"/>
      <c r="H234" s="63"/>
      <c r="I234" s="65"/>
    </row>
    <row r="235" spans="1:10" s="490" customFormat="1" ht="13" x14ac:dyDescent="0.3">
      <c r="A235" s="402"/>
      <c r="B235" s="526"/>
      <c r="C235" s="527"/>
      <c r="D235" s="527"/>
      <c r="E235" s="402"/>
      <c r="F235" s="402"/>
      <c r="G235" s="401"/>
      <c r="H235" s="63"/>
      <c r="I235" s="65"/>
    </row>
    <row r="236" spans="1:10" ht="25" x14ac:dyDescent="0.35">
      <c r="A236" s="483"/>
      <c r="B236" s="483" t="s">
        <v>2980</v>
      </c>
      <c r="C236" s="484"/>
      <c r="D236" s="484"/>
      <c r="E236" s="402" t="s">
        <v>2981</v>
      </c>
      <c r="F236" s="482" t="s">
        <v>365</v>
      </c>
      <c r="G236" s="401">
        <v>24</v>
      </c>
      <c r="H236" s="941"/>
      <c r="I236" s="65" t="str">
        <f>IF(H236=0,"",+G236*H236)</f>
        <v/>
      </c>
      <c r="J236" s="594"/>
    </row>
    <row r="237" spans="1:10" x14ac:dyDescent="0.35">
      <c r="A237" s="483"/>
      <c r="B237" s="483"/>
      <c r="C237" s="484"/>
      <c r="D237" s="484"/>
      <c r="E237" s="402"/>
      <c r="F237" s="482"/>
      <c r="G237" s="482"/>
      <c r="H237" s="63"/>
      <c r="I237" s="65"/>
      <c r="J237" s="594"/>
    </row>
    <row r="238" spans="1:10" s="490" customFormat="1" ht="13" x14ac:dyDescent="0.3">
      <c r="A238" s="402"/>
      <c r="B238" s="402" t="s">
        <v>2982</v>
      </c>
      <c r="C238" s="527"/>
      <c r="D238" s="527"/>
      <c r="E238" s="402" t="s">
        <v>3119</v>
      </c>
      <c r="F238" s="482" t="s">
        <v>365</v>
      </c>
      <c r="G238" s="401">
        <v>24</v>
      </c>
      <c r="H238" s="941"/>
      <c r="I238" s="65" t="str">
        <f>IF(H238=0,"",+G238*H238)</f>
        <v/>
      </c>
    </row>
    <row r="239" spans="1:10" s="490" customFormat="1" ht="13" x14ac:dyDescent="0.3">
      <c r="A239" s="402"/>
      <c r="B239" s="526"/>
      <c r="C239" s="527"/>
      <c r="D239" s="527"/>
      <c r="E239" s="402"/>
      <c r="F239" s="402"/>
      <c r="G239" s="401"/>
      <c r="H239" s="63"/>
      <c r="I239" s="65"/>
    </row>
    <row r="240" spans="1:10" ht="26" x14ac:dyDescent="0.35">
      <c r="A240" s="483" t="s">
        <v>2984</v>
      </c>
      <c r="B240" s="483"/>
      <c r="C240" s="484"/>
      <c r="D240" s="484"/>
      <c r="E240" s="556" t="s">
        <v>2985</v>
      </c>
      <c r="F240" s="482" t="s">
        <v>2512</v>
      </c>
      <c r="G240" s="482" t="s">
        <v>2472</v>
      </c>
      <c r="H240" s="482" t="s">
        <v>2473</v>
      </c>
      <c r="I240" s="941"/>
    </row>
    <row r="241" spans="1:10" x14ac:dyDescent="0.35">
      <c r="A241" s="483"/>
      <c r="B241" s="483"/>
      <c r="C241" s="484"/>
      <c r="D241" s="484"/>
      <c r="E241" s="556"/>
      <c r="F241" s="482"/>
      <c r="G241" s="482"/>
      <c r="H241" s="482"/>
      <c r="I241" s="65"/>
    </row>
    <row r="242" spans="1:10" ht="26" x14ac:dyDescent="0.35">
      <c r="A242" s="483" t="s">
        <v>2986</v>
      </c>
      <c r="B242" s="483"/>
      <c r="C242" s="484"/>
      <c r="D242" s="484"/>
      <c r="E242" s="485" t="s">
        <v>3120</v>
      </c>
      <c r="F242" s="482" t="s">
        <v>365</v>
      </c>
      <c r="G242" s="401">
        <v>664</v>
      </c>
      <c r="H242" s="941"/>
      <c r="I242" s="65" t="str">
        <f>IF(H242=0,"",+G242*H242)</f>
        <v/>
      </c>
      <c r="J242" s="594"/>
    </row>
    <row r="243" spans="1:10" x14ac:dyDescent="0.35">
      <c r="A243" s="483"/>
      <c r="B243" s="483"/>
      <c r="C243" s="484"/>
      <c r="D243" s="484"/>
      <c r="E243" s="485"/>
      <c r="F243" s="482"/>
      <c r="G243" s="482"/>
      <c r="H243" s="63"/>
      <c r="I243" s="65"/>
      <c r="J243" s="594"/>
    </row>
    <row r="244" spans="1:10" s="490" customFormat="1" ht="13" x14ac:dyDescent="0.3">
      <c r="A244" s="402" t="s">
        <v>2574</v>
      </c>
      <c r="B244" s="526"/>
      <c r="C244" s="527"/>
      <c r="D244" s="527"/>
      <c r="E244" s="403" t="s">
        <v>2575</v>
      </c>
      <c r="F244" s="402"/>
      <c r="G244" s="401"/>
      <c r="H244" s="63"/>
      <c r="I244" s="65"/>
    </row>
    <row r="245" spans="1:10" s="490" customFormat="1" ht="13" x14ac:dyDescent="0.3">
      <c r="A245" s="402"/>
      <c r="B245" s="526"/>
      <c r="C245" s="527"/>
      <c r="D245" s="527"/>
      <c r="E245" s="402"/>
      <c r="F245" s="402"/>
      <c r="G245" s="401"/>
      <c r="H245" s="63"/>
      <c r="I245" s="65"/>
    </row>
    <row r="246" spans="1:10" s="490" customFormat="1" ht="13" x14ac:dyDescent="0.3">
      <c r="A246" s="402"/>
      <c r="B246" s="402" t="s">
        <v>2576</v>
      </c>
      <c r="C246" s="527"/>
      <c r="D246" s="527"/>
      <c r="E246" s="402" t="s">
        <v>697</v>
      </c>
      <c r="F246" s="482" t="s">
        <v>522</v>
      </c>
      <c r="G246" s="401">
        <v>7</v>
      </c>
      <c r="H246" s="941"/>
      <c r="I246" s="65" t="str">
        <f>IF(H246=0,"",+G246*H246)</f>
        <v/>
      </c>
    </row>
    <row r="247" spans="1:10" s="490" customFormat="1" ht="13" x14ac:dyDescent="0.3">
      <c r="A247" s="402"/>
      <c r="B247" s="526"/>
      <c r="C247" s="527"/>
      <c r="D247" s="527"/>
      <c r="E247" s="402"/>
      <c r="F247" s="401"/>
      <c r="G247" s="401"/>
      <c r="H247" s="63"/>
      <c r="I247" s="65"/>
    </row>
    <row r="248" spans="1:10" s="490" customFormat="1" ht="13" x14ac:dyDescent="0.3">
      <c r="A248" s="402"/>
      <c r="B248" s="402" t="s">
        <v>2577</v>
      </c>
      <c r="C248" s="527"/>
      <c r="D248" s="527"/>
      <c r="E248" s="402" t="s">
        <v>2578</v>
      </c>
      <c r="F248" s="482" t="s">
        <v>522</v>
      </c>
      <c r="G248" s="401">
        <v>36</v>
      </c>
      <c r="H248" s="941"/>
      <c r="I248" s="65" t="str">
        <f>IF(H248=0,"",+G248*H248)</f>
        <v/>
      </c>
    </row>
    <row r="249" spans="1:10" s="490" customFormat="1" ht="13" x14ac:dyDescent="0.3">
      <c r="A249" s="402"/>
      <c r="B249" s="526"/>
      <c r="C249" s="527"/>
      <c r="D249" s="527"/>
      <c r="E249" s="402"/>
      <c r="F249" s="402"/>
      <c r="G249" s="401"/>
      <c r="H249" s="63"/>
      <c r="I249" s="65"/>
    </row>
    <row r="250" spans="1:10" s="490" customFormat="1" ht="26" x14ac:dyDescent="0.3">
      <c r="A250" s="402" t="s">
        <v>2579</v>
      </c>
      <c r="B250" s="526"/>
      <c r="C250" s="527"/>
      <c r="D250" s="527"/>
      <c r="E250" s="403" t="s">
        <v>2988</v>
      </c>
      <c r="F250" s="482" t="s">
        <v>660</v>
      </c>
      <c r="G250" s="401">
        <v>299</v>
      </c>
      <c r="H250" s="941"/>
      <c r="I250" s="65" t="str">
        <f>IF(H250=0,"",+G250*H250)</f>
        <v/>
      </c>
    </row>
    <row r="251" spans="1:10" s="490" customFormat="1" ht="13" x14ac:dyDescent="0.3">
      <c r="A251" s="402"/>
      <c r="B251" s="526"/>
      <c r="C251" s="527"/>
      <c r="D251" s="527"/>
      <c r="E251" s="402"/>
      <c r="F251" s="402"/>
      <c r="G251" s="401"/>
      <c r="H251" s="63"/>
      <c r="I251" s="65"/>
    </row>
    <row r="252" spans="1:10" s="490" customFormat="1" ht="26" x14ac:dyDescent="0.3">
      <c r="A252" s="402" t="s">
        <v>2581</v>
      </c>
      <c r="B252" s="526"/>
      <c r="C252" s="527"/>
      <c r="D252" s="527"/>
      <c r="E252" s="403" t="s">
        <v>2582</v>
      </c>
      <c r="F252" s="482" t="s">
        <v>660</v>
      </c>
      <c r="G252" s="401">
        <v>240</v>
      </c>
      <c r="H252" s="941"/>
      <c r="I252" s="65" t="str">
        <f>IF(H252=0,"",+G252*H252)</f>
        <v/>
      </c>
    </row>
    <row r="253" spans="1:10" s="490" customFormat="1" ht="13" x14ac:dyDescent="0.3">
      <c r="A253" s="402"/>
      <c r="B253" s="526"/>
      <c r="C253" s="527"/>
      <c r="D253" s="527"/>
      <c r="E253" s="402"/>
      <c r="F253" s="402"/>
      <c r="G253" s="401"/>
      <c r="H253" s="63"/>
      <c r="I253" s="65"/>
    </row>
    <row r="254" spans="1:10" s="490" customFormat="1" ht="13" x14ac:dyDescent="0.3">
      <c r="A254" s="402" t="s">
        <v>2583</v>
      </c>
      <c r="B254" s="526"/>
      <c r="C254" s="527"/>
      <c r="D254" s="527"/>
      <c r="E254" s="403" t="s">
        <v>2584</v>
      </c>
      <c r="F254" s="482" t="s">
        <v>57</v>
      </c>
      <c r="G254" s="401">
        <v>24</v>
      </c>
      <c r="H254" s="941"/>
      <c r="I254" s="65" t="str">
        <f>IF(H254=0,"",+G254*H254)</f>
        <v/>
      </c>
    </row>
    <row r="255" spans="1:10" s="490" customFormat="1" ht="13" x14ac:dyDescent="0.3">
      <c r="A255" s="402"/>
      <c r="B255" s="526"/>
      <c r="C255" s="527"/>
      <c r="D255" s="527"/>
      <c r="E255" s="402"/>
      <c r="F255" s="402"/>
      <c r="G255" s="401"/>
      <c r="H255" s="518"/>
      <c r="I255" s="65"/>
    </row>
    <row r="256" spans="1:10" s="490" customFormat="1" ht="13" x14ac:dyDescent="0.3">
      <c r="A256" s="402"/>
      <c r="B256" s="526"/>
      <c r="C256" s="527"/>
      <c r="D256" s="527"/>
      <c r="E256" s="402"/>
      <c r="F256" s="402"/>
      <c r="G256" s="401"/>
      <c r="H256" s="518"/>
      <c r="I256" s="65"/>
    </row>
    <row r="257" spans="1:9" s="493" customFormat="1" ht="13" x14ac:dyDescent="0.25">
      <c r="A257" s="402"/>
      <c r="B257" s="526"/>
      <c r="C257" s="527"/>
      <c r="D257" s="527"/>
      <c r="E257" s="403"/>
      <c r="F257" s="482"/>
      <c r="G257" s="401"/>
      <c r="H257" s="63"/>
      <c r="I257" s="65"/>
    </row>
    <row r="258" spans="1:9" s="493" customFormat="1" ht="13" x14ac:dyDescent="0.25">
      <c r="A258" s="402"/>
      <c r="B258" s="526"/>
      <c r="C258" s="527"/>
      <c r="D258" s="527"/>
      <c r="E258" s="403"/>
      <c r="F258" s="482"/>
      <c r="G258" s="401"/>
      <c r="H258" s="63"/>
      <c r="I258" s="65"/>
    </row>
    <row r="259" spans="1:9" s="493" customFormat="1" ht="13" x14ac:dyDescent="0.25">
      <c r="A259" s="402"/>
      <c r="B259" s="526"/>
      <c r="C259" s="527"/>
      <c r="D259" s="527"/>
      <c r="E259" s="403"/>
      <c r="F259" s="482"/>
      <c r="G259" s="401"/>
      <c r="H259" s="63"/>
      <c r="I259" s="65"/>
    </row>
    <row r="260" spans="1:9" s="493" customFormat="1" ht="13" x14ac:dyDescent="0.25">
      <c r="A260" s="402"/>
      <c r="B260" s="526"/>
      <c r="C260" s="527"/>
      <c r="D260" s="527"/>
      <c r="E260" s="403"/>
      <c r="F260" s="482"/>
      <c r="G260" s="401"/>
      <c r="H260" s="63"/>
      <c r="I260" s="65"/>
    </row>
    <row r="261" spans="1:9" s="493" customFormat="1" ht="13" x14ac:dyDescent="0.25">
      <c r="A261" s="402"/>
      <c r="B261" s="526"/>
      <c r="C261" s="527"/>
      <c r="D261" s="527"/>
      <c r="E261" s="403"/>
      <c r="F261" s="482"/>
      <c r="G261" s="401"/>
      <c r="H261" s="63"/>
      <c r="I261" s="65"/>
    </row>
    <row r="262" spans="1:9" s="493" customFormat="1" ht="13" x14ac:dyDescent="0.25">
      <c r="A262" s="402"/>
      <c r="B262" s="526"/>
      <c r="C262" s="527"/>
      <c r="D262" s="527"/>
      <c r="E262" s="403"/>
      <c r="F262" s="482"/>
      <c r="G262" s="401"/>
      <c r="H262" s="63"/>
      <c r="I262" s="65"/>
    </row>
    <row r="263" spans="1:9" s="493" customFormat="1" ht="13" x14ac:dyDescent="0.25">
      <c r="A263" s="402"/>
      <c r="B263" s="526"/>
      <c r="C263" s="527"/>
      <c r="D263" s="527"/>
      <c r="E263" s="403"/>
      <c r="F263" s="482"/>
      <c r="G263" s="401"/>
      <c r="H263" s="63"/>
      <c r="I263" s="65"/>
    </row>
    <row r="264" spans="1:9" s="493" customFormat="1" ht="13" x14ac:dyDescent="0.25">
      <c r="A264" s="402"/>
      <c r="B264" s="526"/>
      <c r="C264" s="527"/>
      <c r="D264" s="527"/>
      <c r="E264" s="403"/>
      <c r="F264" s="482"/>
      <c r="G264" s="401"/>
      <c r="H264" s="63"/>
      <c r="I264" s="65"/>
    </row>
    <row r="265" spans="1:9" s="493" customFormat="1" ht="13" x14ac:dyDescent="0.25">
      <c r="A265" s="402"/>
      <c r="B265" s="526"/>
      <c r="C265" s="527"/>
      <c r="D265" s="527"/>
      <c r="E265" s="403"/>
      <c r="F265" s="482"/>
      <c r="G265" s="401"/>
      <c r="H265" s="63"/>
      <c r="I265" s="65"/>
    </row>
    <row r="266" spans="1:9" x14ac:dyDescent="0.35">
      <c r="A266" s="536"/>
      <c r="B266" s="536"/>
      <c r="C266" s="537"/>
      <c r="D266" s="537"/>
      <c r="E266" s="496"/>
      <c r="F266" s="538"/>
      <c r="G266" s="539"/>
      <c r="H266" s="119"/>
      <c r="I266" s="119"/>
    </row>
    <row r="267" spans="1:9" x14ac:dyDescent="0.35">
      <c r="A267" s="588" t="s">
        <v>90</v>
      </c>
      <c r="B267" s="589"/>
      <c r="C267" s="589"/>
      <c r="D267" s="589"/>
      <c r="E267" s="590"/>
      <c r="F267" s="591"/>
      <c r="G267" s="592"/>
      <c r="H267" s="593"/>
      <c r="I267" s="64">
        <f>IF(SUM(I203:I266)=0,"",SUM(I203:I266))</f>
        <v>50000</v>
      </c>
    </row>
    <row r="268" spans="1:9" x14ac:dyDescent="0.35">
      <c r="A268" s="503" t="s">
        <v>2447</v>
      </c>
      <c r="B268" s="503"/>
      <c r="C268" s="504"/>
      <c r="D268" s="504"/>
      <c r="E268" s="505" t="s">
        <v>12</v>
      </c>
      <c r="F268" s="506" t="s">
        <v>13</v>
      </c>
      <c r="G268" s="507" t="s">
        <v>14</v>
      </c>
      <c r="H268" s="68" t="s">
        <v>15</v>
      </c>
      <c r="I268" s="68" t="s">
        <v>16</v>
      </c>
    </row>
    <row r="269" spans="1:9" x14ac:dyDescent="0.35">
      <c r="A269" s="588" t="s">
        <v>91</v>
      </c>
      <c r="B269" s="589"/>
      <c r="C269" s="589"/>
      <c r="D269" s="589"/>
      <c r="E269" s="590"/>
      <c r="F269" s="591"/>
      <c r="G269" s="592"/>
      <c r="H269" s="593"/>
      <c r="I269" s="64">
        <f>+I267</f>
        <v>50000</v>
      </c>
    </row>
    <row r="270" spans="1:9" s="490" customFormat="1" ht="13" x14ac:dyDescent="0.3">
      <c r="A270" s="548"/>
      <c r="B270" s="520"/>
      <c r="C270" s="521"/>
      <c r="D270" s="521"/>
      <c r="E270" s="548"/>
      <c r="F270" s="549"/>
      <c r="G270" s="549"/>
      <c r="H270" s="550"/>
      <c r="I270" s="551"/>
    </row>
    <row r="271" spans="1:9" s="490" customFormat="1" ht="26" x14ac:dyDescent="0.3">
      <c r="A271" s="402" t="s">
        <v>2583</v>
      </c>
      <c r="B271" s="526"/>
      <c r="C271" s="527"/>
      <c r="D271" s="527"/>
      <c r="E271" s="403" t="s">
        <v>2585</v>
      </c>
      <c r="F271" s="399" t="s">
        <v>2472</v>
      </c>
      <c r="G271" s="399" t="s">
        <v>2473</v>
      </c>
      <c r="H271" s="620" t="s">
        <v>2473</v>
      </c>
      <c r="I271" s="866"/>
    </row>
    <row r="272" spans="1:9" s="490" customFormat="1" ht="13" x14ac:dyDescent="0.3">
      <c r="A272" s="402"/>
      <c r="B272" s="526"/>
      <c r="C272" s="527"/>
      <c r="D272" s="527"/>
      <c r="E272" s="402"/>
      <c r="F272" s="402"/>
      <c r="G272" s="401"/>
      <c r="H272" s="518"/>
      <c r="I272" s="65"/>
    </row>
    <row r="273" spans="1:9" s="490" customFormat="1" ht="39" x14ac:dyDescent="0.3">
      <c r="A273" s="402" t="s">
        <v>2586</v>
      </c>
      <c r="B273" s="526"/>
      <c r="C273" s="527"/>
      <c r="D273" s="527"/>
      <c r="E273" s="403" t="s">
        <v>3121</v>
      </c>
      <c r="F273" s="482" t="s">
        <v>57</v>
      </c>
      <c r="G273" s="401">
        <v>1</v>
      </c>
      <c r="H273" s="941"/>
      <c r="I273" s="65" t="str">
        <f>IF(H273=0,"",+G273*H273)</f>
        <v/>
      </c>
    </row>
    <row r="274" spans="1:9" s="490" customFormat="1" ht="13" x14ac:dyDescent="0.3">
      <c r="A274" s="402"/>
      <c r="B274" s="526"/>
      <c r="C274" s="527"/>
      <c r="D274" s="527"/>
      <c r="E274" s="402"/>
      <c r="F274" s="401"/>
      <c r="G274" s="401"/>
      <c r="H274" s="621"/>
      <c r="I274" s="492"/>
    </row>
    <row r="275" spans="1:9" s="490" customFormat="1" ht="13" x14ac:dyDescent="0.3">
      <c r="A275" s="402" t="s">
        <v>2588</v>
      </c>
      <c r="B275" s="526"/>
      <c r="C275" s="527"/>
      <c r="D275" s="527"/>
      <c r="E275" s="403" t="s">
        <v>2589</v>
      </c>
      <c r="F275" s="399" t="s">
        <v>2472</v>
      </c>
      <c r="G275" s="399" t="s">
        <v>2473</v>
      </c>
      <c r="H275" s="620" t="s">
        <v>2473</v>
      </c>
      <c r="I275" s="866"/>
    </row>
    <row r="276" spans="1:9" s="490" customFormat="1" ht="13" x14ac:dyDescent="0.3">
      <c r="A276" s="402"/>
      <c r="B276" s="526"/>
      <c r="C276" s="527"/>
      <c r="D276" s="527"/>
      <c r="E276" s="402"/>
      <c r="F276" s="401"/>
      <c r="G276" s="401"/>
      <c r="H276" s="518"/>
      <c r="I276" s="65"/>
    </row>
    <row r="277" spans="1:9" s="490" customFormat="1" ht="26" x14ac:dyDescent="0.3">
      <c r="A277" s="402" t="s">
        <v>2590</v>
      </c>
      <c r="B277" s="526"/>
      <c r="C277" s="527"/>
      <c r="D277" s="527"/>
      <c r="E277" s="403" t="s">
        <v>2591</v>
      </c>
      <c r="F277" s="482" t="s">
        <v>57</v>
      </c>
      <c r="G277" s="401">
        <v>3</v>
      </c>
      <c r="H277" s="941"/>
      <c r="I277" s="65" t="str">
        <f>IF(H277=0,"",+G277*H277)</f>
        <v/>
      </c>
    </row>
    <row r="278" spans="1:9" s="490" customFormat="1" ht="13" x14ac:dyDescent="0.3">
      <c r="A278" s="402"/>
      <c r="B278" s="526"/>
      <c r="C278" s="527"/>
      <c r="D278" s="527"/>
      <c r="E278" s="402"/>
      <c r="F278" s="402"/>
      <c r="G278" s="401"/>
      <c r="H278" s="63"/>
      <c r="I278" s="65"/>
    </row>
    <row r="279" spans="1:9" s="490" customFormat="1" ht="13" x14ac:dyDescent="0.3">
      <c r="A279" s="402" t="s">
        <v>2592</v>
      </c>
      <c r="B279" s="526"/>
      <c r="C279" s="527"/>
      <c r="D279" s="527"/>
      <c r="E279" s="403" t="s">
        <v>2990</v>
      </c>
      <c r="F279" s="402"/>
      <c r="G279" s="401"/>
      <c r="H279" s="63"/>
      <c r="I279" s="65"/>
    </row>
    <row r="280" spans="1:9" s="490" customFormat="1" ht="13" x14ac:dyDescent="0.3">
      <c r="A280" s="402"/>
      <c r="B280" s="526"/>
      <c r="C280" s="527"/>
      <c r="D280" s="527"/>
      <c r="E280" s="402"/>
      <c r="F280" s="402"/>
      <c r="G280" s="401"/>
      <c r="H280" s="63"/>
      <c r="I280" s="65"/>
    </row>
    <row r="281" spans="1:9" s="490" customFormat="1" ht="13" x14ac:dyDescent="0.3">
      <c r="A281" s="402"/>
      <c r="B281" s="402" t="s">
        <v>2594</v>
      </c>
      <c r="C281" s="527"/>
      <c r="D281" s="527"/>
      <c r="E281" s="402" t="s">
        <v>2595</v>
      </c>
      <c r="F281" s="482" t="s">
        <v>365</v>
      </c>
      <c r="G281" s="401">
        <v>100</v>
      </c>
      <c r="H281" s="941"/>
      <c r="I281" s="65" t="str">
        <f>IF(H281=0,"",+G281*H281)</f>
        <v/>
      </c>
    </row>
    <row r="282" spans="1:9" s="490" customFormat="1" ht="13" x14ac:dyDescent="0.3">
      <c r="A282" s="402"/>
      <c r="B282" s="526"/>
      <c r="C282" s="527"/>
      <c r="D282" s="527"/>
      <c r="E282" s="402"/>
      <c r="F282" s="401"/>
      <c r="G282" s="401"/>
      <c r="H282" s="63"/>
      <c r="I282" s="65"/>
    </row>
    <row r="283" spans="1:9" s="490" customFormat="1" ht="13" x14ac:dyDescent="0.3">
      <c r="A283" s="402"/>
      <c r="B283" s="402" t="s">
        <v>2596</v>
      </c>
      <c r="C283" s="527"/>
      <c r="D283" s="527"/>
      <c r="E283" s="402" t="s">
        <v>2597</v>
      </c>
      <c r="F283" s="401"/>
      <c r="G283" s="401"/>
      <c r="H283" s="63"/>
      <c r="I283" s="65"/>
    </row>
    <row r="284" spans="1:9" s="490" customFormat="1" ht="13" x14ac:dyDescent="0.3">
      <c r="A284" s="402"/>
      <c r="B284" s="526"/>
      <c r="C284" s="527"/>
      <c r="D284" s="527"/>
      <c r="E284" s="402"/>
      <c r="F284" s="401"/>
      <c r="G284" s="401"/>
      <c r="H284" s="63"/>
      <c r="I284" s="65"/>
    </row>
    <row r="285" spans="1:9" s="490" customFormat="1" ht="13" x14ac:dyDescent="0.3">
      <c r="A285" s="402"/>
      <c r="B285" s="526"/>
      <c r="C285" s="484" t="s">
        <v>41</v>
      </c>
      <c r="D285" s="484"/>
      <c r="E285" s="402" t="s">
        <v>2598</v>
      </c>
      <c r="F285" s="482" t="s">
        <v>365</v>
      </c>
      <c r="G285" s="401">
        <v>9</v>
      </c>
      <c r="H285" s="941"/>
      <c r="I285" s="65" t="str">
        <f>IF(H285=0,"",+G285*H285)</f>
        <v/>
      </c>
    </row>
    <row r="286" spans="1:9" s="490" customFormat="1" ht="13" x14ac:dyDescent="0.3">
      <c r="A286" s="402"/>
      <c r="B286" s="526"/>
      <c r="C286" s="527"/>
      <c r="D286" s="527"/>
      <c r="E286" s="402"/>
      <c r="F286" s="401"/>
      <c r="G286" s="401"/>
      <c r="H286" s="518"/>
      <c r="I286" s="492"/>
    </row>
    <row r="287" spans="1:9" s="490" customFormat="1" ht="13" x14ac:dyDescent="0.3">
      <c r="A287" s="402" t="s">
        <v>2599</v>
      </c>
      <c r="B287" s="526"/>
      <c r="C287" s="527"/>
      <c r="D287" s="527"/>
      <c r="E287" s="403" t="s">
        <v>2600</v>
      </c>
      <c r="F287" s="402"/>
      <c r="G287" s="401"/>
      <c r="H287" s="518"/>
      <c r="I287" s="492"/>
    </row>
    <row r="288" spans="1:9" s="490" customFormat="1" ht="13" x14ac:dyDescent="0.3">
      <c r="A288" s="402"/>
      <c r="B288" s="526"/>
      <c r="C288" s="527"/>
      <c r="D288" s="527"/>
      <c r="E288" s="402"/>
      <c r="F288" s="402"/>
      <c r="G288" s="401"/>
      <c r="H288" s="518"/>
      <c r="I288" s="492"/>
    </row>
    <row r="289" spans="1:9" s="490" customFormat="1" ht="37.5" x14ac:dyDescent="0.3">
      <c r="A289" s="402"/>
      <c r="B289" s="402" t="s">
        <v>2601</v>
      </c>
      <c r="C289" s="527"/>
      <c r="D289" s="527"/>
      <c r="E289" s="402" t="s">
        <v>2991</v>
      </c>
      <c r="F289" s="482" t="s">
        <v>365</v>
      </c>
      <c r="G289" s="401">
        <v>2800</v>
      </c>
      <c r="H289" s="941"/>
      <c r="I289" s="65" t="str">
        <f>IF(H289=0,"",+G289*H289)</f>
        <v/>
      </c>
    </row>
    <row r="290" spans="1:9" s="490" customFormat="1" ht="13" x14ac:dyDescent="0.3">
      <c r="A290" s="402"/>
      <c r="B290" s="526"/>
      <c r="C290" s="527"/>
      <c r="D290" s="527"/>
      <c r="E290" s="402"/>
      <c r="F290" s="402"/>
      <c r="G290" s="401"/>
      <c r="H290" s="63"/>
      <c r="I290" s="65"/>
    </row>
    <row r="291" spans="1:9" s="490" customFormat="1" ht="50" x14ac:dyDescent="0.3">
      <c r="A291" s="402"/>
      <c r="B291" s="402" t="s">
        <v>2603</v>
      </c>
      <c r="C291" s="527"/>
      <c r="D291" s="527"/>
      <c r="E291" s="402" t="s">
        <v>2604</v>
      </c>
      <c r="F291" s="482" t="s">
        <v>57</v>
      </c>
      <c r="G291" s="401">
        <v>24</v>
      </c>
      <c r="H291" s="941"/>
      <c r="I291" s="65" t="str">
        <f>IF(H291=0,"",+G291*H291)</f>
        <v/>
      </c>
    </row>
    <row r="292" spans="1:9" s="490" customFormat="1" ht="13" x14ac:dyDescent="0.3">
      <c r="A292" s="402"/>
      <c r="B292" s="526"/>
      <c r="C292" s="527"/>
      <c r="D292" s="527"/>
      <c r="E292" s="402"/>
      <c r="F292" s="401"/>
      <c r="G292" s="401"/>
      <c r="H292" s="63"/>
      <c r="I292" s="65"/>
    </row>
    <row r="293" spans="1:9" s="490" customFormat="1" ht="25" x14ac:dyDescent="0.3">
      <c r="A293" s="402"/>
      <c r="B293" s="402" t="s">
        <v>2605</v>
      </c>
      <c r="C293" s="527"/>
      <c r="D293" s="527"/>
      <c r="E293" s="402" t="s">
        <v>2606</v>
      </c>
      <c r="F293" s="482" t="s">
        <v>365</v>
      </c>
      <c r="G293" s="401">
        <v>670</v>
      </c>
      <c r="H293" s="941"/>
      <c r="I293" s="65" t="str">
        <f>IF(H293=0,"",+G293*H293)</f>
        <v/>
      </c>
    </row>
    <row r="294" spans="1:9" s="490" customFormat="1" ht="13" x14ac:dyDescent="0.3">
      <c r="A294" s="402"/>
      <c r="B294" s="526"/>
      <c r="C294" s="527"/>
      <c r="D294" s="527"/>
      <c r="E294" s="402"/>
      <c r="F294" s="401"/>
      <c r="G294" s="401"/>
      <c r="H294" s="63"/>
      <c r="I294" s="65"/>
    </row>
    <row r="295" spans="1:9" s="490" customFormat="1" ht="13" x14ac:dyDescent="0.3">
      <c r="A295" s="402"/>
      <c r="B295" s="526"/>
      <c r="C295" s="527"/>
      <c r="D295" s="527"/>
      <c r="E295" s="402"/>
      <c r="F295" s="402"/>
      <c r="G295" s="401"/>
      <c r="H295" s="63"/>
      <c r="I295" s="65"/>
    </row>
    <row r="296" spans="1:9" s="490" customFormat="1" ht="13" x14ac:dyDescent="0.3">
      <c r="A296" s="402"/>
      <c r="B296" s="526"/>
      <c r="C296" s="527"/>
      <c r="D296" s="527"/>
      <c r="E296" s="402"/>
      <c r="F296" s="402"/>
      <c r="G296" s="401"/>
      <c r="H296" s="63"/>
      <c r="I296" s="65"/>
    </row>
    <row r="297" spans="1:9" s="490" customFormat="1" ht="13" x14ac:dyDescent="0.3">
      <c r="A297" s="402"/>
      <c r="B297" s="526"/>
      <c r="C297" s="484"/>
      <c r="D297" s="484"/>
      <c r="E297" s="402"/>
      <c r="F297" s="399"/>
      <c r="G297" s="401"/>
      <c r="H297" s="63"/>
      <c r="I297" s="65"/>
    </row>
    <row r="298" spans="1:9" s="490" customFormat="1" ht="13" x14ac:dyDescent="0.3">
      <c r="A298" s="402"/>
      <c r="B298" s="526"/>
      <c r="C298" s="484"/>
      <c r="D298" s="484"/>
      <c r="E298" s="402"/>
      <c r="F298" s="402"/>
      <c r="G298" s="401"/>
      <c r="H298" s="63"/>
      <c r="I298" s="65"/>
    </row>
    <row r="299" spans="1:9" x14ac:dyDescent="0.35">
      <c r="A299" s="526"/>
      <c r="B299" s="526"/>
      <c r="C299" s="527"/>
      <c r="D299" s="527"/>
      <c r="E299" s="485"/>
      <c r="F299" s="524"/>
      <c r="G299" s="525"/>
      <c r="H299" s="118"/>
      <c r="I299" s="118"/>
    </row>
    <row r="300" spans="1:9" x14ac:dyDescent="0.35">
      <c r="A300" s="526"/>
      <c r="B300" s="526"/>
      <c r="C300" s="527"/>
      <c r="D300" s="527"/>
      <c r="E300" s="485"/>
      <c r="F300" s="524"/>
      <c r="G300" s="525"/>
      <c r="H300" s="118"/>
      <c r="I300" s="118"/>
    </row>
    <row r="301" spans="1:9" x14ac:dyDescent="0.35">
      <c r="A301" s="526"/>
      <c r="B301" s="526"/>
      <c r="C301" s="527"/>
      <c r="D301" s="527"/>
      <c r="E301" s="485"/>
      <c r="F301" s="524"/>
      <c r="G301" s="525"/>
      <c r="H301" s="118"/>
      <c r="I301" s="118"/>
    </row>
    <row r="302" spans="1:9" x14ac:dyDescent="0.35">
      <c r="A302" s="526"/>
      <c r="B302" s="526"/>
      <c r="C302" s="527"/>
      <c r="D302" s="527"/>
      <c r="E302" s="485"/>
      <c r="F302" s="524"/>
      <c r="G302" s="525"/>
      <c r="H302" s="118"/>
      <c r="I302" s="118"/>
    </row>
    <row r="303" spans="1:9" x14ac:dyDescent="0.35">
      <c r="A303" s="526"/>
      <c r="B303" s="526"/>
      <c r="C303" s="527"/>
      <c r="D303" s="527"/>
      <c r="E303" s="485"/>
      <c r="F303" s="524"/>
      <c r="G303" s="525"/>
      <c r="H303" s="118"/>
      <c r="I303" s="118"/>
    </row>
    <row r="304" spans="1:9" x14ac:dyDescent="0.35">
      <c r="A304" s="526"/>
      <c r="B304" s="526"/>
      <c r="C304" s="527"/>
      <c r="D304" s="527"/>
      <c r="E304" s="485"/>
      <c r="F304" s="524"/>
      <c r="G304" s="525"/>
      <c r="H304" s="118"/>
      <c r="I304" s="118"/>
    </row>
    <row r="305" spans="1:9" x14ac:dyDescent="0.35">
      <c r="A305" s="526"/>
      <c r="B305" s="526"/>
      <c r="C305" s="527"/>
      <c r="D305" s="527"/>
      <c r="E305" s="485"/>
      <c r="F305" s="524"/>
      <c r="G305" s="525"/>
      <c r="H305" s="118"/>
      <c r="I305" s="118"/>
    </row>
    <row r="306" spans="1:9" x14ac:dyDescent="0.35">
      <c r="A306" s="526"/>
      <c r="B306" s="526"/>
      <c r="C306" s="527"/>
      <c r="D306" s="527"/>
      <c r="E306" s="485"/>
      <c r="F306" s="524"/>
      <c r="G306" s="525"/>
      <c r="H306" s="118"/>
      <c r="I306" s="118"/>
    </row>
    <row r="307" spans="1:9" x14ac:dyDescent="0.35">
      <c r="A307" s="526"/>
      <c r="B307" s="526"/>
      <c r="C307" s="527"/>
      <c r="D307" s="527"/>
      <c r="E307" s="485"/>
      <c r="F307" s="524"/>
      <c r="G307" s="525"/>
      <c r="H307" s="118"/>
      <c r="I307" s="118"/>
    </row>
    <row r="308" spans="1:9" x14ac:dyDescent="0.35">
      <c r="A308" s="526"/>
      <c r="B308" s="526"/>
      <c r="C308" s="527"/>
      <c r="D308" s="527"/>
      <c r="E308" s="485"/>
      <c r="F308" s="524"/>
      <c r="G308" s="525"/>
      <c r="H308" s="118"/>
      <c r="I308" s="118"/>
    </row>
    <row r="309" spans="1:9" x14ac:dyDescent="0.35">
      <c r="A309" s="526"/>
      <c r="B309" s="526"/>
      <c r="C309" s="527"/>
      <c r="D309" s="527"/>
      <c r="E309" s="485"/>
      <c r="F309" s="524"/>
      <c r="G309" s="525"/>
      <c r="H309" s="118"/>
      <c r="I309" s="118"/>
    </row>
    <row r="310" spans="1:9" x14ac:dyDescent="0.35">
      <c r="A310" s="526"/>
      <c r="B310" s="526"/>
      <c r="C310" s="527"/>
      <c r="D310" s="527"/>
      <c r="E310" s="485"/>
      <c r="F310" s="524"/>
      <c r="G310" s="525"/>
      <c r="H310" s="118"/>
      <c r="I310" s="118"/>
    </row>
    <row r="311" spans="1:9" x14ac:dyDescent="0.35">
      <c r="A311" s="526"/>
      <c r="B311" s="526"/>
      <c r="C311" s="527"/>
      <c r="D311" s="527"/>
      <c r="E311" s="485"/>
      <c r="F311" s="524"/>
      <c r="G311" s="525"/>
      <c r="H311" s="118"/>
      <c r="I311" s="118"/>
    </row>
    <row r="312" spans="1:9" x14ac:dyDescent="0.35">
      <c r="A312" s="526"/>
      <c r="B312" s="526"/>
      <c r="C312" s="527"/>
      <c r="D312" s="527"/>
      <c r="E312" s="485"/>
      <c r="F312" s="524"/>
      <c r="G312" s="525"/>
      <c r="H312" s="118"/>
      <c r="I312" s="118"/>
    </row>
    <row r="313" spans="1:9" x14ac:dyDescent="0.35">
      <c r="A313" s="526"/>
      <c r="B313" s="526"/>
      <c r="C313" s="527"/>
      <c r="D313" s="527"/>
      <c r="E313" s="485"/>
      <c r="F313" s="524"/>
      <c r="G313" s="525"/>
      <c r="H313" s="118"/>
      <c r="I313" s="118"/>
    </row>
    <row r="314" spans="1:9" x14ac:dyDescent="0.35">
      <c r="A314" s="526"/>
      <c r="B314" s="526"/>
      <c r="C314" s="527"/>
      <c r="D314" s="527"/>
      <c r="E314" s="485"/>
      <c r="F314" s="524"/>
      <c r="G314" s="525"/>
      <c r="H314" s="118"/>
      <c r="I314" s="118"/>
    </row>
    <row r="315" spans="1:9" x14ac:dyDescent="0.35">
      <c r="A315" s="526"/>
      <c r="B315" s="526"/>
      <c r="C315" s="527"/>
      <c r="D315" s="527"/>
      <c r="E315" s="485"/>
      <c r="F315" s="524"/>
      <c r="G315" s="525"/>
      <c r="H315" s="118"/>
      <c r="I315" s="118"/>
    </row>
    <row r="316" spans="1:9" x14ac:dyDescent="0.35">
      <c r="A316" s="526"/>
      <c r="B316" s="526"/>
      <c r="C316" s="527"/>
      <c r="D316" s="527"/>
      <c r="E316" s="485"/>
      <c r="F316" s="524"/>
      <c r="G316" s="525"/>
      <c r="H316" s="118"/>
      <c r="I316" s="118"/>
    </row>
    <row r="317" spans="1:9" x14ac:dyDescent="0.35">
      <c r="A317" s="526"/>
      <c r="B317" s="526"/>
      <c r="C317" s="527"/>
      <c r="D317" s="527"/>
      <c r="E317" s="485"/>
      <c r="F317" s="524"/>
      <c r="G317" s="525"/>
      <c r="H317" s="118"/>
      <c r="I317" s="118"/>
    </row>
    <row r="318" spans="1:9" x14ac:dyDescent="0.35">
      <c r="A318" s="526"/>
      <c r="B318" s="526"/>
      <c r="C318" s="527"/>
      <c r="D318" s="527"/>
      <c r="E318" s="485"/>
      <c r="F318" s="524"/>
      <c r="G318" s="525"/>
      <c r="H318" s="118"/>
      <c r="I318" s="118"/>
    </row>
    <row r="319" spans="1:9" x14ac:dyDescent="0.35">
      <c r="A319" s="526"/>
      <c r="B319" s="526"/>
      <c r="C319" s="527"/>
      <c r="D319" s="527"/>
      <c r="E319" s="485"/>
      <c r="F319" s="524"/>
      <c r="G319" s="525"/>
      <c r="H319" s="118"/>
      <c r="I319" s="118"/>
    </row>
    <row r="320" spans="1:9" x14ac:dyDescent="0.35">
      <c r="A320" s="526"/>
      <c r="B320" s="526"/>
      <c r="C320" s="527"/>
      <c r="D320" s="527"/>
      <c r="E320" s="485"/>
      <c r="F320" s="524"/>
      <c r="G320" s="525"/>
      <c r="H320" s="118"/>
      <c r="I320" s="118"/>
    </row>
    <row r="321" spans="1:9" x14ac:dyDescent="0.35">
      <c r="A321" s="526"/>
      <c r="B321" s="526"/>
      <c r="C321" s="527"/>
      <c r="D321" s="527"/>
      <c r="E321" s="485"/>
      <c r="F321" s="524"/>
      <c r="G321" s="525"/>
      <c r="H321" s="118"/>
      <c r="I321" s="118"/>
    </row>
    <row r="322" spans="1:9" x14ac:dyDescent="0.35">
      <c r="A322" s="526"/>
      <c r="B322" s="526"/>
      <c r="C322" s="527"/>
      <c r="D322" s="527"/>
      <c r="E322" s="485"/>
      <c r="F322" s="524"/>
      <c r="G322" s="525"/>
      <c r="H322" s="118"/>
      <c r="I322" s="118"/>
    </row>
    <row r="323" spans="1:9" x14ac:dyDescent="0.35">
      <c r="A323" s="526"/>
      <c r="B323" s="526"/>
      <c r="C323" s="527"/>
      <c r="D323" s="527"/>
      <c r="E323" s="485"/>
      <c r="F323" s="524"/>
      <c r="G323" s="525"/>
      <c r="H323" s="118"/>
      <c r="I323" s="118"/>
    </row>
    <row r="324" spans="1:9" x14ac:dyDescent="0.35">
      <c r="A324" s="526"/>
      <c r="B324" s="526"/>
      <c r="C324" s="527"/>
      <c r="D324" s="527"/>
      <c r="E324" s="485"/>
      <c r="F324" s="524"/>
      <c r="G324" s="525"/>
      <c r="H324" s="118"/>
      <c r="I324" s="118"/>
    </row>
    <row r="325" spans="1:9" x14ac:dyDescent="0.35">
      <c r="A325" s="526"/>
      <c r="B325" s="526"/>
      <c r="C325" s="527"/>
      <c r="D325" s="527"/>
      <c r="E325" s="485"/>
      <c r="F325" s="524"/>
      <c r="G325" s="525"/>
      <c r="H325" s="118"/>
      <c r="I325" s="118"/>
    </row>
    <row r="326" spans="1:9" x14ac:dyDescent="0.35">
      <c r="A326" s="526"/>
      <c r="B326" s="526"/>
      <c r="C326" s="527"/>
      <c r="D326" s="527"/>
      <c r="E326" s="485"/>
      <c r="F326" s="524"/>
      <c r="G326" s="525"/>
      <c r="H326" s="118"/>
      <c r="I326" s="118"/>
    </row>
    <row r="327" spans="1:9" x14ac:dyDescent="0.35">
      <c r="A327" s="526"/>
      <c r="B327" s="526"/>
      <c r="C327" s="527"/>
      <c r="D327" s="527"/>
      <c r="E327" s="485"/>
      <c r="F327" s="524"/>
      <c r="G327" s="525"/>
      <c r="H327" s="118"/>
      <c r="I327" s="118"/>
    </row>
    <row r="328" spans="1:9" x14ac:dyDescent="0.35">
      <c r="A328" s="526"/>
      <c r="B328" s="526"/>
      <c r="C328" s="527"/>
      <c r="D328" s="527"/>
      <c r="E328" s="485"/>
      <c r="F328" s="524"/>
      <c r="G328" s="525"/>
      <c r="H328" s="118"/>
      <c r="I328" s="118"/>
    </row>
    <row r="329" spans="1:9" x14ac:dyDescent="0.35">
      <c r="A329" s="526"/>
      <c r="B329" s="526"/>
      <c r="C329" s="527"/>
      <c r="D329" s="527"/>
      <c r="E329" s="485"/>
      <c r="F329" s="524"/>
      <c r="G329" s="525"/>
      <c r="H329" s="118"/>
      <c r="I329" s="118"/>
    </row>
    <row r="330" spans="1:9" x14ac:dyDescent="0.35">
      <c r="A330" s="536"/>
      <c r="B330" s="536"/>
      <c r="C330" s="537"/>
      <c r="D330" s="537"/>
      <c r="E330" s="496"/>
      <c r="F330" s="538"/>
      <c r="G330" s="539"/>
      <c r="H330" s="119"/>
      <c r="I330" s="119"/>
    </row>
    <row r="331" spans="1:9" ht="14.75" customHeight="1" x14ac:dyDescent="0.35">
      <c r="A331" s="588" t="s">
        <v>172</v>
      </c>
      <c r="B331" s="589"/>
      <c r="C331" s="589"/>
      <c r="D331" s="589"/>
      <c r="E331" s="590"/>
      <c r="F331" s="591"/>
      <c r="G331" s="592"/>
      <c r="H331" s="593"/>
      <c r="I331" s="64">
        <f>IF(SUM(I269:I330)=0,"",SUM(I269:I330))</f>
        <v>50000</v>
      </c>
    </row>
    <row r="332" spans="1:9" ht="15.5" x14ac:dyDescent="0.35">
      <c r="A332" s="474" t="s">
        <v>2447</v>
      </c>
      <c r="B332" s="475"/>
      <c r="C332" s="476"/>
      <c r="D332" s="476"/>
      <c r="E332" s="474" t="s">
        <v>12</v>
      </c>
      <c r="F332" s="477" t="s">
        <v>13</v>
      </c>
      <c r="G332" s="477" t="s">
        <v>14</v>
      </c>
      <c r="H332" s="477" t="s">
        <v>15</v>
      </c>
      <c r="I332" s="477" t="s">
        <v>16</v>
      </c>
    </row>
    <row r="333" spans="1:9" ht="15" customHeight="1" x14ac:dyDescent="0.35">
      <c r="A333" s="508"/>
      <c r="B333" s="508"/>
      <c r="C333" s="509"/>
      <c r="D333" s="509"/>
      <c r="E333" s="510"/>
      <c r="F333" s="511"/>
      <c r="G333" s="512"/>
      <c r="H333" s="116"/>
      <c r="I333" s="116"/>
    </row>
    <row r="334" spans="1:9" ht="15" customHeight="1" x14ac:dyDescent="0.35">
      <c r="A334" s="478" t="s">
        <v>2612</v>
      </c>
      <c r="B334" s="479"/>
      <c r="C334" s="480"/>
      <c r="D334" s="480"/>
      <c r="E334" s="478" t="s">
        <v>2613</v>
      </c>
      <c r="F334" s="480"/>
      <c r="G334" s="480"/>
      <c r="H334" s="552"/>
      <c r="I334" s="552"/>
    </row>
    <row r="335" spans="1:9" ht="15" customHeight="1" x14ac:dyDescent="0.35">
      <c r="A335" s="483"/>
      <c r="B335" s="483"/>
      <c r="C335" s="484"/>
      <c r="D335" s="484"/>
      <c r="E335" s="553"/>
      <c r="F335" s="482"/>
      <c r="G335" s="482"/>
      <c r="H335" s="554"/>
      <c r="I335" s="554"/>
    </row>
    <row r="336" spans="1:9" ht="60" customHeight="1" x14ac:dyDescent="0.35">
      <c r="A336" s="483" t="s">
        <v>2614</v>
      </c>
      <c r="B336" s="483"/>
      <c r="C336" s="484"/>
      <c r="D336" s="484"/>
      <c r="E336" s="485" t="s">
        <v>2615</v>
      </c>
      <c r="F336" s="482"/>
      <c r="G336" s="482"/>
      <c r="H336" s="482"/>
      <c r="I336" s="65"/>
    </row>
    <row r="337" spans="1:9" x14ac:dyDescent="0.35">
      <c r="A337" s="483"/>
      <c r="B337" s="483"/>
      <c r="C337" s="484"/>
      <c r="D337" s="484"/>
      <c r="E337" s="485"/>
      <c r="F337" s="482"/>
      <c r="G337" s="482"/>
      <c r="H337" s="482"/>
      <c r="I337" s="65"/>
    </row>
    <row r="338" spans="1:9" x14ac:dyDescent="0.35">
      <c r="A338" s="483"/>
      <c r="B338" s="483" t="s">
        <v>2616</v>
      </c>
      <c r="C338" s="484"/>
      <c r="D338" s="484"/>
      <c r="E338" s="555" t="s">
        <v>2992</v>
      </c>
      <c r="F338" s="482" t="s">
        <v>2512</v>
      </c>
      <c r="G338" s="482" t="s">
        <v>2472</v>
      </c>
      <c r="H338" s="482" t="s">
        <v>2473</v>
      </c>
      <c r="I338" s="866"/>
    </row>
    <row r="339" spans="1:9" x14ac:dyDescent="0.35">
      <c r="A339" s="483"/>
      <c r="B339" s="483"/>
      <c r="C339" s="484"/>
      <c r="D339" s="484"/>
      <c r="E339" s="485"/>
      <c r="F339" s="482"/>
      <c r="G339" s="482"/>
      <c r="H339" s="482"/>
      <c r="I339" s="65"/>
    </row>
    <row r="340" spans="1:9" x14ac:dyDescent="0.35">
      <c r="A340" s="483" t="s">
        <v>2618</v>
      </c>
      <c r="B340" s="483"/>
      <c r="C340" s="484"/>
      <c r="D340" s="484"/>
      <c r="E340" s="485" t="s">
        <v>2619</v>
      </c>
      <c r="F340" s="482"/>
      <c r="G340" s="482"/>
      <c r="H340" s="482"/>
      <c r="I340" s="65"/>
    </row>
    <row r="341" spans="1:9" x14ac:dyDescent="0.35">
      <c r="A341" s="483"/>
      <c r="B341" s="483"/>
      <c r="C341" s="484"/>
      <c r="D341" s="484"/>
      <c r="E341" s="485"/>
      <c r="F341" s="482"/>
      <c r="G341" s="482"/>
      <c r="H341" s="482"/>
      <c r="I341" s="65"/>
    </row>
    <row r="342" spans="1:9" ht="25" x14ac:dyDescent="0.35">
      <c r="A342" s="483"/>
      <c r="B342" s="483" t="s">
        <v>2620</v>
      </c>
      <c r="C342" s="484"/>
      <c r="D342" s="484"/>
      <c r="E342" s="555" t="s">
        <v>2621</v>
      </c>
      <c r="F342" s="482" t="s">
        <v>60</v>
      </c>
      <c r="G342" s="482" t="s">
        <v>2539</v>
      </c>
      <c r="H342" s="482" t="s">
        <v>2523</v>
      </c>
      <c r="I342" s="65">
        <v>30000</v>
      </c>
    </row>
    <row r="343" spans="1:9" x14ac:dyDescent="0.35">
      <c r="A343" s="483"/>
      <c r="B343" s="483"/>
      <c r="C343" s="484"/>
      <c r="D343" s="484"/>
      <c r="E343" s="555"/>
      <c r="F343" s="482"/>
      <c r="G343" s="482"/>
      <c r="H343" s="482"/>
      <c r="I343" s="65"/>
    </row>
    <row r="344" spans="1:9" ht="25" x14ac:dyDescent="0.35">
      <c r="A344" s="483"/>
      <c r="B344" s="483" t="s">
        <v>2622</v>
      </c>
      <c r="C344" s="484"/>
      <c r="D344" s="484"/>
      <c r="E344" s="555" t="s">
        <v>2623</v>
      </c>
      <c r="F344" s="481" t="s">
        <v>46</v>
      </c>
      <c r="G344" s="66">
        <f>I342</f>
        <v>30000</v>
      </c>
      <c r="H344" s="943"/>
      <c r="I344" s="67" t="str">
        <f>IF(G344*H344=0,"",G344*H344)</f>
        <v/>
      </c>
    </row>
    <row r="345" spans="1:9" x14ac:dyDescent="0.35">
      <c r="A345" s="483"/>
      <c r="B345" s="483"/>
      <c r="C345" s="484"/>
      <c r="D345" s="484"/>
      <c r="E345" s="555"/>
      <c r="F345" s="481"/>
      <c r="G345" s="63"/>
      <c r="H345" s="120"/>
      <c r="I345" s="65"/>
    </row>
    <row r="346" spans="1:9" x14ac:dyDescent="0.35">
      <c r="A346" s="483" t="s">
        <v>2624</v>
      </c>
      <c r="B346" s="483"/>
      <c r="C346" s="484"/>
      <c r="D346" s="484"/>
      <c r="E346" s="485" t="s">
        <v>2625</v>
      </c>
      <c r="F346" s="482"/>
      <c r="G346" s="482"/>
      <c r="H346" s="63"/>
      <c r="I346" s="65"/>
    </row>
    <row r="347" spans="1:9" x14ac:dyDescent="0.35">
      <c r="A347" s="483"/>
      <c r="B347" s="483"/>
      <c r="C347" s="484"/>
      <c r="D347" s="484"/>
      <c r="E347" s="485"/>
      <c r="F347" s="482"/>
      <c r="G347" s="482"/>
      <c r="H347" s="63"/>
      <c r="I347" s="65"/>
    </row>
    <row r="348" spans="1:9" ht="25" x14ac:dyDescent="0.35">
      <c r="A348" s="483"/>
      <c r="B348" s="483" t="s">
        <v>2626</v>
      </c>
      <c r="C348" s="484"/>
      <c r="D348" s="484"/>
      <c r="E348" s="555" t="s">
        <v>2627</v>
      </c>
      <c r="F348" s="482"/>
      <c r="G348" s="482"/>
      <c r="H348" s="63"/>
      <c r="I348" s="65"/>
    </row>
    <row r="349" spans="1:9" x14ac:dyDescent="0.35">
      <c r="A349" s="483"/>
      <c r="B349" s="483"/>
      <c r="C349" s="484"/>
      <c r="D349" s="484"/>
      <c r="E349" s="555"/>
      <c r="F349" s="482"/>
      <c r="G349" s="482"/>
      <c r="H349" s="63"/>
      <c r="I349" s="65"/>
    </row>
    <row r="350" spans="1:9" x14ac:dyDescent="0.35">
      <c r="A350" s="483"/>
      <c r="B350" s="483"/>
      <c r="C350" s="484" t="s">
        <v>41</v>
      </c>
      <c r="D350" s="484"/>
      <c r="E350" s="555" t="s">
        <v>2628</v>
      </c>
      <c r="F350" s="482" t="s">
        <v>660</v>
      </c>
      <c r="G350" s="482">
        <v>551</v>
      </c>
      <c r="H350" s="941"/>
      <c r="I350" s="67" t="str">
        <f>IF(G350*H350=0,"",G350*H350)</f>
        <v/>
      </c>
    </row>
    <row r="351" spans="1:9" x14ac:dyDescent="0.35">
      <c r="A351" s="483"/>
      <c r="B351" s="483"/>
      <c r="C351" s="484"/>
      <c r="D351" s="484"/>
      <c r="E351" s="555"/>
      <c r="F351" s="482"/>
      <c r="G351" s="482"/>
      <c r="H351" s="63"/>
      <c r="I351" s="65"/>
    </row>
    <row r="352" spans="1:9" x14ac:dyDescent="0.35">
      <c r="A352" s="483"/>
      <c r="B352" s="483"/>
      <c r="C352" s="484" t="s">
        <v>44</v>
      </c>
      <c r="D352" s="484"/>
      <c r="E352" s="555" t="s">
        <v>2629</v>
      </c>
      <c r="F352" s="482" t="s">
        <v>660</v>
      </c>
      <c r="G352" s="482">
        <v>115</v>
      </c>
      <c r="H352" s="941"/>
      <c r="I352" s="67" t="str">
        <f>IF(G352*H352=0,"",G352*H352)</f>
        <v/>
      </c>
    </row>
    <row r="353" spans="1:9" x14ac:dyDescent="0.35">
      <c r="A353" s="483"/>
      <c r="B353" s="483"/>
      <c r="C353" s="484"/>
      <c r="D353" s="484"/>
      <c r="E353" s="555"/>
      <c r="F353" s="482"/>
      <c r="G353" s="482"/>
      <c r="H353" s="63"/>
      <c r="I353" s="67"/>
    </row>
    <row r="354" spans="1:9" x14ac:dyDescent="0.35">
      <c r="A354" s="483"/>
      <c r="B354" s="483"/>
      <c r="C354" s="484" t="s">
        <v>339</v>
      </c>
      <c r="D354" s="484"/>
      <c r="E354" s="555" t="s">
        <v>2630</v>
      </c>
      <c r="F354" s="482" t="s">
        <v>660</v>
      </c>
      <c r="G354" s="482">
        <v>77</v>
      </c>
      <c r="H354" s="941"/>
      <c r="I354" s="67" t="str">
        <f>IF(G354*H354=0,"",G354*H354)</f>
        <v/>
      </c>
    </row>
    <row r="355" spans="1:9" x14ac:dyDescent="0.35">
      <c r="A355" s="483"/>
      <c r="B355" s="483"/>
      <c r="C355" s="484"/>
      <c r="D355" s="484"/>
      <c r="E355" s="555"/>
      <c r="F355" s="482"/>
      <c r="G355" s="482"/>
      <c r="H355" s="63"/>
      <c r="I355" s="67"/>
    </row>
    <row r="356" spans="1:9" ht="25" x14ac:dyDescent="0.35">
      <c r="A356" s="483"/>
      <c r="B356" s="483" t="s">
        <v>2631</v>
      </c>
      <c r="C356" s="484"/>
      <c r="D356" s="484"/>
      <c r="E356" s="555" t="s">
        <v>2912</v>
      </c>
      <c r="F356" s="482" t="s">
        <v>660</v>
      </c>
      <c r="G356" s="482">
        <v>55</v>
      </c>
      <c r="H356" s="941"/>
      <c r="I356" s="67" t="str">
        <f>IF(G356*H356=0,"",G356*H356)</f>
        <v/>
      </c>
    </row>
    <row r="357" spans="1:9" x14ac:dyDescent="0.35">
      <c r="A357" s="483"/>
      <c r="B357" s="483"/>
      <c r="C357" s="484"/>
      <c r="D357" s="484"/>
      <c r="E357" s="555"/>
      <c r="F357" s="482"/>
      <c r="G357" s="482"/>
      <c r="H357" s="63"/>
      <c r="I357" s="67"/>
    </row>
    <row r="358" spans="1:9" x14ac:dyDescent="0.35">
      <c r="A358" s="483" t="s">
        <v>2633</v>
      </c>
      <c r="B358" s="483"/>
      <c r="C358" s="484"/>
      <c r="D358" s="484"/>
      <c r="E358" s="485" t="s">
        <v>2634</v>
      </c>
      <c r="F358" s="482"/>
      <c r="G358" s="482"/>
      <c r="H358" s="63"/>
      <c r="I358" s="65"/>
    </row>
    <row r="359" spans="1:9" x14ac:dyDescent="0.35">
      <c r="A359" s="483"/>
      <c r="B359" s="483"/>
      <c r="C359" s="484"/>
      <c r="D359" s="484"/>
      <c r="E359" s="485"/>
      <c r="F359" s="482"/>
      <c r="G359" s="482"/>
      <c r="H359" s="63"/>
      <c r="I359" s="65"/>
    </row>
    <row r="360" spans="1:9" x14ac:dyDescent="0.35">
      <c r="A360" s="483"/>
      <c r="B360" s="483" t="s">
        <v>2635</v>
      </c>
      <c r="C360" s="484"/>
      <c r="D360" s="484"/>
      <c r="E360" s="555" t="s">
        <v>2556</v>
      </c>
      <c r="F360" s="482" t="s">
        <v>2512</v>
      </c>
      <c r="G360" s="482" t="s">
        <v>2472</v>
      </c>
      <c r="H360" s="482" t="s">
        <v>2473</v>
      </c>
      <c r="I360" s="866"/>
    </row>
    <row r="361" spans="1:9" x14ac:dyDescent="0.35">
      <c r="A361" s="483"/>
      <c r="B361" s="483"/>
      <c r="C361" s="484"/>
      <c r="D361" s="484"/>
      <c r="E361" s="555"/>
      <c r="F361" s="482"/>
      <c r="G361" s="482"/>
      <c r="H361" s="482"/>
      <c r="I361" s="65"/>
    </row>
    <row r="362" spans="1:9" x14ac:dyDescent="0.35">
      <c r="A362" s="483"/>
      <c r="B362" s="483" t="s">
        <v>2636</v>
      </c>
      <c r="C362" s="484"/>
      <c r="D362" s="484"/>
      <c r="E362" s="555" t="s">
        <v>2637</v>
      </c>
      <c r="F362" s="482" t="s">
        <v>2512</v>
      </c>
      <c r="G362" s="482" t="s">
        <v>2472</v>
      </c>
      <c r="H362" s="482" t="s">
        <v>2473</v>
      </c>
      <c r="I362" s="866"/>
    </row>
    <row r="363" spans="1:9" x14ac:dyDescent="0.35">
      <c r="A363" s="483"/>
      <c r="B363" s="483"/>
      <c r="C363" s="484"/>
      <c r="D363" s="484"/>
      <c r="E363" s="555"/>
      <c r="F363" s="482"/>
      <c r="G363" s="482"/>
      <c r="H363" s="482"/>
      <c r="I363" s="65"/>
    </row>
    <row r="364" spans="1:9" x14ac:dyDescent="0.35">
      <c r="A364" s="483" t="s">
        <v>2638</v>
      </c>
      <c r="B364" s="483"/>
      <c r="C364" s="484"/>
      <c r="D364" s="484"/>
      <c r="E364" s="485" t="s">
        <v>2639</v>
      </c>
      <c r="F364" s="482"/>
      <c r="G364" s="482"/>
      <c r="H364" s="63"/>
      <c r="I364" s="65"/>
    </row>
    <row r="365" spans="1:9" x14ac:dyDescent="0.35">
      <c r="A365" s="483"/>
      <c r="B365" s="483"/>
      <c r="C365" s="484"/>
      <c r="D365" s="484"/>
      <c r="E365" s="485"/>
      <c r="F365" s="482"/>
      <c r="G365" s="482"/>
      <c r="H365" s="63"/>
      <c r="I365" s="65"/>
    </row>
    <row r="366" spans="1:9" x14ac:dyDescent="0.35">
      <c r="A366" s="483"/>
      <c r="B366" s="483" t="s">
        <v>2640</v>
      </c>
      <c r="C366" s="484"/>
      <c r="D366" s="484"/>
      <c r="E366" s="555" t="s">
        <v>2641</v>
      </c>
      <c r="F366" s="482" t="s">
        <v>660</v>
      </c>
      <c r="G366" s="482">
        <v>250</v>
      </c>
      <c r="H366" s="941"/>
      <c r="I366" s="67" t="str">
        <f>IF(G366*H366=0,"",G366*H366)</f>
        <v/>
      </c>
    </row>
    <row r="367" spans="1:9" x14ac:dyDescent="0.35">
      <c r="A367" s="483"/>
      <c r="B367" s="483"/>
      <c r="C367" s="484"/>
      <c r="D367" s="484"/>
      <c r="E367" s="555"/>
      <c r="F367" s="482"/>
      <c r="G367" s="482"/>
      <c r="H367" s="63"/>
      <c r="I367" s="65"/>
    </row>
    <row r="368" spans="1:9" x14ac:dyDescent="0.35">
      <c r="A368" s="483"/>
      <c r="B368" s="483" t="s">
        <v>2642</v>
      </c>
      <c r="C368" s="484"/>
      <c r="D368" s="484"/>
      <c r="E368" s="555" t="s">
        <v>2643</v>
      </c>
      <c r="F368" s="482" t="s">
        <v>660</v>
      </c>
      <c r="G368" s="482">
        <v>80</v>
      </c>
      <c r="H368" s="941"/>
      <c r="I368" s="67" t="str">
        <f>IF(G368*H368=0,"",G368*H368)</f>
        <v/>
      </c>
    </row>
    <row r="369" spans="1:10" x14ac:dyDescent="0.35">
      <c r="A369" s="483"/>
      <c r="B369" s="483"/>
      <c r="C369" s="484"/>
      <c r="D369" s="484"/>
      <c r="E369" s="555"/>
      <c r="F369" s="482"/>
      <c r="G369" s="482"/>
      <c r="H369" s="63"/>
      <c r="I369" s="65"/>
    </row>
    <row r="370" spans="1:10" x14ac:dyDescent="0.35">
      <c r="A370" s="483"/>
      <c r="B370" s="483" t="s">
        <v>2644</v>
      </c>
      <c r="C370" s="484"/>
      <c r="D370" s="484"/>
      <c r="E370" s="555" t="s">
        <v>2645</v>
      </c>
      <c r="F370" s="482" t="s">
        <v>660</v>
      </c>
      <c r="G370" s="482">
        <v>20</v>
      </c>
      <c r="H370" s="941"/>
      <c r="I370" s="67" t="str">
        <f>IF(G370*H370=0,"",G370*H370)</f>
        <v/>
      </c>
    </row>
    <row r="371" spans="1:10" ht="15.75" customHeight="1" x14ac:dyDescent="0.35">
      <c r="A371" s="483"/>
      <c r="B371" s="483"/>
      <c r="C371" s="484"/>
      <c r="D371" s="484"/>
      <c r="E371" s="555"/>
      <c r="F371" s="482"/>
      <c r="G371" s="482"/>
      <c r="H371" s="63"/>
      <c r="I371" s="67"/>
    </row>
    <row r="372" spans="1:10" ht="30" customHeight="1" x14ac:dyDescent="0.35">
      <c r="A372" s="483" t="s">
        <v>2916</v>
      </c>
      <c r="B372" s="483"/>
      <c r="C372" s="484"/>
      <c r="D372" s="484"/>
      <c r="E372" s="485" t="s">
        <v>2917</v>
      </c>
      <c r="F372" s="482" t="s">
        <v>660</v>
      </c>
      <c r="G372" s="482">
        <v>285</v>
      </c>
      <c r="H372" s="941"/>
      <c r="I372" s="67" t="str">
        <f>IF(G372*H372=0,"",G372*H372)</f>
        <v/>
      </c>
    </row>
    <row r="373" spans="1:10" ht="15.75" customHeight="1" x14ac:dyDescent="0.35">
      <c r="A373" s="483"/>
      <c r="B373" s="483"/>
      <c r="C373" s="484"/>
      <c r="D373" s="484"/>
      <c r="E373" s="485"/>
      <c r="F373" s="482"/>
      <c r="G373" s="482"/>
      <c r="H373" s="63"/>
      <c r="I373" s="65"/>
    </row>
    <row r="374" spans="1:10" ht="25.5" customHeight="1" x14ac:dyDescent="0.35">
      <c r="A374" s="483" t="s">
        <v>2646</v>
      </c>
      <c r="B374" s="483"/>
      <c r="C374" s="484"/>
      <c r="D374" s="484"/>
      <c r="E374" s="485" t="s">
        <v>2647</v>
      </c>
      <c r="F374" s="481"/>
      <c r="G374" s="482"/>
      <c r="H374" s="63"/>
      <c r="I374" s="65"/>
    </row>
    <row r="375" spans="1:10" ht="29.25" customHeight="1" x14ac:dyDescent="0.35">
      <c r="A375" s="483"/>
      <c r="B375" s="483"/>
      <c r="C375" s="484"/>
      <c r="D375" s="484"/>
      <c r="E375" s="485"/>
      <c r="F375" s="481"/>
      <c r="G375" s="482"/>
      <c r="H375" s="63"/>
      <c r="I375" s="65"/>
    </row>
    <row r="376" spans="1:10" ht="25" x14ac:dyDescent="0.35">
      <c r="A376" s="483"/>
      <c r="B376" s="483" t="s">
        <v>2651</v>
      </c>
      <c r="C376" s="484"/>
      <c r="D376" s="484"/>
      <c r="E376" s="555" t="s">
        <v>2652</v>
      </c>
      <c r="F376" s="482" t="s">
        <v>660</v>
      </c>
      <c r="G376" s="482">
        <v>5</v>
      </c>
      <c r="H376" s="941"/>
      <c r="I376" s="67" t="str">
        <f>IF(G376*H376=0,"",G376*H376)</f>
        <v/>
      </c>
    </row>
    <row r="377" spans="1:10" x14ac:dyDescent="0.35">
      <c r="A377" s="483"/>
      <c r="B377" s="483"/>
      <c r="C377" s="484"/>
      <c r="D377" s="484"/>
      <c r="E377" s="555"/>
      <c r="F377" s="482"/>
      <c r="G377" s="482"/>
      <c r="H377" s="63"/>
      <c r="I377" s="65"/>
      <c r="J377" s="594"/>
    </row>
    <row r="378" spans="1:10" ht="25" x14ac:dyDescent="0.35">
      <c r="A378" s="483"/>
      <c r="B378" s="483" t="s">
        <v>2653</v>
      </c>
      <c r="C378" s="484"/>
      <c r="D378" s="484"/>
      <c r="E378" s="555" t="s">
        <v>2654</v>
      </c>
      <c r="F378" s="482" t="s">
        <v>660</v>
      </c>
      <c r="G378" s="482">
        <v>13</v>
      </c>
      <c r="H378" s="941"/>
      <c r="I378" s="67" t="str">
        <f>IF(G378*H378=0,"",G378*H378)</f>
        <v/>
      </c>
    </row>
    <row r="379" spans="1:10" x14ac:dyDescent="0.35">
      <c r="A379" s="483"/>
      <c r="B379" s="483"/>
      <c r="C379" s="484"/>
      <c r="D379" s="484"/>
      <c r="E379" s="555"/>
      <c r="F379" s="482"/>
      <c r="G379" s="482"/>
      <c r="H379" s="63"/>
      <c r="I379" s="67"/>
    </row>
    <row r="380" spans="1:10" ht="26" x14ac:dyDescent="0.35">
      <c r="A380" s="483" t="s">
        <v>2655</v>
      </c>
      <c r="B380" s="483"/>
      <c r="C380" s="484"/>
      <c r="D380" s="484"/>
      <c r="E380" s="485" t="s">
        <v>2995</v>
      </c>
      <c r="F380" s="482" t="s">
        <v>1764</v>
      </c>
      <c r="G380" s="482">
        <v>935</v>
      </c>
      <c r="H380" s="941"/>
      <c r="I380" s="65">
        <f t="shared" ref="I380" si="0">G380*H380</f>
        <v>0</v>
      </c>
    </row>
    <row r="381" spans="1:10" x14ac:dyDescent="0.35">
      <c r="A381" s="483"/>
      <c r="B381" s="483"/>
      <c r="C381" s="484"/>
      <c r="D381" s="484"/>
      <c r="E381" s="555"/>
      <c r="F381" s="482"/>
      <c r="G381" s="482"/>
      <c r="H381" s="63"/>
      <c r="I381" s="67"/>
    </row>
    <row r="382" spans="1:10" x14ac:dyDescent="0.35">
      <c r="A382" s="483"/>
      <c r="B382" s="483"/>
      <c r="C382" s="484"/>
      <c r="D382" s="484"/>
      <c r="E382" s="555"/>
      <c r="F382" s="482"/>
      <c r="G382" s="482"/>
      <c r="H382" s="63"/>
      <c r="I382" s="67"/>
    </row>
    <row r="383" spans="1:10" x14ac:dyDescent="0.35">
      <c r="A383" s="483"/>
      <c r="B383" s="483"/>
      <c r="C383" s="484"/>
      <c r="D383" s="484"/>
      <c r="E383" s="555"/>
      <c r="F383" s="482"/>
      <c r="G383" s="482"/>
      <c r="H383" s="63"/>
      <c r="I383" s="67"/>
    </row>
    <row r="384" spans="1:10" x14ac:dyDescent="0.35">
      <c r="A384" s="483"/>
      <c r="B384" s="483"/>
      <c r="C384" s="484"/>
      <c r="D384" s="484"/>
      <c r="E384" s="555"/>
      <c r="F384" s="482"/>
      <c r="G384" s="482"/>
      <c r="H384" s="63"/>
      <c r="I384" s="67"/>
    </row>
    <row r="385" spans="1:9" x14ac:dyDescent="0.35">
      <c r="A385" s="483"/>
      <c r="B385" s="483"/>
      <c r="C385" s="484"/>
      <c r="D385" s="484"/>
      <c r="E385" s="555"/>
      <c r="F385" s="482"/>
      <c r="G385" s="482"/>
      <c r="H385" s="63"/>
      <c r="I385" s="67"/>
    </row>
    <row r="386" spans="1:9" x14ac:dyDescent="0.35">
      <c r="A386" s="483"/>
      <c r="B386" s="483"/>
      <c r="C386" s="484"/>
      <c r="D386" s="484"/>
      <c r="E386" s="555"/>
      <c r="F386" s="482"/>
      <c r="G386" s="482"/>
      <c r="H386" s="63"/>
      <c r="I386" s="67"/>
    </row>
    <row r="387" spans="1:9" x14ac:dyDescent="0.35">
      <c r="A387" s="483"/>
      <c r="B387" s="483"/>
      <c r="C387" s="484"/>
      <c r="D387" s="484"/>
      <c r="E387" s="555"/>
      <c r="F387" s="482"/>
      <c r="G387" s="482"/>
      <c r="H387" s="63"/>
      <c r="I387" s="67"/>
    </row>
    <row r="388" spans="1:9" x14ac:dyDescent="0.35">
      <c r="A388" s="494"/>
      <c r="B388" s="494"/>
      <c r="C388" s="495"/>
      <c r="D388" s="495"/>
      <c r="E388" s="563"/>
      <c r="F388" s="498"/>
      <c r="G388" s="498"/>
      <c r="H388" s="115"/>
      <c r="I388" s="125"/>
    </row>
    <row r="389" spans="1:9" ht="15" customHeight="1" x14ac:dyDescent="0.35">
      <c r="A389" s="588" t="s">
        <v>90</v>
      </c>
      <c r="B389" s="589"/>
      <c r="C389" s="589"/>
      <c r="D389" s="589"/>
      <c r="E389" s="590"/>
      <c r="F389" s="591"/>
      <c r="G389" s="592"/>
      <c r="H389" s="593"/>
      <c r="I389" s="64">
        <f>SUM(I334:I388)</f>
        <v>30000</v>
      </c>
    </row>
    <row r="390" spans="1:9" x14ac:dyDescent="0.35">
      <c r="A390" s="503" t="s">
        <v>2447</v>
      </c>
      <c r="B390" s="503"/>
      <c r="C390" s="504"/>
      <c r="D390" s="504"/>
      <c r="E390" s="505" t="s">
        <v>12</v>
      </c>
      <c r="F390" s="506" t="s">
        <v>13</v>
      </c>
      <c r="G390" s="507" t="s">
        <v>14</v>
      </c>
      <c r="H390" s="68" t="s">
        <v>15</v>
      </c>
      <c r="I390" s="68" t="s">
        <v>16</v>
      </c>
    </row>
    <row r="391" spans="1:9" x14ac:dyDescent="0.35">
      <c r="A391" s="588" t="s">
        <v>91</v>
      </c>
      <c r="B391" s="589"/>
      <c r="C391" s="589"/>
      <c r="D391" s="589"/>
      <c r="E391" s="590"/>
      <c r="F391" s="591"/>
      <c r="G391" s="592"/>
      <c r="H391" s="593"/>
      <c r="I391" s="64">
        <f>+I389</f>
        <v>30000</v>
      </c>
    </row>
    <row r="392" spans="1:9" x14ac:dyDescent="0.35">
      <c r="A392" s="483"/>
      <c r="B392" s="483"/>
      <c r="C392" s="484"/>
      <c r="D392" s="484"/>
      <c r="E392" s="556"/>
      <c r="F392" s="554"/>
      <c r="G392" s="482"/>
      <c r="H392" s="63"/>
      <c r="I392" s="65"/>
    </row>
    <row r="393" spans="1:9" ht="24" customHeight="1" x14ac:dyDescent="0.35">
      <c r="A393" s="483" t="s">
        <v>2657</v>
      </c>
      <c r="B393" s="483"/>
      <c r="C393" s="484"/>
      <c r="D393" s="484"/>
      <c r="E393" s="556" t="s">
        <v>2658</v>
      </c>
      <c r="F393" s="554"/>
      <c r="G393" s="482"/>
      <c r="H393" s="63"/>
      <c r="I393" s="65"/>
    </row>
    <row r="394" spans="1:9" x14ac:dyDescent="0.35">
      <c r="A394" s="483"/>
      <c r="B394" s="483"/>
      <c r="C394" s="484"/>
      <c r="D394" s="484"/>
      <c r="E394" s="556"/>
      <c r="F394" s="554"/>
      <c r="G394" s="482"/>
      <c r="H394" s="63"/>
      <c r="I394" s="65"/>
    </row>
    <row r="395" spans="1:9" ht="25" x14ac:dyDescent="0.35">
      <c r="A395" s="483"/>
      <c r="B395" s="483" t="s">
        <v>2659</v>
      </c>
      <c r="C395" s="484"/>
      <c r="D395" s="484"/>
      <c r="E395" s="555" t="s">
        <v>3122</v>
      </c>
      <c r="F395" s="554"/>
      <c r="G395" s="482"/>
      <c r="H395" s="63"/>
      <c r="I395" s="65"/>
    </row>
    <row r="396" spans="1:9" x14ac:dyDescent="0.35">
      <c r="A396" s="483"/>
      <c r="B396" s="483"/>
      <c r="C396" s="484"/>
      <c r="D396" s="484"/>
      <c r="E396" s="555"/>
      <c r="F396" s="554"/>
      <c r="G396" s="482"/>
      <c r="H396" s="63"/>
      <c r="I396" s="65"/>
    </row>
    <row r="397" spans="1:9" x14ac:dyDescent="0.35">
      <c r="A397" s="483"/>
      <c r="B397" s="483"/>
      <c r="C397" s="484" t="s">
        <v>41</v>
      </c>
      <c r="D397" s="484"/>
      <c r="E397" s="553" t="s">
        <v>2660</v>
      </c>
      <c r="F397" s="482" t="s">
        <v>1764</v>
      </c>
      <c r="G397" s="482">
        <v>168</v>
      </c>
      <c r="H397" s="941"/>
      <c r="I397" s="67" t="str">
        <f>IF(G397*H397=0,"",G397*H397)</f>
        <v/>
      </c>
    </row>
    <row r="398" spans="1:9" x14ac:dyDescent="0.35">
      <c r="A398" s="483"/>
      <c r="B398" s="483"/>
      <c r="C398" s="484"/>
      <c r="D398" s="484"/>
      <c r="E398" s="556"/>
      <c r="F398" s="554"/>
      <c r="G398" s="482"/>
      <c r="H398" s="63"/>
      <c r="I398" s="65"/>
    </row>
    <row r="399" spans="1:9" x14ac:dyDescent="0.35">
      <c r="A399" s="483"/>
      <c r="B399" s="483"/>
      <c r="C399" s="484" t="s">
        <v>44</v>
      </c>
      <c r="D399" s="484"/>
      <c r="E399" s="553" t="s">
        <v>2661</v>
      </c>
      <c r="F399" s="482" t="s">
        <v>1764</v>
      </c>
      <c r="G399" s="482">
        <v>24</v>
      </c>
      <c r="H399" s="941"/>
      <c r="I399" s="67" t="str">
        <f>IF(G399*H399=0,"",G399*H399)</f>
        <v/>
      </c>
    </row>
    <row r="400" spans="1:9" x14ac:dyDescent="0.35">
      <c r="A400" s="483"/>
      <c r="B400" s="483"/>
      <c r="C400" s="484"/>
      <c r="D400" s="484"/>
      <c r="E400" s="553"/>
      <c r="F400" s="482"/>
      <c r="G400" s="482"/>
      <c r="H400" s="63"/>
      <c r="I400" s="65"/>
    </row>
    <row r="401" spans="1:9" x14ac:dyDescent="0.35">
      <c r="A401" s="483"/>
      <c r="B401" s="483"/>
      <c r="C401" s="484"/>
      <c r="D401" s="484"/>
      <c r="E401" s="553"/>
      <c r="F401" s="482"/>
      <c r="G401" s="482"/>
      <c r="H401" s="63"/>
      <c r="I401" s="65"/>
    </row>
    <row r="402" spans="1:9" x14ac:dyDescent="0.35">
      <c r="A402" s="483"/>
      <c r="B402" s="483"/>
      <c r="C402" s="484"/>
      <c r="D402" s="484"/>
      <c r="E402" s="553"/>
      <c r="F402" s="482"/>
      <c r="G402" s="482"/>
      <c r="H402" s="63"/>
      <c r="I402" s="65"/>
    </row>
    <row r="403" spans="1:9" x14ac:dyDescent="0.35">
      <c r="A403" s="483"/>
      <c r="B403" s="483"/>
      <c r="C403" s="484"/>
      <c r="D403" s="484"/>
      <c r="E403" s="553"/>
      <c r="F403" s="482"/>
      <c r="G403" s="482"/>
      <c r="H403" s="63"/>
      <c r="I403" s="65"/>
    </row>
    <row r="404" spans="1:9" x14ac:dyDescent="0.35">
      <c r="A404" s="483"/>
      <c r="B404" s="483"/>
      <c r="C404" s="484"/>
      <c r="D404" s="484"/>
      <c r="E404" s="553"/>
      <c r="F404" s="482"/>
      <c r="G404" s="482"/>
      <c r="H404" s="63"/>
      <c r="I404" s="65"/>
    </row>
    <row r="405" spans="1:9" x14ac:dyDescent="0.35">
      <c r="A405" s="483"/>
      <c r="B405" s="483"/>
      <c r="C405" s="484"/>
      <c r="D405" s="484"/>
      <c r="E405" s="553"/>
      <c r="F405" s="482"/>
      <c r="G405" s="482"/>
      <c r="H405" s="63"/>
      <c r="I405" s="65"/>
    </row>
    <row r="406" spans="1:9" x14ac:dyDescent="0.35">
      <c r="A406" s="483"/>
      <c r="B406" s="483"/>
      <c r="C406" s="484"/>
      <c r="D406" s="484"/>
      <c r="E406" s="553"/>
      <c r="F406" s="482"/>
      <c r="G406" s="482"/>
      <c r="H406" s="63"/>
      <c r="I406" s="65"/>
    </row>
    <row r="407" spans="1:9" x14ac:dyDescent="0.35">
      <c r="A407" s="483"/>
      <c r="B407" s="483"/>
      <c r="C407" s="484"/>
      <c r="D407" s="484"/>
      <c r="E407" s="553"/>
      <c r="F407" s="482"/>
      <c r="G407" s="482"/>
      <c r="H407" s="63"/>
      <c r="I407" s="65"/>
    </row>
    <row r="408" spans="1:9" x14ac:dyDescent="0.35">
      <c r="A408" s="483"/>
      <c r="B408" s="483"/>
      <c r="C408" s="484"/>
      <c r="D408" s="484"/>
      <c r="E408" s="553"/>
      <c r="F408" s="482"/>
      <c r="G408" s="482"/>
      <c r="H408" s="63"/>
      <c r="I408" s="65"/>
    </row>
    <row r="409" spans="1:9" x14ac:dyDescent="0.35">
      <c r="A409" s="483"/>
      <c r="B409" s="483"/>
      <c r="C409" s="484"/>
      <c r="D409" s="484"/>
      <c r="E409" s="553"/>
      <c r="F409" s="482"/>
      <c r="G409" s="482"/>
      <c r="H409" s="63"/>
      <c r="I409" s="65"/>
    </row>
    <row r="410" spans="1:9" x14ac:dyDescent="0.35">
      <c r="A410" s="483"/>
      <c r="B410" s="483"/>
      <c r="C410" s="484"/>
      <c r="D410" s="484"/>
      <c r="E410" s="553"/>
      <c r="F410" s="482"/>
      <c r="G410" s="482"/>
      <c r="H410" s="63"/>
      <c r="I410" s="65"/>
    </row>
    <row r="411" spans="1:9" x14ac:dyDescent="0.35">
      <c r="A411" s="483"/>
      <c r="B411" s="483"/>
      <c r="C411" s="484"/>
      <c r="D411" s="484"/>
      <c r="E411" s="553"/>
      <c r="F411" s="482"/>
      <c r="G411" s="482"/>
      <c r="H411" s="63"/>
      <c r="I411" s="65"/>
    </row>
    <row r="412" spans="1:9" x14ac:dyDescent="0.35">
      <c r="A412" s="483"/>
      <c r="B412" s="483"/>
      <c r="C412" s="484"/>
      <c r="D412" s="484"/>
      <c r="E412" s="553"/>
      <c r="F412" s="482"/>
      <c r="G412" s="482"/>
      <c r="H412" s="63"/>
      <c r="I412" s="65"/>
    </row>
    <row r="413" spans="1:9" x14ac:dyDescent="0.35">
      <c r="A413" s="483"/>
      <c r="B413" s="483"/>
      <c r="C413" s="484"/>
      <c r="D413" s="484"/>
      <c r="E413" s="553"/>
      <c r="F413" s="482"/>
      <c r="G413" s="482"/>
      <c r="H413" s="63"/>
      <c r="I413" s="65"/>
    </row>
    <row r="414" spans="1:9" x14ac:dyDescent="0.35">
      <c r="A414" s="483"/>
      <c r="B414" s="483"/>
      <c r="C414" s="484"/>
      <c r="D414" s="484"/>
      <c r="E414" s="553"/>
      <c r="F414" s="482"/>
      <c r="G414" s="482"/>
      <c r="H414" s="63"/>
      <c r="I414" s="65"/>
    </row>
    <row r="415" spans="1:9" x14ac:dyDescent="0.35">
      <c r="A415" s="483"/>
      <c r="B415" s="483"/>
      <c r="C415" s="484"/>
      <c r="D415" s="484"/>
      <c r="E415" s="553"/>
      <c r="F415" s="482"/>
      <c r="G415" s="482"/>
      <c r="H415" s="63"/>
      <c r="I415" s="65"/>
    </row>
    <row r="416" spans="1:9" x14ac:dyDescent="0.35">
      <c r="A416" s="483"/>
      <c r="B416" s="483"/>
      <c r="C416" s="484"/>
      <c r="D416" s="484"/>
      <c r="E416" s="553"/>
      <c r="F416" s="482"/>
      <c r="G416" s="482"/>
      <c r="H416" s="63"/>
      <c r="I416" s="65"/>
    </row>
    <row r="417" spans="1:9" x14ac:dyDescent="0.35">
      <c r="A417" s="483"/>
      <c r="B417" s="483"/>
      <c r="C417" s="484"/>
      <c r="D417" s="484"/>
      <c r="E417" s="553"/>
      <c r="F417" s="482"/>
      <c r="G417" s="482"/>
      <c r="H417" s="63"/>
      <c r="I417" s="65"/>
    </row>
    <row r="418" spans="1:9" x14ac:dyDescent="0.35">
      <c r="A418" s="483"/>
      <c r="B418" s="483"/>
      <c r="C418" s="484"/>
      <c r="D418" s="484"/>
      <c r="E418" s="553"/>
      <c r="F418" s="482"/>
      <c r="G418" s="482"/>
      <c r="H418" s="63"/>
      <c r="I418" s="65"/>
    </row>
    <row r="419" spans="1:9" x14ac:dyDescent="0.35">
      <c r="A419" s="483"/>
      <c r="B419" s="483"/>
      <c r="C419" s="484"/>
      <c r="D419" s="484"/>
      <c r="E419" s="553"/>
      <c r="F419" s="482"/>
      <c r="G419" s="482"/>
      <c r="H419" s="63"/>
      <c r="I419" s="65"/>
    </row>
    <row r="420" spans="1:9" x14ac:dyDescent="0.35">
      <c r="A420" s="483"/>
      <c r="B420" s="483"/>
      <c r="C420" s="484"/>
      <c r="D420" s="484"/>
      <c r="E420" s="553"/>
      <c r="F420" s="482"/>
      <c r="G420" s="482"/>
      <c r="H420" s="63"/>
      <c r="I420" s="65"/>
    </row>
    <row r="421" spans="1:9" x14ac:dyDescent="0.35">
      <c r="A421" s="483"/>
      <c r="B421" s="483"/>
      <c r="C421" s="484"/>
      <c r="D421" s="484"/>
      <c r="E421" s="553"/>
      <c r="F421" s="482"/>
      <c r="G421" s="482"/>
      <c r="H421" s="63"/>
      <c r="I421" s="65"/>
    </row>
    <row r="422" spans="1:9" x14ac:dyDescent="0.35">
      <c r="A422" s="483"/>
      <c r="B422" s="483"/>
      <c r="C422" s="484"/>
      <c r="D422" s="484"/>
      <c r="E422" s="553"/>
      <c r="F422" s="482"/>
      <c r="G422" s="482"/>
      <c r="H422" s="63"/>
      <c r="I422" s="65"/>
    </row>
    <row r="423" spans="1:9" x14ac:dyDescent="0.35">
      <c r="A423" s="483"/>
      <c r="B423" s="483"/>
      <c r="C423" s="484"/>
      <c r="D423" s="484"/>
      <c r="E423" s="553"/>
      <c r="F423" s="482"/>
      <c r="G423" s="482"/>
      <c r="H423" s="63"/>
      <c r="I423" s="65"/>
    </row>
    <row r="424" spans="1:9" x14ac:dyDescent="0.35">
      <c r="A424" s="483"/>
      <c r="B424" s="483"/>
      <c r="C424" s="484"/>
      <c r="D424" s="484"/>
      <c r="E424" s="553"/>
      <c r="F424" s="482"/>
      <c r="G424" s="482"/>
      <c r="H424" s="63"/>
      <c r="I424" s="65"/>
    </row>
    <row r="425" spans="1:9" x14ac:dyDescent="0.35">
      <c r="A425" s="483"/>
      <c r="B425" s="483"/>
      <c r="C425" s="484"/>
      <c r="D425" s="484"/>
      <c r="E425" s="553"/>
      <c r="F425" s="482"/>
      <c r="G425" s="482"/>
      <c r="H425" s="63"/>
      <c r="I425" s="65"/>
    </row>
    <row r="426" spans="1:9" x14ac:dyDescent="0.35">
      <c r="A426" s="483"/>
      <c r="B426" s="483"/>
      <c r="C426" s="484"/>
      <c r="D426" s="484"/>
      <c r="E426" s="553"/>
      <c r="F426" s="482"/>
      <c r="G426" s="482"/>
      <c r="H426" s="63"/>
      <c r="I426" s="65"/>
    </row>
    <row r="427" spans="1:9" x14ac:dyDescent="0.35">
      <c r="A427" s="483"/>
      <c r="B427" s="483"/>
      <c r="C427" s="484"/>
      <c r="D427" s="484"/>
      <c r="E427" s="553"/>
      <c r="F427" s="482"/>
      <c r="G427" s="482"/>
      <c r="H427" s="63"/>
      <c r="I427" s="65"/>
    </row>
    <row r="428" spans="1:9" x14ac:dyDescent="0.35">
      <c r="A428" s="483"/>
      <c r="B428" s="483"/>
      <c r="C428" s="484"/>
      <c r="D428" s="484"/>
      <c r="E428" s="553"/>
      <c r="F428" s="482"/>
      <c r="G428" s="482"/>
      <c r="H428" s="63"/>
      <c r="I428" s="65"/>
    </row>
    <row r="429" spans="1:9" x14ac:dyDescent="0.35">
      <c r="A429" s="483"/>
      <c r="B429" s="483"/>
      <c r="C429" s="484"/>
      <c r="D429" s="484"/>
      <c r="E429" s="553"/>
      <c r="F429" s="482"/>
      <c r="G429" s="482"/>
      <c r="H429" s="63"/>
      <c r="I429" s="65"/>
    </row>
    <row r="430" spans="1:9" x14ac:dyDescent="0.35">
      <c r="A430" s="483"/>
      <c r="B430" s="483"/>
      <c r="C430" s="484"/>
      <c r="D430" s="484"/>
      <c r="E430" s="553"/>
      <c r="F430" s="482"/>
      <c r="G430" s="482"/>
      <c r="H430" s="63"/>
      <c r="I430" s="65"/>
    </row>
    <row r="431" spans="1:9" x14ac:dyDescent="0.35">
      <c r="A431" s="483"/>
      <c r="B431" s="483"/>
      <c r="C431" s="484"/>
      <c r="D431" s="484"/>
      <c r="E431" s="553"/>
      <c r="F431" s="482"/>
      <c r="G431" s="482"/>
      <c r="H431" s="63"/>
      <c r="I431" s="65"/>
    </row>
    <row r="432" spans="1:9" x14ac:dyDescent="0.35">
      <c r="A432" s="483"/>
      <c r="B432" s="483"/>
      <c r="C432" s="484"/>
      <c r="D432" s="484"/>
      <c r="E432" s="553"/>
      <c r="F432" s="482"/>
      <c r="G432" s="482"/>
      <c r="H432" s="63"/>
      <c r="I432" s="65"/>
    </row>
    <row r="433" spans="1:9" x14ac:dyDescent="0.35">
      <c r="A433" s="483"/>
      <c r="B433" s="483"/>
      <c r="C433" s="484"/>
      <c r="D433" s="484"/>
      <c r="E433" s="553"/>
      <c r="F433" s="482"/>
      <c r="G433" s="482"/>
      <c r="H433" s="63"/>
      <c r="I433" s="65"/>
    </row>
    <row r="434" spans="1:9" x14ac:dyDescent="0.35">
      <c r="A434" s="483"/>
      <c r="B434" s="483"/>
      <c r="C434" s="484"/>
      <c r="D434" s="484"/>
      <c r="E434" s="553"/>
      <c r="F434" s="482"/>
      <c r="G434" s="482"/>
      <c r="H434" s="63"/>
      <c r="I434" s="65"/>
    </row>
    <row r="435" spans="1:9" x14ac:dyDescent="0.35">
      <c r="A435" s="483"/>
      <c r="B435" s="483"/>
      <c r="C435" s="484"/>
      <c r="D435" s="484"/>
      <c r="E435" s="553"/>
      <c r="F435" s="482"/>
      <c r="G435" s="482"/>
      <c r="H435" s="63"/>
      <c r="I435" s="65"/>
    </row>
    <row r="436" spans="1:9" x14ac:dyDescent="0.35">
      <c r="A436" s="483"/>
      <c r="B436" s="483"/>
      <c r="C436" s="484"/>
      <c r="D436" s="484"/>
      <c r="E436" s="553"/>
      <c r="F436" s="482"/>
      <c r="G436" s="482"/>
      <c r="H436" s="63"/>
      <c r="I436" s="65"/>
    </row>
    <row r="437" spans="1:9" x14ac:dyDescent="0.35">
      <c r="A437" s="483"/>
      <c r="B437" s="483"/>
      <c r="C437" s="484"/>
      <c r="D437" s="484"/>
      <c r="E437" s="553"/>
      <c r="F437" s="482"/>
      <c r="G437" s="482"/>
      <c r="H437" s="63"/>
      <c r="I437" s="65"/>
    </row>
    <row r="438" spans="1:9" x14ac:dyDescent="0.35">
      <c r="A438" s="483"/>
      <c r="B438" s="483"/>
      <c r="C438" s="484"/>
      <c r="D438" s="484"/>
      <c r="E438" s="553"/>
      <c r="F438" s="482"/>
      <c r="G438" s="482"/>
      <c r="H438" s="63"/>
      <c r="I438" s="65"/>
    </row>
    <row r="439" spans="1:9" x14ac:dyDescent="0.35">
      <c r="A439" s="483"/>
      <c r="B439" s="483"/>
      <c r="C439" s="484"/>
      <c r="D439" s="484"/>
      <c r="E439" s="553"/>
      <c r="F439" s="482"/>
      <c r="G439" s="482"/>
      <c r="H439" s="63"/>
      <c r="I439" s="65"/>
    </row>
    <row r="440" spans="1:9" x14ac:dyDescent="0.35">
      <c r="A440" s="483"/>
      <c r="B440" s="483"/>
      <c r="C440" s="484"/>
      <c r="D440" s="484"/>
      <c r="E440" s="553"/>
      <c r="F440" s="482"/>
      <c r="G440" s="482"/>
      <c r="H440" s="63"/>
      <c r="I440" s="65"/>
    </row>
    <row r="441" spans="1:9" x14ac:dyDescent="0.35">
      <c r="A441" s="483"/>
      <c r="B441" s="483"/>
      <c r="C441" s="484"/>
      <c r="D441" s="484"/>
      <c r="E441" s="553"/>
      <c r="F441" s="482"/>
      <c r="G441" s="482"/>
      <c r="H441" s="63"/>
      <c r="I441" s="65"/>
    </row>
    <row r="442" spans="1:9" x14ac:dyDescent="0.35">
      <c r="A442" s="483"/>
      <c r="B442" s="483"/>
      <c r="C442" s="484"/>
      <c r="D442" s="484"/>
      <c r="E442" s="553"/>
      <c r="F442" s="482"/>
      <c r="G442" s="482"/>
      <c r="H442" s="63"/>
      <c r="I442" s="65"/>
    </row>
    <row r="443" spans="1:9" x14ac:dyDescent="0.35">
      <c r="A443" s="483"/>
      <c r="B443" s="483"/>
      <c r="C443" s="484"/>
      <c r="D443" s="484"/>
      <c r="E443" s="553"/>
      <c r="F443" s="482"/>
      <c r="G443" s="482"/>
      <c r="H443" s="63"/>
      <c r="I443" s="65"/>
    </row>
    <row r="444" spans="1:9" x14ac:dyDescent="0.35">
      <c r="A444" s="483"/>
      <c r="B444" s="483"/>
      <c r="C444" s="484"/>
      <c r="D444" s="484"/>
      <c r="E444" s="553"/>
      <c r="F444" s="482"/>
      <c r="G444" s="482"/>
      <c r="H444" s="63"/>
      <c r="I444" s="65"/>
    </row>
    <row r="445" spans="1:9" x14ac:dyDescent="0.35">
      <c r="A445" s="483"/>
      <c r="B445" s="483"/>
      <c r="C445" s="484"/>
      <c r="D445" s="484"/>
      <c r="E445" s="553"/>
      <c r="F445" s="482"/>
      <c r="G445" s="482"/>
      <c r="H445" s="63"/>
      <c r="I445" s="65"/>
    </row>
    <row r="446" spans="1:9" x14ac:dyDescent="0.35">
      <c r="A446" s="483"/>
      <c r="B446" s="483"/>
      <c r="C446" s="484"/>
      <c r="D446" s="484"/>
      <c r="E446" s="553"/>
      <c r="F446" s="482"/>
      <c r="G446" s="482"/>
      <c r="H446" s="63"/>
      <c r="I446" s="65"/>
    </row>
    <row r="447" spans="1:9" x14ac:dyDescent="0.35">
      <c r="A447" s="483"/>
      <c r="B447" s="483"/>
      <c r="C447" s="484"/>
      <c r="D447" s="484"/>
      <c r="E447" s="553"/>
      <c r="F447" s="482"/>
      <c r="G447" s="482"/>
      <c r="H447" s="63"/>
      <c r="I447" s="65"/>
    </row>
    <row r="448" spans="1:9" x14ac:dyDescent="0.35">
      <c r="A448" s="483"/>
      <c r="B448" s="483"/>
      <c r="C448" s="484"/>
      <c r="D448" s="484"/>
      <c r="E448" s="553"/>
      <c r="F448" s="482"/>
      <c r="G448" s="482"/>
      <c r="H448" s="63"/>
      <c r="I448" s="65"/>
    </row>
    <row r="449" spans="1:12" x14ac:dyDescent="0.35">
      <c r="A449" s="483"/>
      <c r="B449" s="483"/>
      <c r="C449" s="484"/>
      <c r="D449" s="484"/>
      <c r="E449" s="553"/>
      <c r="F449" s="482"/>
      <c r="G449" s="482"/>
      <c r="H449" s="63"/>
      <c r="I449" s="65"/>
    </row>
    <row r="450" spans="1:12" x14ac:dyDescent="0.35">
      <c r="A450" s="483"/>
      <c r="B450" s="483"/>
      <c r="C450" s="484"/>
      <c r="D450" s="484"/>
      <c r="E450" s="553"/>
      <c r="F450" s="482"/>
      <c r="G450" s="482"/>
      <c r="H450" s="63"/>
      <c r="I450" s="65"/>
    </row>
    <row r="451" spans="1:12" x14ac:dyDescent="0.35">
      <c r="A451" s="483"/>
      <c r="B451" s="483"/>
      <c r="C451" s="484"/>
      <c r="D451" s="484"/>
      <c r="E451" s="553"/>
      <c r="F451" s="482"/>
      <c r="G451" s="482"/>
      <c r="H451" s="63"/>
      <c r="I451" s="65"/>
    </row>
    <row r="452" spans="1:12" x14ac:dyDescent="0.35">
      <c r="A452" s="483"/>
      <c r="B452" s="483"/>
      <c r="C452" s="484"/>
      <c r="D452" s="484"/>
      <c r="E452" s="553"/>
      <c r="F452" s="482"/>
      <c r="G452" s="482"/>
      <c r="H452" s="63"/>
      <c r="I452" s="65"/>
    </row>
    <row r="453" spans="1:12" x14ac:dyDescent="0.35">
      <c r="A453" s="483"/>
      <c r="B453" s="483"/>
      <c r="C453" s="484"/>
      <c r="D453" s="484"/>
      <c r="E453" s="553"/>
      <c r="F453" s="482"/>
      <c r="G453" s="482"/>
      <c r="H453" s="63"/>
      <c r="I453" s="65"/>
    </row>
    <row r="454" spans="1:12" x14ac:dyDescent="0.35">
      <c r="A454" s="483"/>
      <c r="B454" s="483"/>
      <c r="C454" s="484"/>
      <c r="D454" s="484"/>
      <c r="E454" s="553"/>
      <c r="F454" s="482"/>
      <c r="G454" s="482"/>
      <c r="H454" s="63"/>
      <c r="I454" s="65"/>
    </row>
    <row r="455" spans="1:12" x14ac:dyDescent="0.35">
      <c r="A455" s="483"/>
      <c r="B455" s="483"/>
      <c r="C455" s="484"/>
      <c r="D455" s="484"/>
      <c r="E455" s="553"/>
      <c r="F455" s="482"/>
      <c r="G455" s="482"/>
      <c r="H455" s="63"/>
      <c r="I455" s="65"/>
    </row>
    <row r="456" spans="1:12" x14ac:dyDescent="0.35">
      <c r="A456" s="554"/>
      <c r="B456" s="554"/>
      <c r="C456" s="482"/>
      <c r="D456" s="482"/>
      <c r="E456" s="596"/>
      <c r="F456" s="597"/>
      <c r="G456" s="482"/>
      <c r="H456" s="482"/>
      <c r="I456" s="65"/>
    </row>
    <row r="457" spans="1:12" ht="15" customHeight="1" x14ac:dyDescent="0.35">
      <c r="A457" s="588" t="s">
        <v>172</v>
      </c>
      <c r="B457" s="589"/>
      <c r="C457" s="589"/>
      <c r="D457" s="589"/>
      <c r="E457" s="590"/>
      <c r="F457" s="591"/>
      <c r="G457" s="592"/>
      <c r="H457" s="593"/>
      <c r="I457" s="64">
        <f>SUM(I391:I456)</f>
        <v>30000</v>
      </c>
    </row>
    <row r="458" spans="1:12" x14ac:dyDescent="0.35">
      <c r="A458" s="503" t="s">
        <v>2447</v>
      </c>
      <c r="B458" s="503"/>
      <c r="C458" s="504"/>
      <c r="D458" s="504"/>
      <c r="E458" s="505" t="s">
        <v>12</v>
      </c>
      <c r="F458" s="506" t="s">
        <v>13</v>
      </c>
      <c r="G458" s="507" t="s">
        <v>14</v>
      </c>
      <c r="H458" s="68" t="s">
        <v>15</v>
      </c>
      <c r="I458" s="68" t="s">
        <v>16</v>
      </c>
    </row>
    <row r="459" spans="1:12" x14ac:dyDescent="0.35">
      <c r="A459" s="508"/>
      <c r="B459" s="508"/>
      <c r="C459" s="509"/>
      <c r="D459" s="509"/>
      <c r="E459" s="510"/>
      <c r="F459" s="511"/>
      <c r="G459" s="512"/>
      <c r="H459" s="116"/>
      <c r="I459" s="121"/>
    </row>
    <row r="460" spans="1:12" ht="26" x14ac:dyDescent="0.35">
      <c r="A460" s="526" t="s">
        <v>2662</v>
      </c>
      <c r="B460" s="483"/>
      <c r="C460" s="484"/>
      <c r="D460" s="484"/>
      <c r="E460" s="485" t="s">
        <v>2663</v>
      </c>
      <c r="F460" s="481"/>
      <c r="G460" s="482"/>
      <c r="H460" s="63"/>
      <c r="I460" s="65"/>
    </row>
    <row r="461" spans="1:12" x14ac:dyDescent="0.35">
      <c r="A461" s="483"/>
      <c r="B461" s="483"/>
      <c r="C461" s="484"/>
      <c r="D461" s="484"/>
      <c r="E461" s="485"/>
      <c r="F461" s="481"/>
      <c r="G461" s="482"/>
      <c r="H461" s="63"/>
      <c r="I461" s="65"/>
    </row>
    <row r="462" spans="1:12" x14ac:dyDescent="0.35">
      <c r="A462" s="483" t="s">
        <v>2664</v>
      </c>
      <c r="B462" s="483"/>
      <c r="C462" s="484"/>
      <c r="D462" s="484"/>
      <c r="E462" s="485" t="s">
        <v>2998</v>
      </c>
      <c r="F462" s="481"/>
      <c r="G462" s="482"/>
      <c r="H462" s="63"/>
      <c r="I462" s="65"/>
    </row>
    <row r="463" spans="1:12" x14ac:dyDescent="0.35">
      <c r="A463" s="483"/>
      <c r="B463" s="483"/>
      <c r="C463" s="484"/>
      <c r="D463" s="484"/>
      <c r="E463" s="485"/>
      <c r="F463" s="481"/>
      <c r="G463" s="482"/>
      <c r="H463" s="63"/>
      <c r="I463" s="65"/>
      <c r="K463" s="622"/>
      <c r="L463" s="623"/>
    </row>
    <row r="464" spans="1:12" x14ac:dyDescent="0.35">
      <c r="A464" s="483"/>
      <c r="B464" s="483" t="s">
        <v>2666</v>
      </c>
      <c r="C464" s="484"/>
      <c r="D464" s="484"/>
      <c r="E464" s="555" t="s">
        <v>2667</v>
      </c>
      <c r="F464" s="481"/>
      <c r="G464" s="482"/>
      <c r="H464" s="63"/>
      <c r="I464" s="65"/>
      <c r="K464" s="622"/>
      <c r="L464" s="623"/>
    </row>
    <row r="465" spans="1:12" x14ac:dyDescent="0.35">
      <c r="A465" s="483"/>
      <c r="B465" s="483"/>
      <c r="C465" s="484"/>
      <c r="D465" s="484"/>
      <c r="E465" s="555"/>
      <c r="F465" s="481"/>
      <c r="G465" s="482"/>
      <c r="H465" s="63"/>
      <c r="I465" s="65"/>
      <c r="K465" s="622"/>
      <c r="L465" s="623"/>
    </row>
    <row r="466" spans="1:12" x14ac:dyDescent="0.35">
      <c r="A466" s="483"/>
      <c r="B466" s="483"/>
      <c r="C466" s="484" t="s">
        <v>41</v>
      </c>
      <c r="D466" s="484"/>
      <c r="E466" s="555" t="s">
        <v>2999</v>
      </c>
      <c r="F466" s="481" t="s">
        <v>1764</v>
      </c>
      <c r="G466" s="482">
        <v>70</v>
      </c>
      <c r="H466" s="941"/>
      <c r="I466" s="67" t="str">
        <f>IF(G466*H466=0,"",G466*H466)</f>
        <v/>
      </c>
      <c r="K466" s="622"/>
      <c r="L466" s="623"/>
    </row>
    <row r="467" spans="1:12" x14ac:dyDescent="0.35">
      <c r="A467" s="483"/>
      <c r="B467" s="483"/>
      <c r="C467" s="484"/>
      <c r="D467" s="484"/>
      <c r="E467" s="555"/>
      <c r="F467" s="481"/>
      <c r="G467" s="482"/>
      <c r="H467" s="63"/>
      <c r="I467" s="65"/>
      <c r="K467" s="622"/>
      <c r="L467" s="623"/>
    </row>
    <row r="468" spans="1:12" x14ac:dyDescent="0.35">
      <c r="A468" s="483"/>
      <c r="B468" s="483"/>
      <c r="C468" s="484" t="s">
        <v>44</v>
      </c>
      <c r="D468" s="484"/>
      <c r="E468" s="555" t="s">
        <v>3000</v>
      </c>
      <c r="F468" s="481" t="s">
        <v>1764</v>
      </c>
      <c r="G468" s="482">
        <v>74</v>
      </c>
      <c r="H468" s="941"/>
      <c r="I468" s="67" t="str">
        <f>IF(G468*H468=0,"",G468*H468)</f>
        <v/>
      </c>
      <c r="K468" s="622"/>
      <c r="L468" s="623"/>
    </row>
    <row r="469" spans="1:12" x14ac:dyDescent="0.35">
      <c r="A469" s="483"/>
      <c r="B469" s="483"/>
      <c r="C469" s="484"/>
      <c r="D469" s="484"/>
      <c r="E469" s="555"/>
      <c r="F469" s="481"/>
      <c r="G469" s="482"/>
      <c r="H469" s="63"/>
      <c r="I469" s="65"/>
      <c r="K469" s="622"/>
      <c r="L469" s="623"/>
    </row>
    <row r="470" spans="1:12" x14ac:dyDescent="0.35">
      <c r="A470" s="483"/>
      <c r="B470" s="483"/>
      <c r="C470" s="484" t="s">
        <v>339</v>
      </c>
      <c r="D470" s="484"/>
      <c r="E470" s="555" t="s">
        <v>3001</v>
      </c>
      <c r="F470" s="481" t="s">
        <v>1764</v>
      </c>
      <c r="G470" s="482">
        <v>61</v>
      </c>
      <c r="H470" s="941"/>
      <c r="I470" s="67" t="str">
        <f>IF(G470*H470=0,"",G470*H470)</f>
        <v/>
      </c>
      <c r="K470" s="622"/>
      <c r="L470" s="623"/>
    </row>
    <row r="471" spans="1:12" x14ac:dyDescent="0.35">
      <c r="A471" s="483"/>
      <c r="B471" s="483"/>
      <c r="C471" s="484"/>
      <c r="D471" s="484"/>
      <c r="E471" s="555"/>
      <c r="F471" s="481"/>
      <c r="G471" s="482"/>
      <c r="H471" s="63"/>
      <c r="I471" s="67"/>
      <c r="K471" s="624"/>
      <c r="L471" s="623"/>
    </row>
    <row r="472" spans="1:12" x14ac:dyDescent="0.35">
      <c r="A472" s="483"/>
      <c r="B472" s="483"/>
      <c r="C472" s="484" t="s">
        <v>82</v>
      </c>
      <c r="D472" s="484"/>
      <c r="E472" s="555" t="s">
        <v>3010</v>
      </c>
      <c r="F472" s="481" t="s">
        <v>1764</v>
      </c>
      <c r="G472" s="482">
        <v>34</v>
      </c>
      <c r="H472" s="941"/>
      <c r="I472" s="67" t="str">
        <f>IF(G472*H472=0,"",G472*H472)</f>
        <v/>
      </c>
    </row>
    <row r="473" spans="1:12" x14ac:dyDescent="0.35">
      <c r="A473" s="483"/>
      <c r="B473" s="483"/>
      <c r="C473" s="484"/>
      <c r="D473" s="484"/>
      <c r="E473" s="555"/>
      <c r="F473" s="481"/>
      <c r="G473" s="482"/>
      <c r="H473" s="63"/>
      <c r="I473" s="65"/>
    </row>
    <row r="474" spans="1:12" x14ac:dyDescent="0.35">
      <c r="A474" s="483"/>
      <c r="B474" s="483"/>
      <c r="C474" s="484" t="s">
        <v>84</v>
      </c>
      <c r="D474" s="484"/>
      <c r="E474" s="555" t="s">
        <v>2669</v>
      </c>
      <c r="F474" s="481" t="s">
        <v>1764</v>
      </c>
      <c r="G474" s="482">
        <v>15</v>
      </c>
      <c r="H474" s="941"/>
      <c r="I474" s="67" t="str">
        <f>IF(G474*H474=0,"",G474*H474)</f>
        <v/>
      </c>
    </row>
    <row r="475" spans="1:12" x14ac:dyDescent="0.35">
      <c r="A475" s="483"/>
      <c r="B475" s="483"/>
      <c r="C475" s="484"/>
      <c r="D475" s="484"/>
      <c r="E475" s="555"/>
      <c r="F475" s="481"/>
      <c r="G475" s="482"/>
      <c r="H475" s="63"/>
      <c r="I475" s="65"/>
    </row>
    <row r="476" spans="1:12" x14ac:dyDescent="0.35">
      <c r="A476" s="483"/>
      <c r="B476" s="483" t="s">
        <v>2671</v>
      </c>
      <c r="C476" s="484"/>
      <c r="D476" s="484"/>
      <c r="E476" s="555" t="s">
        <v>2672</v>
      </c>
      <c r="F476" s="481"/>
      <c r="G476" s="482"/>
      <c r="H476" s="63"/>
      <c r="I476" s="65"/>
    </row>
    <row r="477" spans="1:12" x14ac:dyDescent="0.35">
      <c r="A477" s="483"/>
      <c r="B477" s="483"/>
      <c r="C477" s="484"/>
      <c r="D477" s="484"/>
      <c r="E477" s="555"/>
      <c r="F477" s="481"/>
      <c r="G477" s="482"/>
      <c r="H477" s="63"/>
      <c r="I477" s="65"/>
    </row>
    <row r="478" spans="1:12" x14ac:dyDescent="0.35">
      <c r="A478" s="483"/>
      <c r="B478" s="483"/>
      <c r="C478" s="484" t="s">
        <v>41</v>
      </c>
      <c r="D478" s="484"/>
      <c r="E478" s="555" t="s">
        <v>3003</v>
      </c>
      <c r="F478" s="481" t="s">
        <v>1764</v>
      </c>
      <c r="G478" s="482">
        <v>156</v>
      </c>
      <c r="H478" s="941"/>
      <c r="I478" s="67" t="str">
        <f>IF(G478*H478=0,"",G478*H478)</f>
        <v/>
      </c>
    </row>
    <row r="479" spans="1:12" x14ac:dyDescent="0.35">
      <c r="A479" s="483"/>
      <c r="B479" s="483"/>
      <c r="C479" s="484"/>
      <c r="D479" s="484"/>
      <c r="E479" s="555"/>
      <c r="F479" s="481"/>
      <c r="G479" s="482"/>
      <c r="H479" s="63"/>
      <c r="I479" s="65"/>
    </row>
    <row r="480" spans="1:12" x14ac:dyDescent="0.35">
      <c r="A480" s="483"/>
      <c r="B480" s="483"/>
      <c r="C480" s="484" t="s">
        <v>44</v>
      </c>
      <c r="D480" s="484"/>
      <c r="E480" s="555" t="s">
        <v>3004</v>
      </c>
      <c r="F480" s="481" t="s">
        <v>1764</v>
      </c>
      <c r="G480" s="482">
        <v>210</v>
      </c>
      <c r="H480" s="941"/>
      <c r="I480" s="67" t="str">
        <f>IF(G480*H480=0,"",G480*H480)</f>
        <v/>
      </c>
    </row>
    <row r="481" spans="1:9" x14ac:dyDescent="0.35">
      <c r="A481" s="483"/>
      <c r="B481" s="483"/>
      <c r="C481" s="484"/>
      <c r="D481" s="484"/>
      <c r="E481" s="555"/>
      <c r="F481" s="481"/>
      <c r="G481" s="482"/>
      <c r="H481" s="63"/>
      <c r="I481" s="65"/>
    </row>
    <row r="482" spans="1:9" x14ac:dyDescent="0.35">
      <c r="A482" s="483"/>
      <c r="B482" s="483" t="s">
        <v>2673</v>
      </c>
      <c r="C482" s="484"/>
      <c r="D482" s="484"/>
      <c r="E482" s="555" t="s">
        <v>2674</v>
      </c>
      <c r="F482" s="481"/>
      <c r="G482" s="482"/>
      <c r="H482" s="63"/>
      <c r="I482" s="65"/>
    </row>
    <row r="483" spans="1:9" x14ac:dyDescent="0.35">
      <c r="A483" s="483"/>
      <c r="B483" s="483"/>
      <c r="C483" s="484"/>
      <c r="D483" s="484"/>
      <c r="E483" s="555"/>
      <c r="F483" s="481"/>
      <c r="G483" s="482"/>
      <c r="H483" s="63"/>
      <c r="I483" s="65"/>
    </row>
    <row r="484" spans="1:9" x14ac:dyDescent="0.35">
      <c r="A484" s="483"/>
      <c r="B484" s="483"/>
      <c r="C484" s="484" t="s">
        <v>41</v>
      </c>
      <c r="D484" s="484"/>
      <c r="E484" s="555" t="s">
        <v>3123</v>
      </c>
      <c r="F484" s="481" t="s">
        <v>1764</v>
      </c>
      <c r="G484" s="482">
        <v>167</v>
      </c>
      <c r="H484" s="941"/>
      <c r="I484" s="67" t="str">
        <f>IF(G484*H484=0,"",G484*H484)</f>
        <v/>
      </c>
    </row>
    <row r="485" spans="1:9" x14ac:dyDescent="0.35">
      <c r="A485" s="483"/>
      <c r="B485" s="483"/>
      <c r="C485" s="484"/>
      <c r="D485" s="484"/>
      <c r="E485" s="555"/>
      <c r="F485" s="481"/>
      <c r="G485" s="482"/>
      <c r="H485" s="63"/>
      <c r="I485" s="65"/>
    </row>
    <row r="486" spans="1:9" x14ac:dyDescent="0.35">
      <c r="A486" s="483"/>
      <c r="B486" s="483"/>
      <c r="C486" s="484" t="s">
        <v>44</v>
      </c>
      <c r="D486" s="484"/>
      <c r="E486" s="555" t="s">
        <v>3124</v>
      </c>
      <c r="F486" s="481" t="s">
        <v>1764</v>
      </c>
      <c r="G486" s="482">
        <v>208</v>
      </c>
      <c r="H486" s="941"/>
      <c r="I486" s="67" t="str">
        <f>IF(G486*H486=0,"",G486*H486)</f>
        <v/>
      </c>
    </row>
    <row r="487" spans="1:9" x14ac:dyDescent="0.35">
      <c r="A487" s="483"/>
      <c r="B487" s="483"/>
      <c r="C487" s="484"/>
      <c r="D487" s="484"/>
      <c r="E487" s="555"/>
      <c r="F487" s="481"/>
      <c r="G487" s="482"/>
      <c r="H487" s="63"/>
      <c r="I487" s="67"/>
    </row>
    <row r="488" spans="1:9" x14ac:dyDescent="0.35">
      <c r="A488" s="483"/>
      <c r="B488" s="483"/>
      <c r="C488" s="484" t="s">
        <v>339</v>
      </c>
      <c r="D488" s="484"/>
      <c r="E488" s="555" t="s">
        <v>3001</v>
      </c>
      <c r="F488" s="481" t="s">
        <v>1764</v>
      </c>
      <c r="G488" s="482">
        <v>61</v>
      </c>
      <c r="H488" s="941"/>
      <c r="I488" s="67" t="str">
        <f>IF(G488*H488=0,"",G488*H488)</f>
        <v/>
      </c>
    </row>
    <row r="489" spans="1:9" x14ac:dyDescent="0.35">
      <c r="A489" s="483"/>
      <c r="B489" s="483"/>
      <c r="C489" s="484"/>
      <c r="D489" s="484"/>
      <c r="E489" s="555"/>
      <c r="F489" s="481"/>
      <c r="G489" s="482"/>
      <c r="H489" s="63"/>
      <c r="I489" s="67"/>
    </row>
    <row r="490" spans="1:9" x14ac:dyDescent="0.35">
      <c r="A490" s="483"/>
      <c r="B490" s="483"/>
      <c r="C490" s="484" t="s">
        <v>82</v>
      </c>
      <c r="D490" s="484"/>
      <c r="E490" s="555" t="s">
        <v>3010</v>
      </c>
      <c r="F490" s="481" t="s">
        <v>1764</v>
      </c>
      <c r="G490" s="482">
        <v>32</v>
      </c>
      <c r="H490" s="941"/>
      <c r="I490" s="67" t="str">
        <f>IF(G490*H490=0,"",G490*H490)</f>
        <v/>
      </c>
    </row>
    <row r="491" spans="1:9" x14ac:dyDescent="0.35">
      <c r="A491" s="483"/>
      <c r="B491" s="483"/>
      <c r="C491" s="484"/>
      <c r="D491" s="484"/>
      <c r="E491" s="555"/>
      <c r="F491" s="481"/>
      <c r="G491" s="482"/>
      <c r="H491" s="63"/>
      <c r="I491" s="65"/>
    </row>
    <row r="492" spans="1:9" x14ac:dyDescent="0.35">
      <c r="A492" s="483" t="s">
        <v>2676</v>
      </c>
      <c r="B492" s="483"/>
      <c r="C492" s="484"/>
      <c r="D492" s="484"/>
      <c r="E492" s="485" t="s">
        <v>3008</v>
      </c>
      <c r="F492" s="481"/>
      <c r="G492" s="482"/>
      <c r="H492" s="63"/>
      <c r="I492" s="67"/>
    </row>
    <row r="493" spans="1:9" x14ac:dyDescent="0.35">
      <c r="A493" s="483"/>
      <c r="B493" s="483"/>
      <c r="C493" s="484"/>
      <c r="D493" s="484"/>
      <c r="E493" s="485"/>
      <c r="F493" s="481"/>
      <c r="G493" s="482"/>
      <c r="H493" s="63"/>
      <c r="I493" s="65"/>
    </row>
    <row r="494" spans="1:9" x14ac:dyDescent="0.35">
      <c r="A494" s="483"/>
      <c r="B494" s="483" t="s">
        <v>2678</v>
      </c>
      <c r="C494" s="484"/>
      <c r="D494" s="484"/>
      <c r="E494" s="555" t="s">
        <v>2672</v>
      </c>
      <c r="F494" s="481"/>
      <c r="G494" s="482"/>
      <c r="H494" s="63"/>
      <c r="I494" s="67"/>
    </row>
    <row r="495" spans="1:9" x14ac:dyDescent="0.35">
      <c r="A495" s="483"/>
      <c r="B495" s="483"/>
      <c r="C495" s="484"/>
      <c r="D495" s="484"/>
      <c r="E495" s="555"/>
      <c r="F495" s="481"/>
      <c r="G495" s="482"/>
      <c r="H495" s="63"/>
      <c r="I495" s="67"/>
    </row>
    <row r="496" spans="1:9" x14ac:dyDescent="0.35">
      <c r="A496" s="483"/>
      <c r="B496" s="483"/>
      <c r="C496" s="484" t="s">
        <v>41</v>
      </c>
      <c r="D496" s="484"/>
      <c r="E496" s="555" t="s">
        <v>3124</v>
      </c>
      <c r="F496" s="481" t="s">
        <v>1764</v>
      </c>
      <c r="G496" s="482">
        <v>16</v>
      </c>
      <c r="H496" s="941"/>
      <c r="I496" s="67" t="str">
        <f>IF(G496*H496=0,"",G496*H496)</f>
        <v/>
      </c>
    </row>
    <row r="497" spans="1:9" x14ac:dyDescent="0.35">
      <c r="A497" s="483"/>
      <c r="B497" s="483"/>
      <c r="C497" s="484"/>
      <c r="D497" s="484"/>
      <c r="E497" s="555"/>
      <c r="F497" s="481"/>
      <c r="G497" s="482"/>
      <c r="H497" s="63"/>
      <c r="I497" s="65"/>
    </row>
    <row r="498" spans="1:9" x14ac:dyDescent="0.35">
      <c r="A498" s="483"/>
      <c r="B498" s="483"/>
      <c r="C498" s="484" t="s">
        <v>44</v>
      </c>
      <c r="D498" s="484"/>
      <c r="E498" s="555" t="s">
        <v>3009</v>
      </c>
      <c r="F498" s="481" t="s">
        <v>1764</v>
      </c>
      <c r="G498" s="482">
        <v>114</v>
      </c>
      <c r="H498" s="941"/>
      <c r="I498" s="67" t="str">
        <f>IF(G498*H498=0,"",G498*H498)</f>
        <v/>
      </c>
    </row>
    <row r="499" spans="1:9" x14ac:dyDescent="0.35">
      <c r="A499" s="483"/>
      <c r="B499" s="483"/>
      <c r="C499" s="484"/>
      <c r="D499" s="484"/>
      <c r="E499" s="555"/>
      <c r="F499" s="481"/>
      <c r="G499" s="482"/>
      <c r="H499" s="63"/>
      <c r="I499" s="65"/>
    </row>
    <row r="500" spans="1:9" x14ac:dyDescent="0.35">
      <c r="A500" s="483" t="s">
        <v>2680</v>
      </c>
      <c r="B500" s="483"/>
      <c r="C500" s="484"/>
      <c r="D500" s="484"/>
      <c r="E500" s="485" t="s">
        <v>2681</v>
      </c>
      <c r="F500" s="481"/>
      <c r="G500" s="482"/>
      <c r="H500" s="63"/>
      <c r="I500" s="67"/>
    </row>
    <row r="501" spans="1:9" x14ac:dyDescent="0.35">
      <c r="A501" s="483"/>
      <c r="B501" s="483"/>
      <c r="C501" s="484"/>
      <c r="D501" s="484"/>
      <c r="E501" s="485"/>
      <c r="F501" s="481"/>
      <c r="G501" s="482"/>
      <c r="H501" s="63"/>
      <c r="I501" s="67"/>
    </row>
    <row r="502" spans="1:9" x14ac:dyDescent="0.35">
      <c r="A502" s="483"/>
      <c r="B502" s="483" t="s">
        <v>2682</v>
      </c>
      <c r="C502" s="484"/>
      <c r="D502" s="484"/>
      <c r="E502" s="555" t="s">
        <v>2667</v>
      </c>
      <c r="F502" s="481"/>
      <c r="G502" s="482"/>
      <c r="H502" s="63"/>
      <c r="I502" s="67"/>
    </row>
    <row r="503" spans="1:9" x14ac:dyDescent="0.35">
      <c r="A503" s="483"/>
      <c r="B503" s="483"/>
      <c r="C503" s="484"/>
      <c r="D503" s="484"/>
      <c r="E503" s="555"/>
      <c r="F503" s="481"/>
      <c r="G503" s="482"/>
      <c r="H503" s="63"/>
      <c r="I503" s="67"/>
    </row>
    <row r="504" spans="1:9" x14ac:dyDescent="0.35">
      <c r="A504" s="483"/>
      <c r="B504" s="483"/>
      <c r="C504" s="484" t="s">
        <v>41</v>
      </c>
      <c r="D504" s="484"/>
      <c r="E504" s="555" t="s">
        <v>2669</v>
      </c>
      <c r="F504" s="481" t="s">
        <v>1764</v>
      </c>
      <c r="G504" s="482">
        <v>32</v>
      </c>
      <c r="H504" s="941"/>
      <c r="I504" s="67" t="str">
        <f>IF(G504*H504=0,"",G504*H504)</f>
        <v/>
      </c>
    </row>
    <row r="505" spans="1:9" x14ac:dyDescent="0.35">
      <c r="A505" s="483"/>
      <c r="B505" s="483"/>
      <c r="C505" s="484"/>
      <c r="D505" s="484"/>
      <c r="E505" s="555"/>
      <c r="F505" s="481"/>
      <c r="G505" s="482"/>
      <c r="H505" s="63"/>
      <c r="I505" s="67"/>
    </row>
    <row r="506" spans="1:9" x14ac:dyDescent="0.35">
      <c r="A506" s="483"/>
      <c r="B506" s="483"/>
      <c r="C506" s="484" t="s">
        <v>44</v>
      </c>
      <c r="D506" s="484"/>
      <c r="E506" s="555" t="s">
        <v>3010</v>
      </c>
      <c r="F506" s="481" t="s">
        <v>1764</v>
      </c>
      <c r="G506" s="482">
        <v>7</v>
      </c>
      <c r="H506" s="941"/>
      <c r="I506" s="67" t="str">
        <f>IF(G506*H506=0,"",G506*H506)</f>
        <v/>
      </c>
    </row>
    <row r="507" spans="1:9" x14ac:dyDescent="0.35">
      <c r="A507" s="483"/>
      <c r="B507" s="483"/>
      <c r="C507" s="484"/>
      <c r="D507" s="484"/>
      <c r="E507" s="555"/>
      <c r="F507" s="481"/>
      <c r="G507" s="482"/>
      <c r="H507" s="63"/>
      <c r="I507" s="65"/>
    </row>
    <row r="508" spans="1:9" x14ac:dyDescent="0.35">
      <c r="A508" s="483"/>
      <c r="B508" s="483" t="s">
        <v>2683</v>
      </c>
      <c r="C508" s="484"/>
      <c r="D508" s="484"/>
      <c r="E508" s="555" t="s">
        <v>2672</v>
      </c>
      <c r="F508" s="481"/>
      <c r="G508" s="482"/>
      <c r="H508" s="63"/>
      <c r="I508" s="67"/>
    </row>
    <row r="509" spans="1:9" x14ac:dyDescent="0.35">
      <c r="A509" s="483"/>
      <c r="B509" s="483"/>
      <c r="C509" s="484"/>
      <c r="D509" s="484"/>
      <c r="E509" s="555"/>
      <c r="F509" s="481"/>
      <c r="G509" s="482"/>
      <c r="H509" s="63"/>
      <c r="I509" s="67"/>
    </row>
    <row r="510" spans="1:9" x14ac:dyDescent="0.35">
      <c r="A510" s="483"/>
      <c r="B510" s="483"/>
      <c r="C510" s="484" t="s">
        <v>41</v>
      </c>
      <c r="D510" s="484"/>
      <c r="E510" s="555" t="s">
        <v>3011</v>
      </c>
      <c r="F510" s="481" t="s">
        <v>1764</v>
      </c>
      <c r="G510" s="482">
        <v>208</v>
      </c>
      <c r="H510" s="941"/>
      <c r="I510" s="67" t="str">
        <f>IF(G510*H510=0,"",G510*H510)</f>
        <v/>
      </c>
    </row>
    <row r="511" spans="1:9" x14ac:dyDescent="0.35">
      <c r="A511" s="483"/>
      <c r="B511" s="483"/>
      <c r="C511" s="484"/>
      <c r="D511" s="484"/>
      <c r="E511" s="555"/>
      <c r="F511" s="481"/>
      <c r="G511" s="482"/>
      <c r="H511" s="63"/>
      <c r="I511" s="67"/>
    </row>
    <row r="512" spans="1:9" x14ac:dyDescent="0.35">
      <c r="A512" s="483"/>
      <c r="B512" s="483" t="s">
        <v>3125</v>
      </c>
      <c r="C512" s="484"/>
      <c r="D512" s="484"/>
      <c r="E512" s="555" t="s">
        <v>2674</v>
      </c>
      <c r="F512" s="481"/>
      <c r="G512" s="482"/>
      <c r="H512" s="63"/>
      <c r="I512" s="67"/>
    </row>
    <row r="513" spans="1:10" x14ac:dyDescent="0.35">
      <c r="A513" s="483"/>
      <c r="B513" s="483"/>
      <c r="C513" s="484"/>
      <c r="D513" s="484"/>
      <c r="E513" s="555"/>
      <c r="F513" s="481"/>
      <c r="G513" s="482"/>
      <c r="H513" s="63"/>
      <c r="I513" s="67"/>
      <c r="J513" s="594"/>
    </row>
    <row r="514" spans="1:10" x14ac:dyDescent="0.35">
      <c r="A514" s="483"/>
      <c r="B514" s="483"/>
      <c r="C514" s="484" t="s">
        <v>41</v>
      </c>
      <c r="D514" s="484"/>
      <c r="E514" s="555" t="s">
        <v>3124</v>
      </c>
      <c r="F514" s="481" t="s">
        <v>1764</v>
      </c>
      <c r="G514" s="482">
        <v>18</v>
      </c>
      <c r="H514" s="941"/>
      <c r="I514" s="67" t="str">
        <f>IF(G514*H514=0,"",G514*H514)</f>
        <v/>
      </c>
      <c r="J514" s="594"/>
    </row>
    <row r="515" spans="1:10" x14ac:dyDescent="0.35">
      <c r="A515" s="483"/>
      <c r="B515" s="483"/>
      <c r="C515" s="484"/>
      <c r="D515" s="484"/>
      <c r="E515" s="555"/>
      <c r="F515" s="481"/>
      <c r="G515" s="482"/>
      <c r="H515" s="63"/>
      <c r="I515" s="65"/>
      <c r="J515" s="594"/>
    </row>
    <row r="516" spans="1:10" ht="39" x14ac:dyDescent="0.35">
      <c r="A516" s="483" t="s">
        <v>3012</v>
      </c>
      <c r="B516" s="483"/>
      <c r="C516" s="483"/>
      <c r="D516" s="483"/>
      <c r="E516" s="485" t="s">
        <v>3013</v>
      </c>
      <c r="F516" s="482" t="s">
        <v>1764</v>
      </c>
      <c r="G516" s="482">
        <v>77</v>
      </c>
      <c r="H516" s="941"/>
      <c r="I516" s="65">
        <f>G516*H516</f>
        <v>0</v>
      </c>
      <c r="J516" s="594"/>
    </row>
    <row r="517" spans="1:10" x14ac:dyDescent="0.35">
      <c r="A517" s="483"/>
      <c r="B517" s="483"/>
      <c r="C517" s="484"/>
      <c r="D517" s="484"/>
      <c r="E517" s="555"/>
      <c r="F517" s="481"/>
      <c r="G517" s="482"/>
      <c r="H517" s="63"/>
      <c r="I517" s="65"/>
      <c r="J517" s="594"/>
    </row>
    <row r="518" spans="1:10" x14ac:dyDescent="0.35">
      <c r="A518" s="483"/>
      <c r="B518" s="483"/>
      <c r="C518" s="484"/>
      <c r="D518" s="484"/>
      <c r="E518" s="555"/>
      <c r="F518" s="481"/>
      <c r="G518" s="482"/>
      <c r="H518" s="63"/>
      <c r="I518" s="65"/>
      <c r="J518" s="594"/>
    </row>
    <row r="519" spans="1:10" x14ac:dyDescent="0.35">
      <c r="A519" s="483"/>
      <c r="B519" s="483"/>
      <c r="C519" s="484"/>
      <c r="D519" s="484"/>
      <c r="E519" s="555"/>
      <c r="F519" s="481"/>
      <c r="G519" s="482"/>
      <c r="H519" s="63"/>
      <c r="I519" s="65"/>
      <c r="J519" s="594"/>
    </row>
    <row r="520" spans="1:10" x14ac:dyDescent="0.35">
      <c r="A520" s="483"/>
      <c r="B520" s="483"/>
      <c r="C520" s="484"/>
      <c r="D520" s="484"/>
      <c r="E520" s="555"/>
      <c r="F520" s="481"/>
      <c r="G520" s="482"/>
      <c r="H520" s="63"/>
      <c r="I520" s="65"/>
      <c r="J520" s="594"/>
    </row>
    <row r="521" spans="1:10" x14ac:dyDescent="0.35">
      <c r="A521" s="483"/>
      <c r="B521" s="483"/>
      <c r="C521" s="484"/>
      <c r="D521" s="484"/>
      <c r="E521" s="555"/>
      <c r="F521" s="481"/>
      <c r="G521" s="482"/>
      <c r="H521" s="63"/>
      <c r="I521" s="65"/>
      <c r="J521" s="594"/>
    </row>
    <row r="522" spans="1:10" x14ac:dyDescent="0.35">
      <c r="A522" s="483"/>
      <c r="B522" s="483"/>
      <c r="C522" s="484"/>
      <c r="D522" s="484"/>
      <c r="E522" s="555"/>
      <c r="F522" s="481"/>
      <c r="G522" s="482"/>
      <c r="H522" s="63"/>
      <c r="I522" s="65"/>
      <c r="J522" s="594"/>
    </row>
    <row r="523" spans="1:10" x14ac:dyDescent="0.35">
      <c r="A523" s="483"/>
      <c r="B523" s="483"/>
      <c r="C523" s="484"/>
      <c r="D523" s="484"/>
      <c r="E523" s="555"/>
      <c r="F523" s="481"/>
      <c r="G523" s="482"/>
      <c r="H523" s="63"/>
      <c r="I523" s="65"/>
    </row>
    <row r="524" spans="1:10" ht="15" customHeight="1" x14ac:dyDescent="0.35">
      <c r="A524" s="588" t="s">
        <v>90</v>
      </c>
      <c r="B524" s="589"/>
      <c r="C524" s="589"/>
      <c r="D524" s="589"/>
      <c r="E524" s="590"/>
      <c r="F524" s="591"/>
      <c r="G524" s="592"/>
      <c r="H524" s="593"/>
      <c r="I524" s="64">
        <f>SUM(I459:I523)</f>
        <v>0</v>
      </c>
    </row>
    <row r="525" spans="1:10" x14ac:dyDescent="0.35">
      <c r="A525" s="503" t="s">
        <v>2447</v>
      </c>
      <c r="B525" s="503"/>
      <c r="C525" s="504"/>
      <c r="D525" s="504"/>
      <c r="E525" s="505" t="s">
        <v>12</v>
      </c>
      <c r="F525" s="506" t="s">
        <v>13</v>
      </c>
      <c r="G525" s="507" t="s">
        <v>14</v>
      </c>
      <c r="H525" s="68" t="s">
        <v>15</v>
      </c>
      <c r="I525" s="68" t="s">
        <v>16</v>
      </c>
    </row>
    <row r="526" spans="1:10" x14ac:dyDescent="0.35">
      <c r="A526" s="588" t="s">
        <v>91</v>
      </c>
      <c r="B526" s="589"/>
      <c r="C526" s="589"/>
      <c r="D526" s="589"/>
      <c r="E526" s="590"/>
      <c r="F526" s="591"/>
      <c r="G526" s="592"/>
      <c r="H526" s="593"/>
      <c r="I526" s="64">
        <f>+I524</f>
        <v>0</v>
      </c>
    </row>
    <row r="527" spans="1:10" x14ac:dyDescent="0.35">
      <c r="A527" s="483"/>
      <c r="B527" s="483"/>
      <c r="C527" s="484"/>
      <c r="D527" s="484"/>
      <c r="E527" s="556"/>
      <c r="F527" s="554"/>
      <c r="G527" s="482"/>
      <c r="H527" s="63"/>
      <c r="I527" s="65"/>
    </row>
    <row r="528" spans="1:10" ht="65" x14ac:dyDescent="0.35">
      <c r="A528" s="483" t="s">
        <v>2685</v>
      </c>
      <c r="B528" s="483"/>
      <c r="C528" s="484"/>
      <c r="D528" s="484"/>
      <c r="E528" s="485" t="s">
        <v>2926</v>
      </c>
      <c r="F528" s="481" t="s">
        <v>2512</v>
      </c>
      <c r="G528" s="482" t="s">
        <v>2472</v>
      </c>
      <c r="H528" s="63" t="s">
        <v>2473</v>
      </c>
      <c r="I528" s="866"/>
    </row>
    <row r="529" spans="1:9" x14ac:dyDescent="0.35">
      <c r="A529" s="483"/>
      <c r="B529" s="483"/>
      <c r="C529" s="484"/>
      <c r="D529" s="484"/>
      <c r="E529" s="555"/>
      <c r="F529" s="481"/>
      <c r="G529" s="482"/>
      <c r="H529" s="63"/>
      <c r="I529" s="65"/>
    </row>
    <row r="530" spans="1:9" ht="39" x14ac:dyDescent="0.35">
      <c r="A530" s="486" t="s">
        <v>2687</v>
      </c>
      <c r="B530" s="483"/>
      <c r="C530" s="484"/>
      <c r="D530" s="484"/>
      <c r="E530" s="403" t="s">
        <v>2688</v>
      </c>
      <c r="F530" s="399"/>
      <c r="G530" s="399"/>
      <c r="H530" s="615"/>
      <c r="I530" s="492"/>
    </row>
    <row r="531" spans="1:9" x14ac:dyDescent="0.35">
      <c r="A531" s="483"/>
      <c r="B531" s="483"/>
      <c r="C531" s="484"/>
      <c r="D531" s="484"/>
      <c r="E531" s="402"/>
      <c r="F531" s="399"/>
      <c r="G531" s="399"/>
      <c r="H531" s="615"/>
      <c r="I531" s="492"/>
    </row>
    <row r="532" spans="1:9" ht="25" x14ac:dyDescent="0.35">
      <c r="A532" s="483"/>
      <c r="B532" s="402" t="s">
        <v>2689</v>
      </c>
      <c r="C532" s="484"/>
      <c r="D532" s="484"/>
      <c r="E532" s="402" t="s">
        <v>2471</v>
      </c>
      <c r="F532" s="481" t="s">
        <v>1764</v>
      </c>
      <c r="G532" s="399">
        <v>375</v>
      </c>
      <c r="H532" s="941"/>
      <c r="I532" s="67" t="str">
        <f>IF(H532=0,"",+G532*H532)</f>
        <v/>
      </c>
    </row>
    <row r="533" spans="1:9" x14ac:dyDescent="0.35">
      <c r="A533" s="483"/>
      <c r="B533" s="483"/>
      <c r="C533" s="484"/>
      <c r="D533" s="484"/>
      <c r="E533" s="402"/>
      <c r="F533" s="399"/>
      <c r="G533" s="399"/>
      <c r="H533" s="63"/>
      <c r="I533" s="67"/>
    </row>
    <row r="534" spans="1:9" ht="25" x14ac:dyDescent="0.35">
      <c r="A534" s="483"/>
      <c r="B534" s="402" t="s">
        <v>2691</v>
      </c>
      <c r="C534" s="484"/>
      <c r="D534" s="484"/>
      <c r="E534" s="402" t="s">
        <v>2474</v>
      </c>
      <c r="F534" s="481" t="s">
        <v>1764</v>
      </c>
      <c r="G534" s="399">
        <v>61</v>
      </c>
      <c r="H534" s="941"/>
      <c r="I534" s="67" t="str">
        <f>IF(H534=0,"",+G534*H534)</f>
        <v/>
      </c>
    </row>
    <row r="535" spans="1:9" x14ac:dyDescent="0.35">
      <c r="A535" s="483"/>
      <c r="B535" s="483"/>
      <c r="C535" s="484"/>
      <c r="D535" s="484"/>
      <c r="E535" s="402"/>
      <c r="F535" s="399"/>
      <c r="G535" s="399"/>
      <c r="H535" s="63"/>
      <c r="I535" s="67"/>
    </row>
    <row r="536" spans="1:9" ht="25" x14ac:dyDescent="0.35">
      <c r="A536" s="483"/>
      <c r="B536" s="402" t="s">
        <v>2692</v>
      </c>
      <c r="C536" s="484"/>
      <c r="D536" s="484"/>
      <c r="E536" s="576" t="s">
        <v>3126</v>
      </c>
      <c r="F536" s="481" t="s">
        <v>1764</v>
      </c>
      <c r="G536" s="399">
        <v>32</v>
      </c>
      <c r="H536" s="941"/>
      <c r="I536" s="67" t="str">
        <f>IF(H536=0,"",+G536*H536)</f>
        <v/>
      </c>
    </row>
    <row r="537" spans="1:9" x14ac:dyDescent="0.35">
      <c r="A537" s="483"/>
      <c r="B537" s="483"/>
      <c r="C537" s="484"/>
      <c r="D537" s="484"/>
      <c r="E537" s="402"/>
      <c r="F537" s="399"/>
      <c r="G537" s="399"/>
      <c r="H537" s="63"/>
      <c r="I537" s="67"/>
    </row>
    <row r="538" spans="1:9" ht="25" x14ac:dyDescent="0.35">
      <c r="A538" s="483"/>
      <c r="B538" s="402" t="s">
        <v>2693</v>
      </c>
      <c r="C538" s="484"/>
      <c r="D538" s="484"/>
      <c r="E538" s="402" t="s">
        <v>3014</v>
      </c>
      <c r="F538" s="481" t="s">
        <v>1764</v>
      </c>
      <c r="G538" s="399">
        <v>2176</v>
      </c>
      <c r="H538" s="941"/>
      <c r="I538" s="67" t="str">
        <f>IF(H538=0,"",+G538*H538)</f>
        <v/>
      </c>
    </row>
    <row r="539" spans="1:9" x14ac:dyDescent="0.35">
      <c r="A539" s="483"/>
      <c r="B539" s="483"/>
      <c r="C539" s="484"/>
      <c r="D539" s="484"/>
      <c r="E539" s="402"/>
      <c r="F539" s="399"/>
      <c r="G539" s="399"/>
      <c r="H539" s="63"/>
      <c r="I539" s="67"/>
    </row>
    <row r="540" spans="1:9" ht="25" x14ac:dyDescent="0.35">
      <c r="A540" s="483"/>
      <c r="B540" s="402" t="s">
        <v>2694</v>
      </c>
      <c r="C540" s="484"/>
      <c r="D540" s="484"/>
      <c r="E540" s="402" t="s">
        <v>3015</v>
      </c>
      <c r="F540" s="481" t="s">
        <v>1764</v>
      </c>
      <c r="G540" s="399">
        <v>468</v>
      </c>
      <c r="H540" s="941"/>
      <c r="I540" s="67" t="str">
        <f>IF(H540=0,"",+G540*H540)</f>
        <v/>
      </c>
    </row>
    <row r="541" spans="1:9" x14ac:dyDescent="0.35">
      <c r="A541" s="483"/>
      <c r="B541" s="483"/>
      <c r="C541" s="484"/>
      <c r="D541" s="484"/>
      <c r="E541" s="402"/>
      <c r="F541" s="399"/>
      <c r="G541" s="399"/>
      <c r="H541" s="63"/>
      <c r="I541" s="67"/>
    </row>
    <row r="542" spans="1:9" x14ac:dyDescent="0.35">
      <c r="A542" s="483"/>
      <c r="B542" s="486"/>
      <c r="C542" s="484"/>
      <c r="D542" s="484"/>
      <c r="E542" s="402"/>
      <c r="F542" s="481"/>
      <c r="G542" s="399"/>
      <c r="H542" s="63"/>
      <c r="I542" s="67"/>
    </row>
    <row r="543" spans="1:9" x14ac:dyDescent="0.35">
      <c r="A543" s="483"/>
      <c r="B543" s="483"/>
      <c r="C543" s="484"/>
      <c r="D543" s="484"/>
      <c r="E543" s="553"/>
      <c r="F543" s="482"/>
      <c r="G543" s="482"/>
      <c r="H543" s="63"/>
      <c r="I543" s="65"/>
    </row>
    <row r="544" spans="1:9" x14ac:dyDescent="0.35">
      <c r="A544" s="483"/>
      <c r="B544" s="483"/>
      <c r="C544" s="484"/>
      <c r="D544" s="484"/>
      <c r="E544" s="553"/>
      <c r="F544" s="482"/>
      <c r="G544" s="482"/>
      <c r="H544" s="63"/>
      <c r="I544" s="65"/>
    </row>
    <row r="545" spans="1:9" x14ac:dyDescent="0.35">
      <c r="A545" s="483"/>
      <c r="B545" s="483"/>
      <c r="C545" s="484"/>
      <c r="D545" s="484"/>
      <c r="E545" s="553"/>
      <c r="F545" s="482"/>
      <c r="G545" s="482"/>
      <c r="H545" s="63"/>
      <c r="I545" s="65"/>
    </row>
    <row r="546" spans="1:9" x14ac:dyDescent="0.35">
      <c r="A546" s="483"/>
      <c r="B546" s="483"/>
      <c r="C546" s="484"/>
      <c r="D546" s="484"/>
      <c r="E546" s="553"/>
      <c r="F546" s="482"/>
      <c r="G546" s="482"/>
      <c r="H546" s="63"/>
      <c r="I546" s="65"/>
    </row>
    <row r="547" spans="1:9" x14ac:dyDescent="0.35">
      <c r="A547" s="483"/>
      <c r="B547" s="483"/>
      <c r="C547" s="484"/>
      <c r="D547" s="484"/>
      <c r="E547" s="553"/>
      <c r="F547" s="482"/>
      <c r="G547" s="482"/>
      <c r="H547" s="63"/>
      <c r="I547" s="65"/>
    </row>
    <row r="548" spans="1:9" x14ac:dyDescent="0.35">
      <c r="A548" s="483"/>
      <c r="B548" s="483"/>
      <c r="C548" s="484"/>
      <c r="D548" s="484"/>
      <c r="E548" s="553"/>
      <c r="F548" s="482"/>
      <c r="G548" s="482"/>
      <c r="H548" s="63"/>
      <c r="I548" s="65"/>
    </row>
    <row r="549" spans="1:9" x14ac:dyDescent="0.35">
      <c r="A549" s="483"/>
      <c r="B549" s="483"/>
      <c r="C549" s="484"/>
      <c r="D549" s="484"/>
      <c r="E549" s="553"/>
      <c r="F549" s="482"/>
      <c r="G549" s="482"/>
      <c r="H549" s="63"/>
      <c r="I549" s="65"/>
    </row>
    <row r="550" spans="1:9" x14ac:dyDescent="0.35">
      <c r="A550" s="483"/>
      <c r="B550" s="483"/>
      <c r="C550" s="484"/>
      <c r="D550" s="484"/>
      <c r="E550" s="553"/>
      <c r="F550" s="482"/>
      <c r="G550" s="482"/>
      <c r="H550" s="63"/>
      <c r="I550" s="65"/>
    </row>
    <row r="551" spans="1:9" x14ac:dyDescent="0.35">
      <c r="A551" s="483"/>
      <c r="B551" s="483"/>
      <c r="C551" s="484"/>
      <c r="D551" s="484"/>
      <c r="E551" s="553"/>
      <c r="F551" s="482"/>
      <c r="G551" s="482"/>
      <c r="H551" s="63"/>
      <c r="I551" s="65"/>
    </row>
    <row r="552" spans="1:9" x14ac:dyDescent="0.35">
      <c r="A552" s="483"/>
      <c r="B552" s="483"/>
      <c r="C552" s="484"/>
      <c r="D552" s="484"/>
      <c r="E552" s="553"/>
      <c r="F552" s="482"/>
      <c r="G552" s="482"/>
      <c r="H552" s="63"/>
      <c r="I552" s="65"/>
    </row>
    <row r="553" spans="1:9" x14ac:dyDescent="0.35">
      <c r="A553" s="483"/>
      <c r="B553" s="483"/>
      <c r="C553" s="484"/>
      <c r="D553" s="484"/>
      <c r="E553" s="553"/>
      <c r="F553" s="482"/>
      <c r="G553" s="482"/>
      <c r="H553" s="63"/>
      <c r="I553" s="65"/>
    </row>
    <row r="554" spans="1:9" x14ac:dyDescent="0.35">
      <c r="A554" s="483"/>
      <c r="B554" s="483"/>
      <c r="C554" s="484"/>
      <c r="D554" s="484"/>
      <c r="E554" s="553"/>
      <c r="F554" s="482"/>
      <c r="G554" s="482"/>
      <c r="H554" s="63"/>
      <c r="I554" s="65"/>
    </row>
    <row r="555" spans="1:9" x14ac:dyDescent="0.35">
      <c r="A555" s="483"/>
      <c r="B555" s="483"/>
      <c r="C555" s="484"/>
      <c r="D555" s="484"/>
      <c r="E555" s="553"/>
      <c r="F555" s="482"/>
      <c r="G555" s="482"/>
      <c r="H555" s="63"/>
      <c r="I555" s="65"/>
    </row>
    <row r="556" spans="1:9" x14ac:dyDescent="0.35">
      <c r="A556" s="483"/>
      <c r="B556" s="483"/>
      <c r="C556" s="484"/>
      <c r="D556" s="484"/>
      <c r="E556" s="553"/>
      <c r="F556" s="482"/>
      <c r="G556" s="482"/>
      <c r="H556" s="63"/>
      <c r="I556" s="65"/>
    </row>
    <row r="557" spans="1:9" x14ac:dyDescent="0.35">
      <c r="A557" s="483"/>
      <c r="B557" s="483"/>
      <c r="C557" s="484"/>
      <c r="D557" s="484"/>
      <c r="E557" s="553"/>
      <c r="F557" s="482"/>
      <c r="G557" s="482"/>
      <c r="H557" s="63"/>
      <c r="I557" s="65"/>
    </row>
    <row r="558" spans="1:9" x14ac:dyDescent="0.35">
      <c r="A558" s="483"/>
      <c r="B558" s="483"/>
      <c r="C558" s="484"/>
      <c r="D558" s="484"/>
      <c r="E558" s="553"/>
      <c r="F558" s="482"/>
      <c r="G558" s="482"/>
      <c r="H558" s="63"/>
      <c r="I558" s="65"/>
    </row>
    <row r="559" spans="1:9" x14ac:dyDescent="0.35">
      <c r="A559" s="483"/>
      <c r="B559" s="483"/>
      <c r="C559" s="484"/>
      <c r="D559" s="484"/>
      <c r="E559" s="553"/>
      <c r="F559" s="482"/>
      <c r="G559" s="482"/>
      <c r="H559" s="63"/>
      <c r="I559" s="65"/>
    </row>
    <row r="560" spans="1:9" x14ac:dyDescent="0.35">
      <c r="A560" s="483"/>
      <c r="B560" s="483"/>
      <c r="C560" s="484"/>
      <c r="D560" s="484"/>
      <c r="E560" s="553"/>
      <c r="F560" s="482"/>
      <c r="G560" s="482"/>
      <c r="H560" s="63"/>
      <c r="I560" s="65"/>
    </row>
    <row r="561" spans="1:9" x14ac:dyDescent="0.35">
      <c r="A561" s="483"/>
      <c r="B561" s="483"/>
      <c r="C561" s="484"/>
      <c r="D561" s="484"/>
      <c r="E561" s="553"/>
      <c r="F561" s="482"/>
      <c r="G561" s="482"/>
      <c r="H561" s="63"/>
      <c r="I561" s="65"/>
    </row>
    <row r="562" spans="1:9" x14ac:dyDescent="0.35">
      <c r="A562" s="483"/>
      <c r="B562" s="483"/>
      <c r="C562" s="484"/>
      <c r="D562" s="484"/>
      <c r="E562" s="553"/>
      <c r="F562" s="482"/>
      <c r="G562" s="482"/>
      <c r="H562" s="63"/>
      <c r="I562" s="65"/>
    </row>
    <row r="563" spans="1:9" x14ac:dyDescent="0.35">
      <c r="A563" s="483"/>
      <c r="B563" s="483"/>
      <c r="C563" s="484"/>
      <c r="D563" s="484"/>
      <c r="E563" s="553"/>
      <c r="F563" s="482"/>
      <c r="G563" s="482"/>
      <c r="H563" s="63"/>
      <c r="I563" s="65"/>
    </row>
    <row r="564" spans="1:9" x14ac:dyDescent="0.35">
      <c r="A564" s="483"/>
      <c r="B564" s="483"/>
      <c r="C564" s="484"/>
      <c r="D564" s="484"/>
      <c r="E564" s="553"/>
      <c r="F564" s="482"/>
      <c r="G564" s="482"/>
      <c r="H564" s="63"/>
      <c r="I564" s="65"/>
    </row>
    <row r="565" spans="1:9" x14ac:dyDescent="0.35">
      <c r="A565" s="483"/>
      <c r="B565" s="483"/>
      <c r="C565" s="484"/>
      <c r="D565" s="484"/>
      <c r="E565" s="553"/>
      <c r="F565" s="482"/>
      <c r="G565" s="482"/>
      <c r="H565" s="63"/>
      <c r="I565" s="65"/>
    </row>
    <row r="566" spans="1:9" x14ac:dyDescent="0.35">
      <c r="A566" s="483"/>
      <c r="B566" s="483"/>
      <c r="C566" s="484"/>
      <c r="D566" s="484"/>
      <c r="E566" s="553"/>
      <c r="F566" s="482"/>
      <c r="G566" s="482"/>
      <c r="H566" s="63"/>
      <c r="I566" s="65"/>
    </row>
    <row r="567" spans="1:9" x14ac:dyDescent="0.35">
      <c r="A567" s="483"/>
      <c r="B567" s="483"/>
      <c r="C567" s="484"/>
      <c r="D567" s="484"/>
      <c r="E567" s="553"/>
      <c r="F567" s="482"/>
      <c r="G567" s="482"/>
      <c r="H567" s="63"/>
      <c r="I567" s="65"/>
    </row>
    <row r="568" spans="1:9" x14ac:dyDescent="0.35">
      <c r="A568" s="483"/>
      <c r="B568" s="483"/>
      <c r="C568" s="484"/>
      <c r="D568" s="484"/>
      <c r="E568" s="553"/>
      <c r="F568" s="482"/>
      <c r="G568" s="482"/>
      <c r="H568" s="63"/>
      <c r="I568" s="65"/>
    </row>
    <row r="569" spans="1:9" x14ac:dyDescent="0.35">
      <c r="A569" s="483"/>
      <c r="B569" s="483"/>
      <c r="C569" s="484"/>
      <c r="D569" s="484"/>
      <c r="E569" s="553"/>
      <c r="F569" s="482"/>
      <c r="G569" s="482"/>
      <c r="H569" s="63"/>
      <c r="I569" s="65"/>
    </row>
    <row r="570" spans="1:9" x14ac:dyDescent="0.35">
      <c r="A570" s="483"/>
      <c r="B570" s="483"/>
      <c r="C570" s="484"/>
      <c r="D570" s="484"/>
      <c r="E570" s="553"/>
      <c r="F570" s="482"/>
      <c r="G570" s="482"/>
      <c r="H570" s="63"/>
      <c r="I570" s="65"/>
    </row>
    <row r="571" spans="1:9" x14ac:dyDescent="0.35">
      <c r="A571" s="483"/>
      <c r="B571" s="483"/>
      <c r="C571" s="484"/>
      <c r="D571" s="484"/>
      <c r="E571" s="553"/>
      <c r="F571" s="482"/>
      <c r="G571" s="482"/>
      <c r="H571" s="63"/>
      <c r="I571" s="65"/>
    </row>
    <row r="572" spans="1:9" x14ac:dyDescent="0.35">
      <c r="A572" s="483"/>
      <c r="B572" s="483"/>
      <c r="C572" s="484"/>
      <c r="D572" s="484"/>
      <c r="E572" s="553"/>
      <c r="F572" s="482"/>
      <c r="G572" s="482"/>
      <c r="H572" s="63"/>
      <c r="I572" s="65"/>
    </row>
    <row r="573" spans="1:9" x14ac:dyDescent="0.35">
      <c r="A573" s="483"/>
      <c r="B573" s="483"/>
      <c r="C573" s="484"/>
      <c r="D573" s="484"/>
      <c r="E573" s="553"/>
      <c r="F573" s="482"/>
      <c r="G573" s="482"/>
      <c r="H573" s="63"/>
      <c r="I573" s="65"/>
    </row>
    <row r="574" spans="1:9" x14ac:dyDescent="0.35">
      <c r="A574" s="483"/>
      <c r="B574" s="483"/>
      <c r="C574" s="484"/>
      <c r="D574" s="484"/>
      <c r="E574" s="553"/>
      <c r="F574" s="482"/>
      <c r="G574" s="482"/>
      <c r="H574" s="63"/>
      <c r="I574" s="65"/>
    </row>
    <row r="575" spans="1:9" x14ac:dyDescent="0.35">
      <c r="A575" s="483"/>
      <c r="B575" s="483"/>
      <c r="C575" s="484"/>
      <c r="D575" s="484"/>
      <c r="E575" s="553"/>
      <c r="F575" s="482"/>
      <c r="G575" s="482"/>
      <c r="H575" s="63"/>
      <c r="I575" s="65"/>
    </row>
    <row r="576" spans="1:9" x14ac:dyDescent="0.35">
      <c r="A576" s="483"/>
      <c r="B576" s="483"/>
      <c r="C576" s="484"/>
      <c r="D576" s="484"/>
      <c r="E576" s="553"/>
      <c r="F576" s="482"/>
      <c r="G576" s="482"/>
      <c r="H576" s="63"/>
      <c r="I576" s="65"/>
    </row>
    <row r="577" spans="1:9" x14ac:dyDescent="0.35">
      <c r="A577" s="483"/>
      <c r="B577" s="483"/>
      <c r="C577" s="484"/>
      <c r="D577" s="484"/>
      <c r="E577" s="553"/>
      <c r="F577" s="482"/>
      <c r="G577" s="482"/>
      <c r="H577" s="63"/>
      <c r="I577" s="65"/>
    </row>
    <row r="578" spans="1:9" x14ac:dyDescent="0.35">
      <c r="A578" s="483"/>
      <c r="B578" s="483"/>
      <c r="C578" s="484"/>
      <c r="D578" s="484"/>
      <c r="E578" s="553"/>
      <c r="F578" s="482"/>
      <c r="G578" s="482"/>
      <c r="H578" s="63"/>
      <c r="I578" s="65"/>
    </row>
    <row r="579" spans="1:9" x14ac:dyDescent="0.35">
      <c r="A579" s="483"/>
      <c r="B579" s="483"/>
      <c r="C579" s="484"/>
      <c r="D579" s="484"/>
      <c r="E579" s="553"/>
      <c r="F579" s="482"/>
      <c r="G579" s="482"/>
      <c r="H579" s="63"/>
      <c r="I579" s="65"/>
    </row>
    <row r="580" spans="1:9" x14ac:dyDescent="0.35">
      <c r="A580" s="483"/>
      <c r="B580" s="483"/>
      <c r="C580" s="484"/>
      <c r="D580" s="484"/>
      <c r="E580" s="553"/>
      <c r="F580" s="482"/>
      <c r="G580" s="482"/>
      <c r="H580" s="63"/>
      <c r="I580" s="65"/>
    </row>
    <row r="581" spans="1:9" x14ac:dyDescent="0.35">
      <c r="A581" s="483"/>
      <c r="B581" s="483"/>
      <c r="C581" s="484"/>
      <c r="D581" s="484"/>
      <c r="E581" s="553"/>
      <c r="F581" s="482"/>
      <c r="G581" s="482"/>
      <c r="H581" s="63"/>
      <c r="I581" s="65"/>
    </row>
    <row r="582" spans="1:9" x14ac:dyDescent="0.35">
      <c r="A582" s="483"/>
      <c r="B582" s="483"/>
      <c r="C582" s="484"/>
      <c r="D582" s="484"/>
      <c r="E582" s="553"/>
      <c r="F582" s="482"/>
      <c r="G582" s="482"/>
      <c r="H582" s="63"/>
      <c r="I582" s="65"/>
    </row>
    <row r="583" spans="1:9" x14ac:dyDescent="0.35">
      <c r="A583" s="483"/>
      <c r="B583" s="483"/>
      <c r="C583" s="484"/>
      <c r="D583" s="484"/>
      <c r="E583" s="553"/>
      <c r="F583" s="482"/>
      <c r="G583" s="482"/>
      <c r="H583" s="63"/>
      <c r="I583" s="65"/>
    </row>
    <row r="584" spans="1:9" x14ac:dyDescent="0.35">
      <c r="A584" s="554"/>
      <c r="B584" s="554"/>
      <c r="C584" s="482"/>
      <c r="D584" s="482"/>
      <c r="E584" s="596"/>
      <c r="F584" s="597"/>
      <c r="G584" s="482"/>
      <c r="H584" s="482"/>
      <c r="I584" s="65"/>
    </row>
    <row r="585" spans="1:9" ht="14.75" customHeight="1" x14ac:dyDescent="0.35">
      <c r="A585" s="588" t="s">
        <v>172</v>
      </c>
      <c r="B585" s="589"/>
      <c r="C585" s="589"/>
      <c r="D585" s="589"/>
      <c r="E585" s="590"/>
      <c r="F585" s="591"/>
      <c r="G585" s="592"/>
      <c r="H585" s="593"/>
      <c r="I585" s="64">
        <f>SUM(I526:I584)</f>
        <v>0</v>
      </c>
    </row>
    <row r="586" spans="1:9" x14ac:dyDescent="0.35">
      <c r="A586" s="503" t="s">
        <v>2447</v>
      </c>
      <c r="B586" s="503"/>
      <c r="C586" s="504"/>
      <c r="D586" s="504"/>
      <c r="E586" s="505" t="s">
        <v>12</v>
      </c>
      <c r="F586" s="506" t="s">
        <v>13</v>
      </c>
      <c r="G586" s="507" t="s">
        <v>14</v>
      </c>
      <c r="H586" s="68" t="s">
        <v>15</v>
      </c>
      <c r="I586" s="68" t="s">
        <v>16</v>
      </c>
    </row>
    <row r="587" spans="1:9" x14ac:dyDescent="0.35">
      <c r="A587" s="508"/>
      <c r="B587" s="508"/>
      <c r="C587" s="509"/>
      <c r="D587" s="509"/>
      <c r="E587" s="510"/>
      <c r="F587" s="511"/>
      <c r="G587" s="512"/>
      <c r="H587" s="116"/>
      <c r="I587" s="121"/>
    </row>
    <row r="588" spans="1:9" x14ac:dyDescent="0.35">
      <c r="A588" s="526" t="s">
        <v>2698</v>
      </c>
      <c r="B588" s="483"/>
      <c r="C588" s="484"/>
      <c r="D588" s="484"/>
      <c r="E588" s="485" t="s">
        <v>2699</v>
      </c>
      <c r="F588" s="481"/>
      <c r="G588" s="482"/>
      <c r="H588" s="63"/>
      <c r="I588" s="65"/>
    </row>
    <row r="589" spans="1:9" x14ac:dyDescent="0.35">
      <c r="A589" s="483"/>
      <c r="B589" s="483"/>
      <c r="C589" s="484"/>
      <c r="D589" s="484"/>
      <c r="E589" s="555"/>
      <c r="F589" s="481"/>
      <c r="G589" s="482"/>
      <c r="H589" s="63"/>
      <c r="I589" s="65"/>
    </row>
    <row r="590" spans="1:9" x14ac:dyDescent="0.35">
      <c r="A590" s="483" t="s">
        <v>2700</v>
      </c>
      <c r="B590" s="483"/>
      <c r="C590" s="484"/>
      <c r="D590" s="484"/>
      <c r="E590" s="556" t="s">
        <v>2701</v>
      </c>
      <c r="F590" s="482"/>
      <c r="G590" s="482"/>
      <c r="H590" s="63"/>
      <c r="I590" s="65"/>
    </row>
    <row r="591" spans="1:9" x14ac:dyDescent="0.35">
      <c r="A591" s="483"/>
      <c r="B591" s="483"/>
      <c r="C591" s="484"/>
      <c r="D591" s="484"/>
      <c r="E591" s="556"/>
      <c r="F591" s="482"/>
      <c r="G591" s="482"/>
      <c r="H591" s="63"/>
      <c r="I591" s="65"/>
    </row>
    <row r="592" spans="1:9" x14ac:dyDescent="0.35">
      <c r="A592" s="483"/>
      <c r="B592" s="483" t="s">
        <v>2702</v>
      </c>
      <c r="C592" s="484"/>
      <c r="D592" s="484"/>
      <c r="E592" s="555" t="s">
        <v>2703</v>
      </c>
      <c r="F592" s="482"/>
      <c r="G592" s="482"/>
      <c r="H592" s="63"/>
      <c r="I592" s="65"/>
    </row>
    <row r="593" spans="1:9" x14ac:dyDescent="0.35">
      <c r="A593" s="483"/>
      <c r="B593" s="483"/>
      <c r="C593" s="484"/>
      <c r="D593" s="484"/>
      <c r="E593" s="555"/>
      <c r="F593" s="482"/>
      <c r="G593" s="482"/>
      <c r="H593" s="63"/>
      <c r="I593" s="65"/>
    </row>
    <row r="594" spans="1:9" x14ac:dyDescent="0.35">
      <c r="A594" s="483"/>
      <c r="B594" s="483"/>
      <c r="C594" s="484" t="s">
        <v>41</v>
      </c>
      <c r="D594" s="484"/>
      <c r="E594" s="555" t="s">
        <v>2704</v>
      </c>
      <c r="F594" s="482" t="s">
        <v>522</v>
      </c>
      <c r="G594" s="482">
        <v>1</v>
      </c>
      <c r="H594" s="941"/>
      <c r="I594" s="67" t="str">
        <f>IF(G594*H594=0,"",G594*H594)</f>
        <v/>
      </c>
    </row>
    <row r="595" spans="1:9" x14ac:dyDescent="0.35">
      <c r="A595" s="483"/>
      <c r="B595" s="483"/>
      <c r="C595" s="484"/>
      <c r="D595" s="484"/>
      <c r="E595" s="555"/>
      <c r="F595" s="482"/>
      <c r="G595" s="482"/>
      <c r="H595" s="63"/>
      <c r="I595" s="65"/>
    </row>
    <row r="596" spans="1:9" x14ac:dyDescent="0.35">
      <c r="A596" s="483"/>
      <c r="B596" s="483"/>
      <c r="C596" s="484" t="s">
        <v>44</v>
      </c>
      <c r="D596" s="484"/>
      <c r="E596" s="555" t="s">
        <v>2705</v>
      </c>
      <c r="F596" s="482" t="s">
        <v>522</v>
      </c>
      <c r="G596" s="482">
        <v>7</v>
      </c>
      <c r="H596" s="941"/>
      <c r="I596" s="67" t="str">
        <f>IF(G596*H596=0,"",G596*H596)</f>
        <v/>
      </c>
    </row>
    <row r="597" spans="1:9" x14ac:dyDescent="0.35">
      <c r="A597" s="483"/>
      <c r="B597" s="483"/>
      <c r="C597" s="484"/>
      <c r="D597" s="484"/>
      <c r="E597" s="555"/>
      <c r="F597" s="482"/>
      <c r="G597" s="482"/>
      <c r="H597" s="63"/>
      <c r="I597" s="65"/>
    </row>
    <row r="598" spans="1:9" x14ac:dyDescent="0.35">
      <c r="A598" s="483"/>
      <c r="B598" s="483" t="s">
        <v>2706</v>
      </c>
      <c r="C598" s="484"/>
      <c r="D598" s="484"/>
      <c r="E598" s="555" t="s">
        <v>2668</v>
      </c>
      <c r="F598" s="482"/>
      <c r="G598" s="482"/>
      <c r="H598" s="63"/>
      <c r="I598" s="67" t="str">
        <f>IF(G598*H598=0,"",G598*H598)</f>
        <v/>
      </c>
    </row>
    <row r="599" spans="1:9" x14ac:dyDescent="0.35">
      <c r="A599" s="483"/>
      <c r="B599" s="483"/>
      <c r="C599" s="484"/>
      <c r="D599" s="484"/>
      <c r="E599" s="555"/>
      <c r="F599" s="482"/>
      <c r="G599" s="482"/>
      <c r="H599" s="63"/>
      <c r="I599" s="65"/>
    </row>
    <row r="600" spans="1:9" x14ac:dyDescent="0.35">
      <c r="A600" s="483"/>
      <c r="B600" s="483"/>
      <c r="C600" s="484" t="s">
        <v>41</v>
      </c>
      <c r="D600" s="484"/>
      <c r="E600" s="555" t="s">
        <v>2704</v>
      </c>
      <c r="F600" s="482" t="s">
        <v>522</v>
      </c>
      <c r="G600" s="482">
        <v>1</v>
      </c>
      <c r="H600" s="941"/>
      <c r="I600" s="67" t="str">
        <f>IF(G600*H600=0,"",G600*H600)</f>
        <v/>
      </c>
    </row>
    <row r="601" spans="1:9" x14ac:dyDescent="0.35">
      <c r="A601" s="483"/>
      <c r="B601" s="483"/>
      <c r="C601" s="484"/>
      <c r="D601" s="484"/>
      <c r="E601" s="555"/>
      <c r="F601" s="482"/>
      <c r="G601" s="482"/>
      <c r="H601" s="63"/>
      <c r="I601" s="65"/>
    </row>
    <row r="602" spans="1:9" x14ac:dyDescent="0.35">
      <c r="A602" s="483"/>
      <c r="B602" s="483"/>
      <c r="C602" s="484" t="s">
        <v>44</v>
      </c>
      <c r="D602" s="484"/>
      <c r="E602" s="555" t="s">
        <v>2705</v>
      </c>
      <c r="F602" s="482" t="s">
        <v>522</v>
      </c>
      <c r="G602" s="482">
        <v>8</v>
      </c>
      <c r="H602" s="941"/>
      <c r="I602" s="67" t="str">
        <f>IF(G602*H602=0,"",G602*H602)</f>
        <v/>
      </c>
    </row>
    <row r="603" spans="1:9" x14ac:dyDescent="0.35">
      <c r="A603" s="483"/>
      <c r="B603" s="483"/>
      <c r="C603" s="484"/>
      <c r="D603" s="484"/>
      <c r="E603" s="555"/>
      <c r="F603" s="482"/>
      <c r="G603" s="482"/>
      <c r="H603" s="63"/>
      <c r="I603" s="65"/>
    </row>
    <row r="604" spans="1:9" x14ac:dyDescent="0.35">
      <c r="A604" s="483"/>
      <c r="B604" s="483" t="s">
        <v>2707</v>
      </c>
      <c r="C604" s="484"/>
      <c r="D604" s="484"/>
      <c r="E604" s="555" t="s">
        <v>2471</v>
      </c>
      <c r="F604" s="482"/>
      <c r="G604" s="482"/>
      <c r="H604" s="63"/>
      <c r="I604" s="67" t="str">
        <f>IF(G604*H604=0,"",G604*H604)</f>
        <v/>
      </c>
    </row>
    <row r="605" spans="1:9" x14ac:dyDescent="0.35">
      <c r="A605" s="483"/>
      <c r="B605" s="483"/>
      <c r="C605" s="484"/>
      <c r="D605" s="484"/>
      <c r="E605" s="555"/>
      <c r="F605" s="482"/>
      <c r="G605" s="482"/>
      <c r="H605" s="63"/>
      <c r="I605" s="65"/>
    </row>
    <row r="606" spans="1:9" x14ac:dyDescent="0.35">
      <c r="A606" s="483"/>
      <c r="B606" s="483"/>
      <c r="C606" s="484" t="s">
        <v>41</v>
      </c>
      <c r="D606" s="484"/>
      <c r="E606" s="555" t="s">
        <v>2704</v>
      </c>
      <c r="F606" s="482" t="s">
        <v>522</v>
      </c>
      <c r="G606" s="482">
        <v>1</v>
      </c>
      <c r="H606" s="941"/>
      <c r="I606" s="67" t="str">
        <f>IF(G606*H606=0,"",G606*H606)</f>
        <v/>
      </c>
    </row>
    <row r="607" spans="1:9" x14ac:dyDescent="0.35">
      <c r="A607" s="483"/>
      <c r="B607" s="483"/>
      <c r="C607" s="484"/>
      <c r="D607" s="484"/>
      <c r="E607" s="555"/>
      <c r="F607" s="482"/>
      <c r="G607" s="482"/>
      <c r="H607" s="63"/>
      <c r="I607" s="65"/>
    </row>
    <row r="608" spans="1:9" x14ac:dyDescent="0.35">
      <c r="A608" s="483"/>
      <c r="B608" s="483"/>
      <c r="C608" s="484" t="s">
        <v>44</v>
      </c>
      <c r="D608" s="484"/>
      <c r="E608" s="555" t="s">
        <v>2705</v>
      </c>
      <c r="F608" s="482" t="s">
        <v>522</v>
      </c>
      <c r="G608" s="482">
        <v>12</v>
      </c>
      <c r="H608" s="941"/>
      <c r="I608" s="67" t="str">
        <f>IF(G608*H608=0,"",G608*H608)</f>
        <v/>
      </c>
    </row>
    <row r="609" spans="1:9" x14ac:dyDescent="0.35">
      <c r="A609" s="483"/>
      <c r="B609" s="483"/>
      <c r="C609" s="484"/>
      <c r="D609" s="484"/>
      <c r="E609" s="555"/>
      <c r="F609" s="482"/>
      <c r="G609" s="482"/>
      <c r="H609" s="63"/>
      <c r="I609" s="65"/>
    </row>
    <row r="610" spans="1:9" x14ac:dyDescent="0.35">
      <c r="A610" s="483"/>
      <c r="B610" s="483" t="s">
        <v>2708</v>
      </c>
      <c r="C610" s="484"/>
      <c r="D610" s="484"/>
      <c r="E610" s="555" t="s">
        <v>2709</v>
      </c>
      <c r="F610" s="482"/>
      <c r="G610" s="482"/>
      <c r="H610" s="63"/>
      <c r="I610" s="67" t="str">
        <f>IF(G610*H610=0,"",G610*H610)</f>
        <v/>
      </c>
    </row>
    <row r="611" spans="1:9" x14ac:dyDescent="0.35">
      <c r="A611" s="483"/>
      <c r="B611" s="483"/>
      <c r="C611" s="484"/>
      <c r="D611" s="484"/>
      <c r="E611" s="555"/>
      <c r="F611" s="482"/>
      <c r="G611" s="482"/>
      <c r="H611" s="63"/>
      <c r="I611" s="65"/>
    </row>
    <row r="612" spans="1:9" x14ac:dyDescent="0.35">
      <c r="A612" s="483"/>
      <c r="B612" s="483"/>
      <c r="C612" s="484" t="s">
        <v>41</v>
      </c>
      <c r="D612" s="484"/>
      <c r="E612" s="555" t="s">
        <v>2704</v>
      </c>
      <c r="F612" s="482" t="s">
        <v>522</v>
      </c>
      <c r="G612" s="482">
        <v>1</v>
      </c>
      <c r="H612" s="941"/>
      <c r="I612" s="67" t="str">
        <f>IF(G612*H612=0,"",G612*H612)</f>
        <v/>
      </c>
    </row>
    <row r="613" spans="1:9" x14ac:dyDescent="0.35">
      <c r="A613" s="483"/>
      <c r="B613" s="483"/>
      <c r="C613" s="484"/>
      <c r="D613" s="484"/>
      <c r="E613" s="555"/>
      <c r="F613" s="482"/>
      <c r="G613" s="482"/>
      <c r="H613" s="63"/>
      <c r="I613" s="65"/>
    </row>
    <row r="614" spans="1:9" x14ac:dyDescent="0.35">
      <c r="A614" s="483"/>
      <c r="B614" s="483"/>
      <c r="C614" s="484" t="s">
        <v>44</v>
      </c>
      <c r="D614" s="484"/>
      <c r="E614" s="555" t="s">
        <v>2705</v>
      </c>
      <c r="F614" s="482" t="s">
        <v>522</v>
      </c>
      <c r="G614" s="482">
        <v>13</v>
      </c>
      <c r="H614" s="941"/>
      <c r="I614" s="67" t="str">
        <f>IF(G614*H614=0,"",G614*H614)</f>
        <v/>
      </c>
    </row>
    <row r="615" spans="1:9" x14ac:dyDescent="0.35">
      <c r="A615" s="483"/>
      <c r="B615" s="483"/>
      <c r="C615" s="484"/>
      <c r="D615" s="484"/>
      <c r="E615" s="555"/>
      <c r="F615" s="482"/>
      <c r="G615" s="482"/>
      <c r="H615" s="63"/>
      <c r="I615" s="65"/>
    </row>
    <row r="616" spans="1:9" x14ac:dyDescent="0.35">
      <c r="A616" s="483"/>
      <c r="B616" s="483" t="s">
        <v>2710</v>
      </c>
      <c r="C616" s="484"/>
      <c r="D616" s="484"/>
      <c r="E616" s="555" t="s">
        <v>3016</v>
      </c>
      <c r="F616" s="482"/>
      <c r="G616" s="482"/>
      <c r="H616" s="63"/>
      <c r="I616" s="67" t="str">
        <f>IF(G616*H616=0,"",G616*H616)</f>
        <v/>
      </c>
    </row>
    <row r="617" spans="1:9" x14ac:dyDescent="0.35">
      <c r="A617" s="483"/>
      <c r="B617" s="483"/>
      <c r="C617" s="484"/>
      <c r="D617" s="484"/>
      <c r="E617" s="555"/>
      <c r="F617" s="482"/>
      <c r="G617" s="482"/>
      <c r="H617" s="63"/>
      <c r="I617" s="65"/>
    </row>
    <row r="618" spans="1:9" x14ac:dyDescent="0.35">
      <c r="A618" s="483"/>
      <c r="B618" s="483"/>
      <c r="C618" s="484" t="s">
        <v>41</v>
      </c>
      <c r="D618" s="484"/>
      <c r="E618" s="555" t="s">
        <v>2704</v>
      </c>
      <c r="F618" s="482" t="s">
        <v>522</v>
      </c>
      <c r="G618" s="482">
        <v>1</v>
      </c>
      <c r="H618" s="941"/>
      <c r="I618" s="67" t="str">
        <f>IF(G618*H618=0,"",G618*H618)</f>
        <v/>
      </c>
    </row>
    <row r="619" spans="1:9" x14ac:dyDescent="0.35">
      <c r="A619" s="483"/>
      <c r="B619" s="483"/>
      <c r="C619" s="484"/>
      <c r="D619" s="484"/>
      <c r="E619" s="555"/>
      <c r="F619" s="482"/>
      <c r="G619" s="482"/>
      <c r="H619" s="63"/>
      <c r="I619" s="65"/>
    </row>
    <row r="620" spans="1:9" x14ac:dyDescent="0.35">
      <c r="A620" s="483"/>
      <c r="B620" s="483"/>
      <c r="C620" s="484" t="s">
        <v>44</v>
      </c>
      <c r="D620" s="484"/>
      <c r="E620" s="555" t="s">
        <v>2705</v>
      </c>
      <c r="F620" s="482" t="s">
        <v>522</v>
      </c>
      <c r="G620" s="482">
        <v>42</v>
      </c>
      <c r="H620" s="941"/>
      <c r="I620" s="67" t="str">
        <f>IF(G620*H620=0,"",G620*H620)</f>
        <v/>
      </c>
    </row>
    <row r="621" spans="1:9" x14ac:dyDescent="0.35">
      <c r="A621" s="483"/>
      <c r="B621" s="483"/>
      <c r="C621" s="484"/>
      <c r="D621" s="484"/>
      <c r="E621" s="555"/>
      <c r="F621" s="482"/>
      <c r="G621" s="482"/>
      <c r="H621" s="63"/>
      <c r="I621" s="65"/>
    </row>
    <row r="622" spans="1:9" ht="25" x14ac:dyDescent="0.35">
      <c r="A622" s="483"/>
      <c r="B622" s="483"/>
      <c r="C622" s="484" t="s">
        <v>84</v>
      </c>
      <c r="D622" s="484"/>
      <c r="E622" s="555" t="s">
        <v>3017</v>
      </c>
      <c r="F622" s="482" t="s">
        <v>522</v>
      </c>
      <c r="G622" s="482">
        <v>1.8</v>
      </c>
      <c r="H622" s="941"/>
      <c r="I622" s="65">
        <f t="shared" ref="I622" si="1">G622*H622</f>
        <v>0</v>
      </c>
    </row>
    <row r="623" spans="1:9" x14ac:dyDescent="0.35">
      <c r="A623" s="483"/>
      <c r="B623" s="483"/>
      <c r="C623" s="484"/>
      <c r="D623" s="484"/>
      <c r="E623" s="555"/>
      <c r="F623" s="482"/>
      <c r="G623" s="482"/>
      <c r="H623" s="63"/>
      <c r="I623" s="65"/>
    </row>
    <row r="624" spans="1:9" ht="26" x14ac:dyDescent="0.35">
      <c r="A624" s="483" t="s">
        <v>2712</v>
      </c>
      <c r="B624" s="483"/>
      <c r="C624" s="484"/>
      <c r="D624" s="484"/>
      <c r="E624" s="485" t="s">
        <v>2713</v>
      </c>
      <c r="F624" s="482" t="s">
        <v>522</v>
      </c>
      <c r="G624" s="482">
        <v>8</v>
      </c>
      <c r="H624" s="941"/>
      <c r="I624" s="67" t="str">
        <f>IF(G624*H624=0,"",G624*H624)</f>
        <v/>
      </c>
    </row>
    <row r="625" spans="1:9" x14ac:dyDescent="0.35">
      <c r="A625" s="483"/>
      <c r="B625" s="483"/>
      <c r="C625" s="484"/>
      <c r="D625" s="484"/>
      <c r="E625" s="555"/>
      <c r="F625" s="482"/>
      <c r="G625" s="482"/>
      <c r="H625" s="63"/>
      <c r="I625" s="65"/>
    </row>
    <row r="626" spans="1:9" x14ac:dyDescent="0.35">
      <c r="A626" s="483"/>
      <c r="B626" s="483"/>
      <c r="C626" s="484"/>
      <c r="D626" s="484"/>
      <c r="E626" s="555"/>
      <c r="F626" s="482"/>
      <c r="G626" s="482"/>
      <c r="H626" s="63"/>
      <c r="I626" s="65"/>
    </row>
    <row r="627" spans="1:9" x14ac:dyDescent="0.35">
      <c r="A627" s="483"/>
      <c r="B627" s="483"/>
      <c r="C627" s="484"/>
      <c r="D627" s="484"/>
      <c r="E627" s="555"/>
      <c r="F627" s="482"/>
      <c r="G627" s="482"/>
      <c r="H627" s="63"/>
      <c r="I627" s="65"/>
    </row>
    <row r="628" spans="1:9" x14ac:dyDescent="0.35">
      <c r="A628" s="483"/>
      <c r="B628" s="483"/>
      <c r="C628" s="484"/>
      <c r="D628" s="484"/>
      <c r="E628" s="555"/>
      <c r="F628" s="482"/>
      <c r="G628" s="482"/>
      <c r="H628" s="63"/>
      <c r="I628" s="65"/>
    </row>
    <row r="629" spans="1:9" x14ac:dyDescent="0.35">
      <c r="A629" s="483"/>
      <c r="B629" s="483"/>
      <c r="C629" s="484"/>
      <c r="D629" s="484"/>
      <c r="E629" s="555"/>
      <c r="F629" s="482"/>
      <c r="G629" s="482"/>
      <c r="H629" s="63"/>
      <c r="I629" s="65"/>
    </row>
    <row r="630" spans="1:9" x14ac:dyDescent="0.35">
      <c r="A630" s="483"/>
      <c r="B630" s="483"/>
      <c r="C630" s="484"/>
      <c r="D630" s="484"/>
      <c r="E630" s="555"/>
      <c r="F630" s="482"/>
      <c r="G630" s="482"/>
      <c r="H630" s="63"/>
      <c r="I630" s="65"/>
    </row>
    <row r="631" spans="1:9" x14ac:dyDescent="0.35">
      <c r="A631" s="483"/>
      <c r="B631" s="483"/>
      <c r="C631" s="484"/>
      <c r="D631" s="484"/>
      <c r="E631" s="555"/>
      <c r="F631" s="482"/>
      <c r="G631" s="482"/>
      <c r="H631" s="63"/>
      <c r="I631" s="65"/>
    </row>
    <row r="632" spans="1:9" x14ac:dyDescent="0.35">
      <c r="A632" s="483"/>
      <c r="B632" s="483"/>
      <c r="C632" s="484"/>
      <c r="D632" s="484"/>
      <c r="E632" s="555"/>
      <c r="F632" s="482"/>
      <c r="G632" s="482"/>
      <c r="H632" s="63"/>
      <c r="I632" s="65"/>
    </row>
    <row r="633" spans="1:9" x14ac:dyDescent="0.35">
      <c r="A633" s="483"/>
      <c r="B633" s="483"/>
      <c r="C633" s="484"/>
      <c r="D633" s="484"/>
      <c r="E633" s="555"/>
      <c r="F633" s="482"/>
      <c r="G633" s="482"/>
      <c r="H633" s="63"/>
      <c r="I633" s="65"/>
    </row>
    <row r="634" spans="1:9" x14ac:dyDescent="0.35">
      <c r="A634" s="483"/>
      <c r="B634" s="483"/>
      <c r="C634" s="484"/>
      <c r="D634" s="484"/>
      <c r="E634" s="555"/>
      <c r="F634" s="482"/>
      <c r="G634" s="482"/>
      <c r="H634" s="63"/>
      <c r="I634" s="65"/>
    </row>
    <row r="635" spans="1:9" x14ac:dyDescent="0.35">
      <c r="A635" s="483"/>
      <c r="B635" s="483"/>
      <c r="C635" s="484"/>
      <c r="D635" s="484"/>
      <c r="E635" s="555"/>
      <c r="F635" s="482"/>
      <c r="G635" s="482"/>
      <c r="H635" s="63"/>
      <c r="I635" s="65"/>
    </row>
    <row r="636" spans="1:9" x14ac:dyDescent="0.35">
      <c r="A636" s="483"/>
      <c r="B636" s="483"/>
      <c r="C636" s="484"/>
      <c r="D636" s="484"/>
      <c r="E636" s="555"/>
      <c r="F636" s="482"/>
      <c r="G636" s="482"/>
      <c r="H636" s="63"/>
      <c r="I636" s="65"/>
    </row>
    <row r="637" spans="1:9" x14ac:dyDescent="0.35">
      <c r="A637" s="483"/>
      <c r="B637" s="483"/>
      <c r="C637" s="484"/>
      <c r="D637" s="484"/>
      <c r="E637" s="555"/>
      <c r="F637" s="482"/>
      <c r="G637" s="482"/>
      <c r="H637" s="63"/>
      <c r="I637" s="65"/>
    </row>
    <row r="638" spans="1:9" x14ac:dyDescent="0.35">
      <c r="A638" s="483"/>
      <c r="B638" s="483"/>
      <c r="C638" s="484"/>
      <c r="D638" s="484"/>
      <c r="E638" s="555"/>
      <c r="F638" s="482"/>
      <c r="G638" s="482"/>
      <c r="H638" s="63"/>
      <c r="I638" s="65"/>
    </row>
    <row r="639" spans="1:9" x14ac:dyDescent="0.35">
      <c r="A639" s="483"/>
      <c r="B639" s="483"/>
      <c r="C639" s="484"/>
      <c r="D639" s="484"/>
      <c r="E639" s="555"/>
      <c r="F639" s="482"/>
      <c r="G639" s="482"/>
      <c r="H639" s="63"/>
      <c r="I639" s="65"/>
    </row>
    <row r="640" spans="1:9" x14ac:dyDescent="0.35">
      <c r="A640" s="483"/>
      <c r="B640" s="483"/>
      <c r="C640" s="484"/>
      <c r="D640" s="484"/>
      <c r="E640" s="555"/>
      <c r="F640" s="482"/>
      <c r="G640" s="482"/>
      <c r="H640" s="63"/>
      <c r="I640" s="65"/>
    </row>
    <row r="641" spans="1:9" x14ac:dyDescent="0.35">
      <c r="A641" s="483"/>
      <c r="B641" s="483"/>
      <c r="C641" s="484"/>
      <c r="D641" s="484"/>
      <c r="E641" s="555"/>
      <c r="F641" s="482"/>
      <c r="G641" s="482"/>
      <c r="H641" s="63"/>
      <c r="I641" s="65"/>
    </row>
    <row r="642" spans="1:9" x14ac:dyDescent="0.35">
      <c r="A642" s="483"/>
      <c r="B642" s="483"/>
      <c r="C642" s="484"/>
      <c r="D642" s="484"/>
      <c r="E642" s="555"/>
      <c r="F642" s="482"/>
      <c r="G642" s="482"/>
      <c r="H642" s="63"/>
      <c r="I642" s="65"/>
    </row>
    <row r="643" spans="1:9" x14ac:dyDescent="0.35">
      <c r="A643" s="483"/>
      <c r="B643" s="483"/>
      <c r="C643" s="484"/>
      <c r="D643" s="484"/>
      <c r="E643" s="555"/>
      <c r="F643" s="482"/>
      <c r="G643" s="482"/>
      <c r="H643" s="63"/>
      <c r="I643" s="65"/>
    </row>
    <row r="644" spans="1:9" x14ac:dyDescent="0.35">
      <c r="A644" s="483"/>
      <c r="B644" s="483"/>
      <c r="C644" s="484"/>
      <c r="D644" s="484"/>
      <c r="E644" s="555"/>
      <c r="F644" s="482"/>
      <c r="G644" s="482"/>
      <c r="H644" s="63"/>
      <c r="I644" s="65"/>
    </row>
    <row r="645" spans="1:9" x14ac:dyDescent="0.35">
      <c r="A645" s="483"/>
      <c r="B645" s="483"/>
      <c r="C645" s="484"/>
      <c r="D645" s="484"/>
      <c r="E645" s="555"/>
      <c r="F645" s="482"/>
      <c r="G645" s="482"/>
      <c r="H645" s="63"/>
      <c r="I645" s="65"/>
    </row>
    <row r="646" spans="1:9" x14ac:dyDescent="0.35">
      <c r="A646" s="483"/>
      <c r="B646" s="483"/>
      <c r="C646" s="484"/>
      <c r="D646" s="484"/>
      <c r="E646" s="555"/>
      <c r="F646" s="482"/>
      <c r="G646" s="482"/>
      <c r="H646" s="63"/>
      <c r="I646" s="65"/>
    </row>
    <row r="647" spans="1:9" x14ac:dyDescent="0.35">
      <c r="A647" s="483"/>
      <c r="B647" s="483"/>
      <c r="C647" s="484"/>
      <c r="D647" s="484"/>
      <c r="E647" s="555"/>
      <c r="F647" s="482"/>
      <c r="G647" s="482"/>
      <c r="H647" s="63"/>
      <c r="I647" s="65"/>
    </row>
    <row r="648" spans="1:9" x14ac:dyDescent="0.35">
      <c r="A648" s="483"/>
      <c r="B648" s="483"/>
      <c r="C648" s="484"/>
      <c r="D648" s="484"/>
      <c r="E648" s="555"/>
      <c r="F648" s="482"/>
      <c r="G648" s="482"/>
      <c r="H648" s="63"/>
      <c r="I648" s="65"/>
    </row>
    <row r="649" spans="1:9" x14ac:dyDescent="0.35">
      <c r="A649" s="483"/>
      <c r="B649" s="483"/>
      <c r="C649" s="484"/>
      <c r="D649" s="484"/>
      <c r="E649" s="555"/>
      <c r="F649" s="482"/>
      <c r="G649" s="482"/>
      <c r="H649" s="63"/>
      <c r="I649" s="65"/>
    </row>
    <row r="650" spans="1:9" x14ac:dyDescent="0.35">
      <c r="A650" s="483"/>
      <c r="B650" s="483"/>
      <c r="C650" s="484"/>
      <c r="D650" s="484"/>
      <c r="E650" s="555"/>
      <c r="F650" s="482"/>
      <c r="G650" s="482"/>
      <c r="H650" s="63"/>
      <c r="I650" s="65"/>
    </row>
    <row r="651" spans="1:9" x14ac:dyDescent="0.35">
      <c r="A651" s="554"/>
      <c r="B651" s="554"/>
      <c r="C651" s="482"/>
      <c r="D651" s="482"/>
      <c r="E651" s="596"/>
      <c r="F651" s="597"/>
      <c r="G651" s="482"/>
      <c r="H651" s="63"/>
      <c r="I651" s="65"/>
    </row>
    <row r="652" spans="1:9" x14ac:dyDescent="0.35">
      <c r="A652" s="566"/>
      <c r="B652" s="566"/>
      <c r="C652" s="498"/>
      <c r="D652" s="498"/>
      <c r="E652" s="567"/>
      <c r="F652" s="568"/>
      <c r="G652" s="498"/>
      <c r="H652" s="115"/>
      <c r="I652" s="122"/>
    </row>
    <row r="653" spans="1:9" ht="14.75" customHeight="1" x14ac:dyDescent="0.35">
      <c r="A653" s="588" t="s">
        <v>172</v>
      </c>
      <c r="B653" s="589"/>
      <c r="C653" s="589"/>
      <c r="D653" s="589"/>
      <c r="E653" s="590"/>
      <c r="F653" s="591"/>
      <c r="G653" s="592"/>
      <c r="H653" s="593"/>
      <c r="I653" s="64">
        <f>SUM(I587:I652)</f>
        <v>0</v>
      </c>
    </row>
    <row r="654" spans="1:9" x14ac:dyDescent="0.35">
      <c r="A654" s="503" t="s">
        <v>2447</v>
      </c>
      <c r="B654" s="503"/>
      <c r="C654" s="504"/>
      <c r="D654" s="504"/>
      <c r="E654" s="505" t="s">
        <v>12</v>
      </c>
      <c r="F654" s="506" t="s">
        <v>13</v>
      </c>
      <c r="G654" s="507" t="s">
        <v>14</v>
      </c>
      <c r="H654" s="68" t="s">
        <v>15</v>
      </c>
      <c r="I654" s="68" t="s">
        <v>16</v>
      </c>
    </row>
    <row r="655" spans="1:9" x14ac:dyDescent="0.35">
      <c r="A655" s="508"/>
      <c r="B655" s="508"/>
      <c r="C655" s="509"/>
      <c r="D655" s="509"/>
      <c r="E655" s="510"/>
      <c r="F655" s="511"/>
      <c r="G655" s="512"/>
      <c r="H655" s="116"/>
      <c r="I655" s="121"/>
    </row>
    <row r="656" spans="1:9" x14ac:dyDescent="0.35">
      <c r="A656" s="526" t="s">
        <v>2714</v>
      </c>
      <c r="B656" s="483"/>
      <c r="C656" s="484"/>
      <c r="D656" s="484"/>
      <c r="E656" s="485" t="s">
        <v>2715</v>
      </c>
      <c r="F656" s="481"/>
      <c r="G656" s="482"/>
      <c r="H656" s="63"/>
      <c r="I656" s="65"/>
    </row>
    <row r="657" spans="1:9" s="490" customFormat="1" ht="13" x14ac:dyDescent="0.3">
      <c r="A657" s="483"/>
      <c r="B657" s="483"/>
      <c r="C657" s="484"/>
      <c r="D657" s="484"/>
      <c r="E657" s="555"/>
      <c r="F657" s="481"/>
      <c r="G657" s="482"/>
      <c r="H657" s="63"/>
      <c r="I657" s="65"/>
    </row>
    <row r="658" spans="1:9" s="490" customFormat="1" ht="13" x14ac:dyDescent="0.3">
      <c r="A658" s="483" t="s">
        <v>2716</v>
      </c>
      <c r="B658" s="483"/>
      <c r="C658" s="484"/>
      <c r="D658" s="484"/>
      <c r="E658" s="485" t="s">
        <v>2717</v>
      </c>
      <c r="F658" s="482"/>
      <c r="G658" s="482"/>
      <c r="H658" s="63"/>
      <c r="I658" s="65"/>
    </row>
    <row r="659" spans="1:9" s="490" customFormat="1" ht="13" x14ac:dyDescent="0.3">
      <c r="A659" s="483"/>
      <c r="B659" s="483"/>
      <c r="C659" s="484"/>
      <c r="D659" s="484"/>
      <c r="E659" s="485"/>
      <c r="F659" s="482"/>
      <c r="G659" s="482"/>
      <c r="H659" s="63"/>
      <c r="I659" s="65"/>
    </row>
    <row r="660" spans="1:9" s="490" customFormat="1" ht="13" x14ac:dyDescent="0.3">
      <c r="A660" s="483"/>
      <c r="B660" s="483" t="s">
        <v>2718</v>
      </c>
      <c r="C660" s="484"/>
      <c r="D660" s="484"/>
      <c r="E660" s="402" t="s">
        <v>2719</v>
      </c>
      <c r="F660" s="399" t="s">
        <v>5</v>
      </c>
      <c r="G660" s="399" t="s">
        <v>5</v>
      </c>
      <c r="H660" s="491" t="s">
        <v>5</v>
      </c>
      <c r="I660" s="492"/>
    </row>
    <row r="661" spans="1:9" s="490" customFormat="1" ht="13" x14ac:dyDescent="0.3">
      <c r="A661" s="483"/>
      <c r="B661" s="483"/>
      <c r="C661" s="484"/>
      <c r="D661" s="484"/>
      <c r="E661" s="402"/>
      <c r="F661" s="399"/>
      <c r="G661" s="399"/>
      <c r="H661" s="491"/>
      <c r="I661" s="492"/>
    </row>
    <row r="662" spans="1:9" s="490" customFormat="1" x14ac:dyDescent="0.3">
      <c r="A662" s="483"/>
      <c r="B662" s="483"/>
      <c r="C662" s="484"/>
      <c r="D662" s="484"/>
      <c r="E662" s="402" t="s">
        <v>3127</v>
      </c>
      <c r="F662" s="482" t="s">
        <v>660</v>
      </c>
      <c r="G662" s="399">
        <v>38</v>
      </c>
      <c r="H662" s="941"/>
      <c r="I662" s="67" t="str">
        <f>IF(H662=0,"",+G662*H662)</f>
        <v/>
      </c>
    </row>
    <row r="663" spans="1:9" s="490" customFormat="1" ht="13" x14ac:dyDescent="0.3">
      <c r="A663" s="483"/>
      <c r="B663" s="483"/>
      <c r="C663" s="484"/>
      <c r="D663" s="484"/>
      <c r="E663" s="402"/>
      <c r="F663" s="399"/>
      <c r="G663" s="399"/>
      <c r="H663" s="63" t="s">
        <v>5</v>
      </c>
      <c r="I663" s="67"/>
    </row>
    <row r="664" spans="1:9" s="490" customFormat="1" x14ac:dyDescent="0.3">
      <c r="A664" s="483"/>
      <c r="B664" s="483"/>
      <c r="C664" s="484"/>
      <c r="D664" s="484"/>
      <c r="E664" s="402" t="s">
        <v>3128</v>
      </c>
      <c r="F664" s="482" t="s">
        <v>660</v>
      </c>
      <c r="G664" s="399">
        <v>39</v>
      </c>
      <c r="H664" s="941"/>
      <c r="I664" s="67" t="str">
        <f>IF(H664=0,"",+G664*H664)</f>
        <v/>
      </c>
    </row>
    <row r="665" spans="1:9" x14ac:dyDescent="0.35">
      <c r="A665" s="483"/>
      <c r="B665" s="483"/>
      <c r="C665" s="484"/>
      <c r="D665" s="484"/>
      <c r="E665" s="402"/>
      <c r="F665" s="399"/>
      <c r="G665" s="399"/>
      <c r="H665" s="63"/>
      <c r="I665" s="67"/>
    </row>
    <row r="666" spans="1:9" x14ac:dyDescent="0.35">
      <c r="A666" s="483"/>
      <c r="B666" s="483"/>
      <c r="C666" s="484"/>
      <c r="D666" s="484"/>
      <c r="E666" s="402" t="s">
        <v>3129</v>
      </c>
      <c r="F666" s="482" t="s">
        <v>660</v>
      </c>
      <c r="G666" s="399">
        <v>66</v>
      </c>
      <c r="H666" s="941"/>
      <c r="I666" s="67" t="str">
        <f>IF(H666=0,"",+G666*H666)</f>
        <v/>
      </c>
    </row>
    <row r="667" spans="1:9" x14ac:dyDescent="0.35">
      <c r="A667" s="483"/>
      <c r="B667" s="483"/>
      <c r="C667" s="484"/>
      <c r="D667" s="484"/>
      <c r="E667" s="485"/>
      <c r="F667" s="482"/>
      <c r="G667" s="482"/>
      <c r="H667" s="63"/>
      <c r="I667" s="65"/>
    </row>
    <row r="668" spans="1:9" x14ac:dyDescent="0.35">
      <c r="A668" s="483"/>
      <c r="B668" s="483" t="s">
        <v>2722</v>
      </c>
      <c r="C668" s="484"/>
      <c r="D668" s="484"/>
      <c r="E668" s="553" t="s">
        <v>2723</v>
      </c>
      <c r="F668" s="482"/>
      <c r="G668" s="482"/>
      <c r="H668" s="63"/>
      <c r="I668" s="65"/>
    </row>
    <row r="669" spans="1:9" x14ac:dyDescent="0.35">
      <c r="A669" s="483"/>
      <c r="B669" s="483"/>
      <c r="C669" s="484"/>
      <c r="D669" s="484"/>
      <c r="E669" s="553"/>
      <c r="F669" s="482"/>
      <c r="G669" s="482"/>
      <c r="H669" s="63"/>
      <c r="I669" s="65"/>
    </row>
    <row r="670" spans="1:9" x14ac:dyDescent="0.35">
      <c r="A670" s="483"/>
      <c r="B670" s="483"/>
      <c r="C670" s="484" t="s">
        <v>41</v>
      </c>
      <c r="D670" s="484"/>
      <c r="E670" s="553" t="s">
        <v>3130</v>
      </c>
      <c r="F670" s="482" t="s">
        <v>660</v>
      </c>
      <c r="G670" s="482">
        <v>31</v>
      </c>
      <c r="H670" s="941"/>
      <c r="I670" s="67" t="str">
        <f>IF(G670*H670=0,"",G670*H670)</f>
        <v/>
      </c>
    </row>
    <row r="671" spans="1:9" x14ac:dyDescent="0.35">
      <c r="A671" s="483"/>
      <c r="B671" s="483"/>
      <c r="C671" s="484"/>
      <c r="D671" s="484"/>
      <c r="E671" s="553"/>
      <c r="F671" s="482"/>
      <c r="G671" s="482"/>
      <c r="H671" s="63"/>
      <c r="I671" s="65"/>
    </row>
    <row r="672" spans="1:9" x14ac:dyDescent="0.35">
      <c r="A672" s="483"/>
      <c r="B672" s="483"/>
      <c r="C672" s="484" t="s">
        <v>44</v>
      </c>
      <c r="D672" s="484"/>
      <c r="E672" s="553" t="s">
        <v>3131</v>
      </c>
      <c r="F672" s="482" t="s">
        <v>660</v>
      </c>
      <c r="G672" s="482">
        <v>74</v>
      </c>
      <c r="H672" s="941"/>
      <c r="I672" s="67" t="str">
        <f>IF(G672*H672=0,"",G672*H672)</f>
        <v/>
      </c>
    </row>
    <row r="673" spans="1:10" x14ac:dyDescent="0.35">
      <c r="A673" s="483"/>
      <c r="B673" s="483"/>
      <c r="C673" s="484"/>
      <c r="D673" s="484"/>
      <c r="E673" s="555"/>
      <c r="F673" s="481"/>
      <c r="G673" s="482"/>
      <c r="H673" s="63"/>
      <c r="I673" s="65"/>
    </row>
    <row r="674" spans="1:10" x14ac:dyDescent="0.35">
      <c r="A674" s="483"/>
      <c r="B674" s="483"/>
      <c r="C674" s="484" t="s">
        <v>339</v>
      </c>
      <c r="D674" s="484"/>
      <c r="E674" s="553" t="s">
        <v>3132</v>
      </c>
      <c r="F674" s="482" t="s">
        <v>660</v>
      </c>
      <c r="G674" s="482">
        <v>37</v>
      </c>
      <c r="H674" s="941"/>
      <c r="I674" s="67" t="str">
        <f>IF(G674*H674=0,"",G674*H674)</f>
        <v/>
      </c>
    </row>
    <row r="675" spans="1:10" x14ac:dyDescent="0.35">
      <c r="A675" s="483"/>
      <c r="B675" s="483"/>
      <c r="C675" s="484"/>
      <c r="D675" s="484"/>
      <c r="E675" s="555"/>
      <c r="F675" s="481"/>
      <c r="G675" s="482"/>
      <c r="H675" s="63"/>
      <c r="I675" s="65"/>
    </row>
    <row r="676" spans="1:10" x14ac:dyDescent="0.35">
      <c r="A676" s="483"/>
      <c r="B676" s="483"/>
      <c r="C676" s="484" t="s">
        <v>82</v>
      </c>
      <c r="D676" s="484"/>
      <c r="E676" s="553" t="s">
        <v>3023</v>
      </c>
      <c r="F676" s="482" t="s">
        <v>660</v>
      </c>
      <c r="G676" s="482">
        <v>15</v>
      </c>
      <c r="H676" s="941"/>
      <c r="I676" s="67" t="str">
        <f>IF(G676*H676=0,"",G676*H676)</f>
        <v/>
      </c>
    </row>
    <row r="677" spans="1:10" x14ac:dyDescent="0.35">
      <c r="A677" s="483"/>
      <c r="B677" s="483"/>
      <c r="C677" s="484"/>
      <c r="D677" s="484"/>
      <c r="E677" s="555"/>
      <c r="F677" s="481"/>
      <c r="G677" s="482"/>
      <c r="H677" s="63"/>
      <c r="I677" s="65"/>
    </row>
    <row r="678" spans="1:10" x14ac:dyDescent="0.35">
      <c r="A678" s="483"/>
      <c r="B678" s="483"/>
      <c r="C678" s="484" t="s">
        <v>84</v>
      </c>
      <c r="D678" s="484"/>
      <c r="E678" s="553" t="s">
        <v>3024</v>
      </c>
      <c r="F678" s="482" t="s">
        <v>660</v>
      </c>
      <c r="G678" s="482">
        <v>139</v>
      </c>
      <c r="H678" s="941"/>
      <c r="I678" s="67" t="str">
        <f>IF(G678*H678=0,"",G678*H678)</f>
        <v/>
      </c>
    </row>
    <row r="679" spans="1:10" x14ac:dyDescent="0.35">
      <c r="A679" s="483"/>
      <c r="B679" s="483"/>
      <c r="C679" s="484"/>
      <c r="D679" s="484"/>
      <c r="E679" s="555"/>
      <c r="F679" s="481"/>
      <c r="G679" s="482"/>
      <c r="H679" s="63"/>
      <c r="I679" s="65"/>
    </row>
    <row r="680" spans="1:10" x14ac:dyDescent="0.35">
      <c r="A680" s="483"/>
      <c r="B680" s="483"/>
      <c r="C680" s="484" t="s">
        <v>86</v>
      </c>
      <c r="D680" s="484"/>
      <c r="E680" s="553" t="s">
        <v>3025</v>
      </c>
      <c r="F680" s="482" t="s">
        <v>660</v>
      </c>
      <c r="G680" s="482">
        <v>224</v>
      </c>
      <c r="H680" s="941"/>
      <c r="I680" s="67" t="str">
        <f>IF(G680*H680=0,"",G680*H680)</f>
        <v/>
      </c>
    </row>
    <row r="681" spans="1:10" x14ac:dyDescent="0.35">
      <c r="A681" s="483"/>
      <c r="B681" s="483"/>
      <c r="C681" s="484"/>
      <c r="D681" s="484"/>
      <c r="E681" s="553"/>
      <c r="F681" s="482"/>
      <c r="G681" s="482"/>
      <c r="H681" s="63"/>
      <c r="I681" s="67"/>
    </row>
    <row r="682" spans="1:10" ht="39" x14ac:dyDescent="0.35">
      <c r="A682" s="483" t="s">
        <v>3026</v>
      </c>
      <c r="B682" s="483"/>
      <c r="C682" s="484"/>
      <c r="D682" s="484"/>
      <c r="E682" s="556" t="s">
        <v>3027</v>
      </c>
      <c r="F682" s="482"/>
      <c r="G682" s="482"/>
      <c r="H682" s="63"/>
      <c r="I682" s="67"/>
    </row>
    <row r="683" spans="1:10" x14ac:dyDescent="0.35">
      <c r="A683" s="483"/>
      <c r="B683" s="483"/>
      <c r="C683" s="484"/>
      <c r="D683" s="484"/>
      <c r="E683" s="553"/>
      <c r="F683" s="482"/>
      <c r="G683" s="482"/>
      <c r="H683" s="63"/>
      <c r="I683" s="67"/>
      <c r="J683" s="594"/>
    </row>
    <row r="684" spans="1:10" x14ac:dyDescent="0.35">
      <c r="A684" s="483"/>
      <c r="B684" s="483" t="s">
        <v>3028</v>
      </c>
      <c r="C684" s="484"/>
      <c r="D684" s="484"/>
      <c r="E684" s="553" t="s">
        <v>2723</v>
      </c>
      <c r="F684" s="482"/>
      <c r="G684" s="482"/>
      <c r="H684" s="63"/>
      <c r="I684" s="67"/>
      <c r="J684" s="594"/>
    </row>
    <row r="685" spans="1:10" x14ac:dyDescent="0.35">
      <c r="A685" s="483"/>
      <c r="B685" s="483"/>
      <c r="C685" s="484"/>
      <c r="D685" s="484"/>
      <c r="E685" s="553"/>
      <c r="F685" s="482"/>
      <c r="G685" s="482"/>
      <c r="H685" s="63"/>
      <c r="I685" s="67"/>
    </row>
    <row r="686" spans="1:10" x14ac:dyDescent="0.35">
      <c r="A686" s="483"/>
      <c r="B686" s="483"/>
      <c r="C686" s="484" t="s">
        <v>41</v>
      </c>
      <c r="D686" s="484"/>
      <c r="E686" s="553" t="s">
        <v>3025</v>
      </c>
      <c r="F686" s="482" t="s">
        <v>660</v>
      </c>
      <c r="G686" s="482">
        <v>224</v>
      </c>
      <c r="H686" s="941"/>
      <c r="I686" s="65">
        <f>G686*H686</f>
        <v>0</v>
      </c>
    </row>
    <row r="687" spans="1:10" x14ac:dyDescent="0.35">
      <c r="A687" s="483"/>
      <c r="B687" s="483"/>
      <c r="C687" s="484"/>
      <c r="D687" s="484"/>
      <c r="E687" s="553"/>
      <c r="F687" s="482"/>
      <c r="G687" s="482"/>
      <c r="H687" s="63"/>
      <c r="I687" s="65"/>
    </row>
    <row r="688" spans="1:10" ht="26" x14ac:dyDescent="0.35">
      <c r="A688" s="483" t="s">
        <v>2729</v>
      </c>
      <c r="B688" s="483"/>
      <c r="C688" s="484"/>
      <c r="D688" s="484"/>
      <c r="E688" s="485" t="s">
        <v>3029</v>
      </c>
      <c r="F688" s="482"/>
      <c r="G688" s="482"/>
      <c r="H688" s="63"/>
      <c r="I688" s="67"/>
    </row>
    <row r="689" spans="1:9" x14ac:dyDescent="0.35">
      <c r="A689" s="483"/>
      <c r="B689" s="483"/>
      <c r="C689" s="484"/>
      <c r="D689" s="484"/>
      <c r="E689" s="555"/>
      <c r="F689" s="481"/>
      <c r="G689" s="482"/>
      <c r="H689" s="63"/>
      <c r="I689" s="65"/>
    </row>
    <row r="690" spans="1:9" x14ac:dyDescent="0.35">
      <c r="A690" s="483"/>
      <c r="B690" s="483" t="s">
        <v>2731</v>
      </c>
      <c r="C690" s="484"/>
      <c r="D690" s="484"/>
      <c r="E690" s="553" t="s">
        <v>3030</v>
      </c>
      <c r="F690" s="481" t="s">
        <v>1764</v>
      </c>
      <c r="G690" s="482">
        <v>116</v>
      </c>
      <c r="H690" s="941"/>
      <c r="I690" s="67" t="str">
        <f>IF(G690*H690=0,"",G690*H690)</f>
        <v/>
      </c>
    </row>
    <row r="691" spans="1:9" ht="17.25" customHeight="1" x14ac:dyDescent="0.35">
      <c r="A691" s="483"/>
      <c r="B691" s="483"/>
      <c r="C691" s="484"/>
      <c r="D691" s="484"/>
      <c r="E691" s="553"/>
      <c r="F691" s="481"/>
      <c r="G691" s="482"/>
      <c r="H691" s="63"/>
      <c r="I691" s="65"/>
    </row>
    <row r="692" spans="1:9" x14ac:dyDescent="0.35">
      <c r="A692" s="483"/>
      <c r="B692" s="483" t="s">
        <v>2733</v>
      </c>
      <c r="C692" s="484"/>
      <c r="D692" s="484"/>
      <c r="E692" s="553" t="s">
        <v>3031</v>
      </c>
      <c r="F692" s="481" t="s">
        <v>1764</v>
      </c>
      <c r="G692" s="482">
        <v>113</v>
      </c>
      <c r="H692" s="941"/>
      <c r="I692" s="67" t="str">
        <f>IF(G692*H692=0,"",G692*H692)</f>
        <v/>
      </c>
    </row>
    <row r="693" spans="1:9" x14ac:dyDescent="0.35">
      <c r="A693" s="483"/>
      <c r="B693" s="483"/>
      <c r="C693" s="484"/>
      <c r="D693" s="484"/>
      <c r="E693" s="553"/>
      <c r="F693" s="481"/>
      <c r="G693" s="482"/>
      <c r="H693" s="63"/>
      <c r="I693" s="65"/>
    </row>
    <row r="694" spans="1:9" x14ac:dyDescent="0.35">
      <c r="A694" s="483"/>
      <c r="B694" s="483" t="s">
        <v>2735</v>
      </c>
      <c r="C694" s="484"/>
      <c r="D694" s="484"/>
      <c r="E694" s="553" t="s">
        <v>3032</v>
      </c>
      <c r="F694" s="481" t="s">
        <v>1764</v>
      </c>
      <c r="G694" s="482">
        <v>270</v>
      </c>
      <c r="H694" s="941"/>
      <c r="I694" s="67" t="str">
        <f>IF(G694*H694=0,"",G694*H694)</f>
        <v/>
      </c>
    </row>
    <row r="695" spans="1:9" x14ac:dyDescent="0.35">
      <c r="A695" s="483"/>
      <c r="B695" s="483"/>
      <c r="C695" s="484"/>
      <c r="D695" s="484"/>
      <c r="E695" s="553"/>
      <c r="F695" s="481"/>
      <c r="G695" s="482"/>
      <c r="H695" s="63"/>
      <c r="I695" s="65"/>
    </row>
    <row r="696" spans="1:9" x14ac:dyDescent="0.35">
      <c r="A696" s="483"/>
      <c r="B696" s="483" t="s">
        <v>2737</v>
      </c>
      <c r="C696" s="484"/>
      <c r="D696" s="484"/>
      <c r="E696" s="553" t="s">
        <v>3133</v>
      </c>
      <c r="F696" s="481" t="s">
        <v>1764</v>
      </c>
      <c r="G696" s="482">
        <v>167</v>
      </c>
      <c r="H696" s="941"/>
      <c r="I696" s="67" t="str">
        <f>IF(G696*H696=0,"",G696*H696)</f>
        <v/>
      </c>
    </row>
    <row r="697" spans="1:9" x14ac:dyDescent="0.35">
      <c r="A697" s="483"/>
      <c r="B697" s="483"/>
      <c r="C697" s="484"/>
      <c r="D697" s="484"/>
      <c r="E697" s="553"/>
      <c r="F697" s="481"/>
      <c r="G697" s="482"/>
      <c r="H697" s="63"/>
      <c r="I697" s="65"/>
    </row>
    <row r="698" spans="1:9" x14ac:dyDescent="0.35">
      <c r="A698" s="483"/>
      <c r="B698" s="483" t="s">
        <v>2739</v>
      </c>
      <c r="C698" s="484"/>
      <c r="D698" s="484"/>
      <c r="E698" s="553" t="s">
        <v>3134</v>
      </c>
      <c r="F698" s="481" t="s">
        <v>1764</v>
      </c>
      <c r="G698" s="482">
        <v>272</v>
      </c>
      <c r="H698" s="941"/>
      <c r="I698" s="67" t="str">
        <f>IF(G698*H698=0,"",G698*H698)</f>
        <v/>
      </c>
    </row>
    <row r="699" spans="1:9" x14ac:dyDescent="0.35">
      <c r="A699" s="483"/>
      <c r="B699" s="483"/>
      <c r="C699" s="484"/>
      <c r="D699" s="484"/>
      <c r="E699" s="553"/>
      <c r="F699" s="481"/>
      <c r="G699" s="482"/>
      <c r="H699" s="63"/>
      <c r="I699" s="65"/>
    </row>
    <row r="700" spans="1:9" x14ac:dyDescent="0.35">
      <c r="A700" s="483"/>
      <c r="B700" s="483" t="s">
        <v>2741</v>
      </c>
      <c r="C700" s="484"/>
      <c r="D700" s="484"/>
      <c r="E700" s="553" t="s">
        <v>3034</v>
      </c>
      <c r="F700" s="481" t="s">
        <v>1764</v>
      </c>
      <c r="G700" s="482">
        <v>140</v>
      </c>
      <c r="H700" s="941"/>
      <c r="I700" s="67" t="str">
        <f>IF(G700*H700=0,"",G700*H700)</f>
        <v/>
      </c>
    </row>
    <row r="701" spans="1:9" x14ac:dyDescent="0.35">
      <c r="A701" s="483"/>
      <c r="B701" s="483"/>
      <c r="C701" s="484"/>
      <c r="D701" s="484"/>
      <c r="E701" s="553"/>
      <c r="F701" s="481"/>
      <c r="G701" s="482"/>
      <c r="H701" s="63"/>
      <c r="I701" s="65"/>
    </row>
    <row r="702" spans="1:9" x14ac:dyDescent="0.35">
      <c r="A702" s="483"/>
      <c r="B702" s="483" t="s">
        <v>2743</v>
      </c>
      <c r="C702" s="484"/>
      <c r="D702" s="484"/>
      <c r="E702" s="553" t="s">
        <v>3135</v>
      </c>
      <c r="F702" s="481" t="s">
        <v>1764</v>
      </c>
      <c r="G702" s="482">
        <v>129</v>
      </c>
      <c r="H702" s="941"/>
      <c r="I702" s="67" t="str">
        <f>IF(G702*H702=0,"",G702*H702)</f>
        <v/>
      </c>
    </row>
    <row r="703" spans="1:9" x14ac:dyDescent="0.35">
      <c r="A703" s="483"/>
      <c r="B703" s="483"/>
      <c r="C703" s="484"/>
      <c r="D703" s="484"/>
      <c r="E703" s="553"/>
      <c r="F703" s="481"/>
      <c r="G703" s="482"/>
      <c r="H703" s="63"/>
      <c r="I703" s="65"/>
    </row>
    <row r="704" spans="1:9" x14ac:dyDescent="0.35">
      <c r="A704" s="483"/>
      <c r="B704" s="483" t="s">
        <v>3037</v>
      </c>
      <c r="C704" s="484"/>
      <c r="D704" s="484"/>
      <c r="E704" s="553" t="s">
        <v>3036</v>
      </c>
      <c r="F704" s="481" t="s">
        <v>1764</v>
      </c>
      <c r="G704" s="482">
        <v>156</v>
      </c>
      <c r="H704" s="941"/>
      <c r="I704" s="67" t="str">
        <f>IF(G704*H704=0,"",G704*H704)</f>
        <v/>
      </c>
    </row>
    <row r="705" spans="1:9" x14ac:dyDescent="0.35">
      <c r="A705" s="483"/>
      <c r="B705" s="483"/>
      <c r="C705" s="484"/>
      <c r="D705" s="484"/>
      <c r="E705" s="553"/>
      <c r="F705" s="481"/>
      <c r="G705" s="482"/>
      <c r="H705" s="63"/>
      <c r="I705" s="65"/>
    </row>
    <row r="706" spans="1:9" x14ac:dyDescent="0.35">
      <c r="A706" s="483"/>
      <c r="B706" s="483" t="s">
        <v>3039</v>
      </c>
      <c r="C706" s="484"/>
      <c r="D706" s="484"/>
      <c r="E706" s="553" t="s">
        <v>3038</v>
      </c>
      <c r="F706" s="481" t="s">
        <v>1764</v>
      </c>
      <c r="G706" s="482">
        <v>192</v>
      </c>
      <c r="H706" s="941"/>
      <c r="I706" s="67" t="str">
        <f>IF(G706*H706=0,"",G706*H706)</f>
        <v/>
      </c>
    </row>
    <row r="707" spans="1:9" x14ac:dyDescent="0.35">
      <c r="A707" s="483"/>
      <c r="B707" s="483"/>
      <c r="C707" s="484"/>
      <c r="D707" s="484"/>
      <c r="E707" s="553"/>
      <c r="F707" s="481"/>
      <c r="G707" s="482"/>
      <c r="H707" s="63"/>
      <c r="I707" s="65"/>
    </row>
    <row r="708" spans="1:9" ht="23.25" customHeight="1" x14ac:dyDescent="0.35">
      <c r="A708" s="483"/>
      <c r="B708" s="483" t="s">
        <v>3136</v>
      </c>
      <c r="C708" s="553"/>
      <c r="D708" s="553"/>
      <c r="E708" s="553" t="s">
        <v>3040</v>
      </c>
      <c r="F708" s="481" t="s">
        <v>1764</v>
      </c>
      <c r="G708" s="482">
        <v>1550</v>
      </c>
      <c r="H708" s="941"/>
      <c r="I708" s="67" t="str">
        <f>IF(G708*H708=0,"",G708*H708)</f>
        <v/>
      </c>
    </row>
    <row r="709" spans="1:9" x14ac:dyDescent="0.35">
      <c r="A709" s="483"/>
      <c r="B709" s="483"/>
      <c r="C709" s="484"/>
      <c r="D709" s="484"/>
      <c r="E709" s="553"/>
      <c r="F709" s="481"/>
      <c r="G709" s="482"/>
      <c r="H709" s="63"/>
      <c r="I709" s="67"/>
    </row>
    <row r="710" spans="1:9" x14ac:dyDescent="0.35">
      <c r="A710" s="483"/>
      <c r="B710" s="483"/>
      <c r="C710" s="484"/>
      <c r="D710" s="484"/>
      <c r="E710" s="553"/>
      <c r="F710" s="481"/>
      <c r="G710" s="482"/>
      <c r="H710" s="63"/>
      <c r="I710" s="67"/>
    </row>
    <row r="711" spans="1:9" x14ac:dyDescent="0.35">
      <c r="A711" s="483"/>
      <c r="B711" s="483"/>
      <c r="C711" s="484"/>
      <c r="D711" s="484"/>
      <c r="E711" s="553"/>
      <c r="F711" s="481"/>
      <c r="G711" s="482"/>
      <c r="H711" s="63"/>
      <c r="I711" s="67"/>
    </row>
    <row r="712" spans="1:9" x14ac:dyDescent="0.35">
      <c r="A712" s="483"/>
      <c r="B712" s="483"/>
      <c r="C712" s="484"/>
      <c r="D712" s="484"/>
      <c r="E712" s="553"/>
      <c r="F712" s="481"/>
      <c r="G712" s="482"/>
      <c r="H712" s="63"/>
      <c r="I712" s="67"/>
    </row>
    <row r="713" spans="1:9" x14ac:dyDescent="0.35">
      <c r="A713" s="483"/>
      <c r="B713" s="483"/>
      <c r="C713" s="484"/>
      <c r="D713" s="484"/>
      <c r="E713" s="553"/>
      <c r="F713" s="481"/>
      <c r="G713" s="482"/>
      <c r="H713" s="63"/>
      <c r="I713" s="67"/>
    </row>
    <row r="714" spans="1:9" x14ac:dyDescent="0.35">
      <c r="A714" s="483"/>
      <c r="B714" s="483"/>
      <c r="C714" s="484"/>
      <c r="D714" s="484"/>
      <c r="E714" s="553"/>
      <c r="F714" s="481"/>
      <c r="G714" s="482"/>
      <c r="H714" s="63"/>
      <c r="I714" s="67"/>
    </row>
    <row r="715" spans="1:9" x14ac:dyDescent="0.35">
      <c r="A715" s="483"/>
      <c r="B715" s="483"/>
      <c r="C715" s="484"/>
      <c r="D715" s="484"/>
      <c r="E715" s="553"/>
      <c r="F715" s="481"/>
      <c r="G715" s="482"/>
      <c r="H715" s="63"/>
      <c r="I715" s="67"/>
    </row>
    <row r="716" spans="1:9" x14ac:dyDescent="0.35">
      <c r="A716" s="483"/>
      <c r="B716" s="483"/>
      <c r="C716" s="484"/>
      <c r="D716" s="484"/>
      <c r="E716" s="553"/>
      <c r="F716" s="481"/>
      <c r="G716" s="482"/>
      <c r="H716" s="63"/>
      <c r="I716" s="67"/>
    </row>
    <row r="717" spans="1:9" x14ac:dyDescent="0.35">
      <c r="A717" s="483"/>
      <c r="B717" s="483"/>
      <c r="C717" s="484"/>
      <c r="D717" s="484"/>
      <c r="E717" s="555"/>
      <c r="F717" s="481"/>
      <c r="G717" s="482"/>
      <c r="H717" s="63"/>
      <c r="I717" s="65"/>
    </row>
    <row r="718" spans="1:9" x14ac:dyDescent="0.35">
      <c r="A718" s="494"/>
      <c r="B718" s="494"/>
      <c r="C718" s="495"/>
      <c r="D718" s="495"/>
      <c r="E718" s="563"/>
      <c r="F718" s="497"/>
      <c r="G718" s="498"/>
      <c r="H718" s="115"/>
      <c r="I718" s="122"/>
    </row>
    <row r="719" spans="1:9" ht="14.75" customHeight="1" x14ac:dyDescent="0.35">
      <c r="A719" s="588" t="s">
        <v>3041</v>
      </c>
      <c r="B719" s="589"/>
      <c r="C719" s="589"/>
      <c r="D719" s="589"/>
      <c r="E719" s="590"/>
      <c r="F719" s="591"/>
      <c r="G719" s="592"/>
      <c r="H719" s="593"/>
      <c r="I719" s="64">
        <f>SUM(I657:I718)</f>
        <v>0</v>
      </c>
    </row>
    <row r="720" spans="1:9" x14ac:dyDescent="0.35">
      <c r="A720" s="503" t="s">
        <v>2447</v>
      </c>
      <c r="B720" s="503"/>
      <c r="C720" s="504"/>
      <c r="D720" s="504"/>
      <c r="E720" s="505" t="s">
        <v>12</v>
      </c>
      <c r="F720" s="506" t="s">
        <v>13</v>
      </c>
      <c r="G720" s="507" t="s">
        <v>14</v>
      </c>
      <c r="H720" s="68" t="s">
        <v>15</v>
      </c>
      <c r="I720" s="68" t="s">
        <v>16</v>
      </c>
    </row>
    <row r="721" spans="1:10" x14ac:dyDescent="0.35">
      <c r="A721" s="588" t="s">
        <v>91</v>
      </c>
      <c r="B721" s="589"/>
      <c r="C721" s="589"/>
      <c r="D721" s="589"/>
      <c r="E721" s="590"/>
      <c r="F721" s="591"/>
      <c r="G721" s="592"/>
      <c r="H721" s="593"/>
      <c r="I721" s="64">
        <f>+I719</f>
        <v>0</v>
      </c>
      <c r="J721" s="594"/>
    </row>
    <row r="722" spans="1:10" x14ac:dyDescent="0.35">
      <c r="A722" s="483"/>
      <c r="B722" s="483"/>
      <c r="C722" s="484"/>
      <c r="D722" s="484"/>
      <c r="E722" s="555"/>
      <c r="F722" s="481"/>
      <c r="G722" s="482"/>
      <c r="H722" s="63"/>
      <c r="I722" s="65"/>
      <c r="J722" s="594"/>
    </row>
    <row r="723" spans="1:10" x14ac:dyDescent="0.35">
      <c r="A723" s="483" t="s">
        <v>3042</v>
      </c>
      <c r="B723" s="483"/>
      <c r="C723" s="484"/>
      <c r="D723" s="484"/>
      <c r="E723" s="556" t="s">
        <v>3043</v>
      </c>
      <c r="F723" s="482"/>
      <c r="G723" s="482"/>
      <c r="H723" s="63"/>
      <c r="I723" s="67"/>
      <c r="J723" s="594"/>
    </row>
    <row r="724" spans="1:10" x14ac:dyDescent="0.35">
      <c r="A724" s="483"/>
      <c r="B724" s="483"/>
      <c r="C724" s="553"/>
      <c r="D724" s="553"/>
      <c r="E724" s="596"/>
      <c r="F724" s="482"/>
      <c r="G724" s="63"/>
      <c r="H724" s="67"/>
      <c r="I724" s="553"/>
      <c r="J724" s="594"/>
    </row>
    <row r="725" spans="1:10" ht="62.5" x14ac:dyDescent="0.35">
      <c r="A725" s="483"/>
      <c r="B725" s="483"/>
      <c r="C725" s="553" t="s">
        <v>41</v>
      </c>
      <c r="D725" s="553" t="s">
        <v>41</v>
      </c>
      <c r="E725" s="596" t="s">
        <v>3137</v>
      </c>
      <c r="F725" s="482" t="s">
        <v>57</v>
      </c>
      <c r="G725" s="482">
        <v>66</v>
      </c>
      <c r="H725" s="945"/>
      <c r="I725" s="67">
        <f t="shared" ref="I725:I727" si="2">G725*H725</f>
        <v>0</v>
      </c>
      <c r="J725" s="594"/>
    </row>
    <row r="726" spans="1:10" x14ac:dyDescent="0.35">
      <c r="A726" s="483"/>
      <c r="B726" s="483"/>
      <c r="C726" s="553"/>
      <c r="D726" s="553"/>
      <c r="E726" s="596"/>
      <c r="F726" s="482"/>
      <c r="G726" s="482"/>
      <c r="H726" s="67"/>
      <c r="I726" s="67"/>
      <c r="J726" s="594"/>
    </row>
    <row r="727" spans="1:10" ht="50" x14ac:dyDescent="0.35">
      <c r="A727" s="483"/>
      <c r="B727" s="483"/>
      <c r="C727" s="553" t="s">
        <v>44</v>
      </c>
      <c r="D727" s="553" t="s">
        <v>44</v>
      </c>
      <c r="E727" s="596" t="s">
        <v>3138</v>
      </c>
      <c r="F727" s="482" t="s">
        <v>57</v>
      </c>
      <c r="G727" s="482">
        <v>600</v>
      </c>
      <c r="H727" s="945"/>
      <c r="I727" s="67">
        <f t="shared" si="2"/>
        <v>0</v>
      </c>
      <c r="J727" s="594"/>
    </row>
    <row r="728" spans="1:10" x14ac:dyDescent="0.35">
      <c r="A728" s="483"/>
      <c r="B728" s="483"/>
      <c r="C728" s="553"/>
      <c r="D728" s="553"/>
      <c r="E728" s="596"/>
      <c r="F728" s="482"/>
      <c r="G728" s="482"/>
      <c r="H728" s="67"/>
      <c r="I728" s="67"/>
      <c r="J728" s="594"/>
    </row>
    <row r="729" spans="1:10" ht="26" x14ac:dyDescent="0.35">
      <c r="A729" s="483" t="s">
        <v>3047</v>
      </c>
      <c r="B729" s="483"/>
      <c r="C729" s="553"/>
      <c r="D729" s="553"/>
      <c r="E729" s="625" t="s">
        <v>3048</v>
      </c>
      <c r="F729" s="482"/>
      <c r="G729" s="482"/>
      <c r="H729" s="67"/>
      <c r="I729" s="67"/>
      <c r="J729" s="594"/>
    </row>
    <row r="730" spans="1:10" x14ac:dyDescent="0.35">
      <c r="A730" s="483"/>
      <c r="B730" s="483"/>
      <c r="C730" s="553"/>
      <c r="D730" s="553"/>
      <c r="E730" s="596"/>
      <c r="F730" s="482"/>
      <c r="G730" s="482"/>
      <c r="H730" s="67"/>
      <c r="I730" s="67"/>
      <c r="J730" s="594"/>
    </row>
    <row r="731" spans="1:10" ht="25" x14ac:dyDescent="0.35">
      <c r="A731" s="483"/>
      <c r="B731" s="483"/>
      <c r="C731" s="553" t="s">
        <v>41</v>
      </c>
      <c r="D731" s="553" t="s">
        <v>41</v>
      </c>
      <c r="E731" s="596" t="s">
        <v>3139</v>
      </c>
      <c r="F731" s="482" t="s">
        <v>57</v>
      </c>
      <c r="G731" s="482">
        <v>66</v>
      </c>
      <c r="H731" s="945"/>
      <c r="I731" s="67">
        <f t="shared" ref="I731:I733" si="3">G731*H731</f>
        <v>0</v>
      </c>
      <c r="J731" s="594"/>
    </row>
    <row r="732" spans="1:10" x14ac:dyDescent="0.35">
      <c r="A732" s="483"/>
      <c r="B732" s="483"/>
      <c r="C732" s="553"/>
      <c r="D732" s="553"/>
      <c r="E732" s="596"/>
      <c r="F732" s="482"/>
      <c r="G732" s="482"/>
      <c r="H732" s="67"/>
      <c r="I732" s="67"/>
    </row>
    <row r="733" spans="1:10" x14ac:dyDescent="0.35">
      <c r="A733" s="483"/>
      <c r="B733" s="483"/>
      <c r="C733" s="553" t="s">
        <v>44</v>
      </c>
      <c r="D733" s="553" t="s">
        <v>44</v>
      </c>
      <c r="E733" s="596" t="s">
        <v>3140</v>
      </c>
      <c r="F733" s="482" t="s">
        <v>57</v>
      </c>
      <c r="G733" s="482">
        <v>600</v>
      </c>
      <c r="H733" s="945"/>
      <c r="I733" s="67">
        <f t="shared" si="3"/>
        <v>0</v>
      </c>
    </row>
    <row r="734" spans="1:10" x14ac:dyDescent="0.35">
      <c r="A734" s="483"/>
      <c r="B734" s="483"/>
      <c r="C734" s="553"/>
      <c r="D734" s="553"/>
      <c r="E734" s="596"/>
      <c r="F734" s="482"/>
      <c r="G734" s="482"/>
      <c r="H734" s="67"/>
      <c r="I734" s="67"/>
      <c r="J734" s="594"/>
    </row>
    <row r="735" spans="1:10" ht="39" x14ac:dyDescent="0.35">
      <c r="A735" s="483" t="s">
        <v>2745</v>
      </c>
      <c r="B735" s="483"/>
      <c r="C735" s="553"/>
      <c r="D735" s="553"/>
      <c r="E735" s="625" t="s">
        <v>2937</v>
      </c>
      <c r="F735" s="482"/>
      <c r="G735" s="482"/>
      <c r="H735" s="67"/>
      <c r="I735" s="67"/>
    </row>
    <row r="736" spans="1:10" x14ac:dyDescent="0.35">
      <c r="A736" s="483"/>
      <c r="B736" s="483"/>
      <c r="C736" s="553"/>
      <c r="D736" s="553"/>
      <c r="E736" s="596"/>
      <c r="F736" s="482"/>
      <c r="G736" s="482"/>
      <c r="H736" s="67"/>
      <c r="I736" s="67"/>
    </row>
    <row r="737" spans="1:10" ht="37.5" x14ac:dyDescent="0.35">
      <c r="A737" s="483"/>
      <c r="B737" s="483" t="s">
        <v>2747</v>
      </c>
      <c r="C737" s="553"/>
      <c r="D737" s="553"/>
      <c r="E737" s="596" t="s">
        <v>3052</v>
      </c>
      <c r="F737" s="482" t="s">
        <v>660</v>
      </c>
      <c r="G737" s="482">
        <v>580</v>
      </c>
      <c r="H737" s="945"/>
      <c r="I737" s="67">
        <f>G737*H737</f>
        <v>0</v>
      </c>
    </row>
    <row r="738" spans="1:10" x14ac:dyDescent="0.35">
      <c r="A738" s="483"/>
      <c r="B738" s="483"/>
      <c r="C738" s="553"/>
      <c r="D738" s="553"/>
      <c r="E738" s="596"/>
      <c r="F738" s="482"/>
      <c r="G738" s="482"/>
      <c r="H738" s="67"/>
      <c r="I738" s="67"/>
      <c r="J738" s="594"/>
    </row>
    <row r="739" spans="1:10" ht="26" x14ac:dyDescent="0.35">
      <c r="A739" s="483" t="s">
        <v>3053</v>
      </c>
      <c r="B739" s="483"/>
      <c r="C739" s="553"/>
      <c r="D739" s="553"/>
      <c r="E739" s="625" t="s">
        <v>3054</v>
      </c>
      <c r="F739" s="482"/>
      <c r="G739" s="482"/>
      <c r="H739" s="67"/>
      <c r="I739" s="67"/>
    </row>
    <row r="740" spans="1:10" x14ac:dyDescent="0.35">
      <c r="A740" s="483"/>
      <c r="B740" s="483"/>
      <c r="C740" s="553"/>
      <c r="D740" s="553"/>
      <c r="E740" s="596"/>
      <c r="F740" s="482"/>
      <c r="G740" s="482"/>
      <c r="H740" s="67"/>
      <c r="I740" s="67"/>
    </row>
    <row r="741" spans="1:10" ht="37.5" x14ac:dyDescent="0.35">
      <c r="A741" s="483"/>
      <c r="B741" s="483" t="s">
        <v>2748</v>
      </c>
      <c r="C741" s="553"/>
      <c r="D741" s="553"/>
      <c r="E741" s="596" t="s">
        <v>3055</v>
      </c>
      <c r="F741" s="482" t="s">
        <v>660</v>
      </c>
      <c r="G741" s="482">
        <v>20</v>
      </c>
      <c r="H741" s="945"/>
      <c r="I741" s="67">
        <f>G741*H741</f>
        <v>0</v>
      </c>
    </row>
    <row r="742" spans="1:10" x14ac:dyDescent="0.35">
      <c r="A742" s="483"/>
      <c r="B742" s="483"/>
      <c r="C742" s="553"/>
      <c r="D742" s="553"/>
      <c r="E742" s="596"/>
      <c r="F742" s="482"/>
      <c r="G742" s="482"/>
      <c r="H742" s="67"/>
      <c r="I742" s="67"/>
    </row>
    <row r="743" spans="1:10" ht="23.25" customHeight="1" x14ac:dyDescent="0.35">
      <c r="A743" s="483" t="s">
        <v>2939</v>
      </c>
      <c r="B743" s="483"/>
      <c r="C743" s="553"/>
      <c r="D743" s="553"/>
      <c r="E743" s="625" t="s">
        <v>2940</v>
      </c>
      <c r="F743" s="482"/>
      <c r="G743" s="482"/>
      <c r="H743" s="67"/>
      <c r="I743" s="67"/>
    </row>
    <row r="744" spans="1:10" x14ac:dyDescent="0.35">
      <c r="A744" s="483"/>
      <c r="B744" s="483"/>
      <c r="C744" s="553"/>
      <c r="D744" s="553"/>
      <c r="E744" s="596"/>
      <c r="F744" s="482"/>
      <c r="G744" s="482"/>
      <c r="H744" s="67"/>
      <c r="I744" s="67"/>
    </row>
    <row r="745" spans="1:10" ht="25" x14ac:dyDescent="0.35">
      <c r="A745" s="483"/>
      <c r="B745" s="483" t="s">
        <v>2941</v>
      </c>
      <c r="C745" s="553"/>
      <c r="D745" s="553"/>
      <c r="E745" s="596" t="s">
        <v>3141</v>
      </c>
      <c r="F745" s="482" t="s">
        <v>57</v>
      </c>
      <c r="G745" s="482">
        <v>64</v>
      </c>
      <c r="H745" s="945"/>
      <c r="I745" s="67">
        <f t="shared" ref="I745" si="4">G745*H745</f>
        <v>0</v>
      </c>
    </row>
    <row r="746" spans="1:10" x14ac:dyDescent="0.35">
      <c r="A746" s="483"/>
      <c r="B746" s="483"/>
      <c r="C746" s="553"/>
      <c r="D746" s="553"/>
      <c r="E746" s="596"/>
      <c r="F746" s="482"/>
      <c r="G746" s="482"/>
      <c r="H746" s="67"/>
      <c r="I746" s="67"/>
    </row>
    <row r="747" spans="1:10" ht="25" x14ac:dyDescent="0.35">
      <c r="A747" s="483"/>
      <c r="B747" s="483" t="s">
        <v>3057</v>
      </c>
      <c r="C747" s="553"/>
      <c r="D747" s="553"/>
      <c r="E747" s="596" t="s">
        <v>3058</v>
      </c>
      <c r="F747" s="482" t="s">
        <v>57</v>
      </c>
      <c r="G747" s="482">
        <v>64</v>
      </c>
      <c r="H747" s="945"/>
      <c r="I747" s="67">
        <f t="shared" ref="I747" si="5">G747*H747</f>
        <v>0</v>
      </c>
    </row>
    <row r="748" spans="1:10" x14ac:dyDescent="0.35">
      <c r="A748" s="483"/>
      <c r="B748" s="483"/>
      <c r="C748" s="484"/>
      <c r="D748" s="484"/>
      <c r="E748" s="555"/>
      <c r="F748" s="481"/>
      <c r="G748" s="482"/>
      <c r="H748" s="63"/>
      <c r="I748" s="65"/>
    </row>
    <row r="749" spans="1:10" ht="37.5" x14ac:dyDescent="0.35">
      <c r="A749" s="483"/>
      <c r="B749" s="483" t="s">
        <v>3059</v>
      </c>
      <c r="C749" s="484"/>
      <c r="D749" s="484"/>
      <c r="E749" s="596" t="s">
        <v>3062</v>
      </c>
      <c r="F749" s="482" t="s">
        <v>57</v>
      </c>
      <c r="G749" s="482">
        <v>384</v>
      </c>
      <c r="H749" s="945"/>
      <c r="I749" s="67">
        <f t="shared" ref="I749" si="6">G749*H749</f>
        <v>0</v>
      </c>
    </row>
    <row r="750" spans="1:10" x14ac:dyDescent="0.35">
      <c r="A750" s="483"/>
      <c r="B750" s="483"/>
      <c r="C750" s="484"/>
      <c r="D750" s="484"/>
      <c r="E750" s="555"/>
      <c r="F750" s="481"/>
      <c r="G750" s="482"/>
      <c r="H750" s="63"/>
      <c r="I750" s="65"/>
    </row>
    <row r="751" spans="1:10" ht="37.5" x14ac:dyDescent="0.35">
      <c r="A751" s="483"/>
      <c r="B751" s="483" t="s">
        <v>3061</v>
      </c>
      <c r="C751" s="484"/>
      <c r="D751" s="484"/>
      <c r="E751" s="596" t="s">
        <v>3060</v>
      </c>
      <c r="F751" s="482" t="s">
        <v>57</v>
      </c>
      <c r="G751" s="482">
        <v>308</v>
      </c>
      <c r="H751" s="945"/>
      <c r="I751" s="67">
        <f t="shared" ref="I751" si="7">G751*H751</f>
        <v>0</v>
      </c>
    </row>
    <row r="752" spans="1:10" x14ac:dyDescent="0.35">
      <c r="A752" s="483"/>
      <c r="B752" s="483"/>
      <c r="C752" s="484"/>
      <c r="D752" s="484"/>
      <c r="E752" s="555"/>
      <c r="F752" s="481"/>
      <c r="G752" s="482"/>
      <c r="H752" s="63"/>
      <c r="I752" s="65"/>
    </row>
    <row r="753" spans="1:9" x14ac:dyDescent="0.35">
      <c r="A753" s="483"/>
      <c r="B753" s="483"/>
      <c r="C753" s="484"/>
      <c r="D753" s="484"/>
      <c r="E753" s="555"/>
      <c r="F753" s="481"/>
      <c r="G753" s="482"/>
      <c r="H753" s="63"/>
      <c r="I753" s="65"/>
    </row>
    <row r="754" spans="1:9" x14ac:dyDescent="0.35">
      <c r="A754" s="483"/>
      <c r="B754" s="483"/>
      <c r="C754" s="484"/>
      <c r="D754" s="484"/>
      <c r="E754" s="555"/>
      <c r="F754" s="481"/>
      <c r="G754" s="482"/>
      <c r="H754" s="63"/>
      <c r="I754" s="65"/>
    </row>
    <row r="755" spans="1:9" x14ac:dyDescent="0.35">
      <c r="A755" s="483"/>
      <c r="B755" s="483"/>
      <c r="C755" s="484"/>
      <c r="D755" s="484"/>
      <c r="E755" s="555"/>
      <c r="F755" s="481"/>
      <c r="G755" s="482"/>
      <c r="H755" s="63"/>
      <c r="I755" s="65"/>
    </row>
    <row r="756" spans="1:9" x14ac:dyDescent="0.35">
      <c r="A756" s="483"/>
      <c r="B756" s="483"/>
      <c r="C756" s="484"/>
      <c r="D756" s="484"/>
      <c r="E756" s="555"/>
      <c r="F756" s="481"/>
      <c r="G756" s="482"/>
      <c r="H756" s="63"/>
      <c r="I756" s="65"/>
    </row>
    <row r="757" spans="1:9" x14ac:dyDescent="0.35">
      <c r="A757" s="483"/>
      <c r="B757" s="483"/>
      <c r="C757" s="484"/>
      <c r="D757" s="484"/>
      <c r="E757" s="555"/>
      <c r="F757" s="481"/>
      <c r="G757" s="482"/>
      <c r="H757" s="63"/>
      <c r="I757" s="65"/>
    </row>
    <row r="758" spans="1:9" x14ac:dyDescent="0.35">
      <c r="A758" s="483"/>
      <c r="B758" s="483"/>
      <c r="C758" s="484"/>
      <c r="D758" s="484"/>
      <c r="E758" s="555"/>
      <c r="F758" s="481"/>
      <c r="G758" s="482"/>
      <c r="H758" s="63"/>
      <c r="I758" s="65"/>
    </row>
    <row r="759" spans="1:9" x14ac:dyDescent="0.35">
      <c r="A759" s="483"/>
      <c r="B759" s="483"/>
      <c r="C759" s="484"/>
      <c r="D759" s="484"/>
      <c r="E759" s="555"/>
      <c r="F759" s="481"/>
      <c r="G759" s="482"/>
      <c r="H759" s="63"/>
      <c r="I759" s="65"/>
    </row>
    <row r="760" spans="1:9" x14ac:dyDescent="0.35">
      <c r="A760" s="483"/>
      <c r="B760" s="483"/>
      <c r="C760" s="484"/>
      <c r="D760" s="484"/>
      <c r="E760" s="555"/>
      <c r="F760" s="481"/>
      <c r="G760" s="482"/>
      <c r="H760" s="63"/>
      <c r="I760" s="65"/>
    </row>
    <row r="761" spans="1:9" x14ac:dyDescent="0.35">
      <c r="A761" s="483"/>
      <c r="B761" s="483"/>
      <c r="C761" s="484"/>
      <c r="D761" s="484"/>
      <c r="E761" s="555"/>
      <c r="F761" s="481"/>
      <c r="G761" s="482"/>
      <c r="H761" s="63"/>
      <c r="I761" s="65"/>
    </row>
    <row r="762" spans="1:9" x14ac:dyDescent="0.35">
      <c r="A762" s="483"/>
      <c r="B762" s="483"/>
      <c r="C762" s="484"/>
      <c r="D762" s="484"/>
      <c r="E762" s="555"/>
      <c r="F762" s="481"/>
      <c r="G762" s="482"/>
      <c r="H762" s="63"/>
      <c r="I762" s="65"/>
    </row>
    <row r="763" spans="1:9" x14ac:dyDescent="0.35">
      <c r="A763" s="483"/>
      <c r="B763" s="483"/>
      <c r="C763" s="484"/>
      <c r="D763" s="484"/>
      <c r="E763" s="555"/>
      <c r="F763" s="481"/>
      <c r="G763" s="482"/>
      <c r="H763" s="63"/>
      <c r="I763" s="65"/>
    </row>
    <row r="764" spans="1:9" x14ac:dyDescent="0.35">
      <c r="A764" s="483"/>
      <c r="B764" s="483"/>
      <c r="C764" s="484"/>
      <c r="D764" s="484"/>
      <c r="E764" s="555"/>
      <c r="F764" s="481"/>
      <c r="G764" s="482"/>
      <c r="H764" s="63"/>
      <c r="I764" s="65"/>
    </row>
    <row r="765" spans="1:9" x14ac:dyDescent="0.35">
      <c r="A765" s="483"/>
      <c r="B765" s="483"/>
      <c r="C765" s="484"/>
      <c r="D765" s="484"/>
      <c r="E765" s="555"/>
      <c r="F765" s="481"/>
      <c r="G765" s="482"/>
      <c r="H765" s="63"/>
      <c r="I765" s="65"/>
    </row>
    <row r="766" spans="1:9" x14ac:dyDescent="0.35">
      <c r="A766" s="483"/>
      <c r="B766" s="483"/>
      <c r="C766" s="484"/>
      <c r="D766" s="484"/>
      <c r="E766" s="555"/>
      <c r="F766" s="481"/>
      <c r="G766" s="482"/>
      <c r="H766" s="63"/>
      <c r="I766" s="65"/>
    </row>
    <row r="767" spans="1:9" x14ac:dyDescent="0.35">
      <c r="A767" s="483"/>
      <c r="B767" s="483"/>
      <c r="C767" s="484"/>
      <c r="D767" s="484"/>
      <c r="E767" s="555"/>
      <c r="F767" s="481"/>
      <c r="G767" s="482"/>
      <c r="H767" s="63"/>
      <c r="I767" s="65"/>
    </row>
    <row r="768" spans="1:9" x14ac:dyDescent="0.35">
      <c r="A768" s="483"/>
      <c r="B768" s="483"/>
      <c r="C768" s="484"/>
      <c r="D768" s="484"/>
      <c r="E768" s="555"/>
      <c r="F768" s="481"/>
      <c r="G768" s="482"/>
      <c r="H768" s="63"/>
      <c r="I768" s="65"/>
    </row>
    <row r="769" spans="1:9" x14ac:dyDescent="0.35">
      <c r="A769" s="483"/>
      <c r="B769" s="483"/>
      <c r="C769" s="484"/>
      <c r="D769" s="484"/>
      <c r="E769" s="555"/>
      <c r="F769" s="481"/>
      <c r="G769" s="482"/>
      <c r="H769" s="63"/>
      <c r="I769" s="65"/>
    </row>
    <row r="770" spans="1:9" x14ac:dyDescent="0.35">
      <c r="A770" s="483"/>
      <c r="B770" s="483"/>
      <c r="C770" s="484"/>
      <c r="D770" s="484"/>
      <c r="E770" s="555"/>
      <c r="F770" s="481"/>
      <c r="G770" s="482"/>
      <c r="H770" s="63"/>
      <c r="I770" s="65"/>
    </row>
    <row r="771" spans="1:9" ht="15" customHeight="1" x14ac:dyDescent="0.35">
      <c r="A771" s="588" t="s">
        <v>172</v>
      </c>
      <c r="B771" s="589"/>
      <c r="C771" s="589"/>
      <c r="D771" s="589"/>
      <c r="E771" s="590"/>
      <c r="F771" s="591"/>
      <c r="G771" s="592"/>
      <c r="H771" s="593"/>
      <c r="I771" s="64">
        <f>SUM(I721:I770)</f>
        <v>0</v>
      </c>
    </row>
    <row r="772" spans="1:9" x14ac:dyDescent="0.35">
      <c r="A772" s="503" t="s">
        <v>2447</v>
      </c>
      <c r="B772" s="503"/>
      <c r="C772" s="504"/>
      <c r="D772" s="504"/>
      <c r="E772" s="505" t="s">
        <v>12</v>
      </c>
      <c r="F772" s="506" t="s">
        <v>13</v>
      </c>
      <c r="G772" s="507" t="s">
        <v>14</v>
      </c>
      <c r="H772" s="68" t="s">
        <v>15</v>
      </c>
      <c r="I772" s="68" t="s">
        <v>16</v>
      </c>
    </row>
    <row r="773" spans="1:9" x14ac:dyDescent="0.35">
      <c r="A773" s="508"/>
      <c r="B773" s="508"/>
      <c r="C773" s="509"/>
      <c r="D773" s="509"/>
      <c r="E773" s="510"/>
      <c r="F773" s="511"/>
      <c r="G773" s="512"/>
      <c r="H773" s="116"/>
      <c r="I773" s="121"/>
    </row>
    <row r="774" spans="1:9" x14ac:dyDescent="0.35">
      <c r="A774" s="574" t="s">
        <v>2769</v>
      </c>
      <c r="B774" s="483"/>
      <c r="C774" s="484"/>
      <c r="D774" s="484"/>
      <c r="E774" s="403" t="s">
        <v>2770</v>
      </c>
      <c r="F774" s="481"/>
      <c r="G774" s="482"/>
      <c r="H774" s="63"/>
      <c r="I774" s="65"/>
    </row>
    <row r="775" spans="1:9" x14ac:dyDescent="0.35">
      <c r="A775" s="483"/>
      <c r="B775" s="483"/>
      <c r="C775" s="484"/>
      <c r="D775" s="484"/>
      <c r="E775" s="555"/>
      <c r="F775" s="481"/>
      <c r="G775" s="482"/>
      <c r="H775" s="63"/>
      <c r="I775" s="65"/>
    </row>
    <row r="776" spans="1:9" x14ac:dyDescent="0.35">
      <c r="A776" s="483" t="s">
        <v>3063</v>
      </c>
      <c r="B776" s="483"/>
      <c r="C776" s="484"/>
      <c r="D776" s="484"/>
      <c r="E776" s="556" t="s">
        <v>3064</v>
      </c>
      <c r="F776" s="554"/>
      <c r="G776" s="482"/>
      <c r="H776" s="482"/>
      <c r="I776" s="65"/>
    </row>
    <row r="777" spans="1:9" x14ac:dyDescent="0.35">
      <c r="A777" s="483"/>
      <c r="B777" s="483"/>
      <c r="C777" s="484"/>
      <c r="D777" s="484"/>
      <c r="E777" s="556"/>
      <c r="F777" s="554"/>
      <c r="G777" s="482"/>
      <c r="H777" s="482"/>
      <c r="I777" s="65"/>
    </row>
    <row r="778" spans="1:9" ht="37.5" x14ac:dyDescent="0.35">
      <c r="A778" s="483"/>
      <c r="B778" s="483" t="s">
        <v>3065</v>
      </c>
      <c r="C778" s="484"/>
      <c r="D778" s="484"/>
      <c r="E778" s="555" t="s">
        <v>3142</v>
      </c>
      <c r="F778" s="482" t="s">
        <v>57</v>
      </c>
      <c r="G778" s="482">
        <v>132</v>
      </c>
      <c r="H778" s="949"/>
      <c r="I778" s="67" t="str">
        <f>IF(G778*H778=0,"",G778*H778)</f>
        <v/>
      </c>
    </row>
    <row r="779" spans="1:9" x14ac:dyDescent="0.35">
      <c r="A779" s="483"/>
      <c r="B779" s="483"/>
      <c r="C779" s="484"/>
      <c r="D779" s="484"/>
      <c r="E779" s="555"/>
      <c r="F779" s="482"/>
      <c r="G779" s="482"/>
      <c r="H779" s="482"/>
      <c r="I779" s="67"/>
    </row>
    <row r="780" spans="1:9" ht="50" x14ac:dyDescent="0.35">
      <c r="A780" s="483"/>
      <c r="B780" s="483" t="s">
        <v>3068</v>
      </c>
      <c r="C780" s="484"/>
      <c r="D780" s="484"/>
      <c r="E780" s="555" t="s">
        <v>3069</v>
      </c>
      <c r="F780" s="482" t="s">
        <v>2512</v>
      </c>
      <c r="G780" s="482" t="s">
        <v>2472</v>
      </c>
      <c r="H780" s="63" t="s">
        <v>2473</v>
      </c>
      <c r="I780" s="866"/>
    </row>
    <row r="781" spans="1:9" x14ac:dyDescent="0.35">
      <c r="A781" s="483"/>
      <c r="B781" s="483"/>
      <c r="C781" s="484"/>
      <c r="D781" s="484"/>
      <c r="E781" s="555"/>
      <c r="F781" s="482"/>
      <c r="G781" s="482"/>
      <c r="H781" s="482"/>
      <c r="I781" s="65"/>
    </row>
    <row r="782" spans="1:9" x14ac:dyDescent="0.35">
      <c r="A782" s="483"/>
      <c r="B782" s="483"/>
      <c r="C782" s="484"/>
      <c r="D782" s="484"/>
      <c r="E782" s="555"/>
      <c r="F782" s="482"/>
      <c r="G782" s="482"/>
      <c r="H782" s="63"/>
      <c r="I782" s="67"/>
    </row>
    <row r="783" spans="1:9" x14ac:dyDescent="0.35">
      <c r="A783" s="483"/>
      <c r="B783" s="483"/>
      <c r="C783" s="484"/>
      <c r="D783" s="484"/>
      <c r="E783" s="555"/>
      <c r="F783" s="482"/>
      <c r="G783" s="482"/>
      <c r="H783" s="482"/>
      <c r="I783" s="65"/>
    </row>
    <row r="784" spans="1:9" x14ac:dyDescent="0.35">
      <c r="A784" s="483"/>
      <c r="B784" s="483"/>
      <c r="C784" s="484"/>
      <c r="D784" s="484"/>
      <c r="E784" s="555"/>
      <c r="F784" s="482"/>
      <c r="G784" s="482"/>
      <c r="H784" s="63"/>
      <c r="I784" s="67"/>
    </row>
    <row r="785" spans="1:9" x14ac:dyDescent="0.35">
      <c r="A785" s="483"/>
      <c r="B785" s="483"/>
      <c r="C785" s="484"/>
      <c r="D785" s="484"/>
      <c r="E785" s="555"/>
      <c r="F785" s="482"/>
      <c r="G785" s="482"/>
      <c r="H785" s="482"/>
      <c r="I785" s="65"/>
    </row>
    <row r="786" spans="1:9" x14ac:dyDescent="0.35">
      <c r="A786" s="483"/>
      <c r="B786" s="483"/>
      <c r="C786" s="484"/>
      <c r="D786" s="484"/>
      <c r="E786" s="556"/>
      <c r="F786" s="482"/>
      <c r="G786" s="482"/>
      <c r="H786" s="482"/>
      <c r="I786" s="65"/>
    </row>
    <row r="787" spans="1:9" x14ac:dyDescent="0.35">
      <c r="A787" s="483"/>
      <c r="B787" s="483"/>
      <c r="C787" s="484"/>
      <c r="D787" s="484"/>
      <c r="E787" s="556"/>
      <c r="F787" s="482"/>
      <c r="G787" s="482"/>
      <c r="H787" s="482"/>
      <c r="I787" s="65"/>
    </row>
    <row r="788" spans="1:9" x14ac:dyDescent="0.35">
      <c r="A788" s="483"/>
      <c r="B788" s="483"/>
      <c r="C788" s="484"/>
      <c r="D788" s="484"/>
      <c r="E788" s="555"/>
      <c r="F788" s="482"/>
      <c r="G788" s="482"/>
      <c r="H788" s="63"/>
      <c r="I788" s="67"/>
    </row>
    <row r="789" spans="1:9" x14ac:dyDescent="0.35">
      <c r="A789" s="483"/>
      <c r="B789" s="483"/>
      <c r="C789" s="484"/>
      <c r="D789" s="484"/>
      <c r="E789" s="555"/>
      <c r="F789" s="482"/>
      <c r="G789" s="482"/>
      <c r="H789" s="482"/>
      <c r="I789" s="65"/>
    </row>
    <row r="790" spans="1:9" x14ac:dyDescent="0.35">
      <c r="A790" s="483"/>
      <c r="B790" s="483"/>
      <c r="C790" s="484"/>
      <c r="D790" s="484"/>
      <c r="E790" s="555"/>
      <c r="F790" s="482"/>
      <c r="G790" s="482"/>
      <c r="H790" s="482"/>
      <c r="I790" s="65"/>
    </row>
    <row r="791" spans="1:9" x14ac:dyDescent="0.35">
      <c r="A791" s="483"/>
      <c r="B791" s="483"/>
      <c r="C791" s="484"/>
      <c r="D791" s="484"/>
      <c r="E791" s="555"/>
      <c r="F791" s="482"/>
      <c r="G791" s="482"/>
      <c r="H791" s="482"/>
      <c r="I791" s="65"/>
    </row>
    <row r="792" spans="1:9" x14ac:dyDescent="0.35">
      <c r="A792" s="483"/>
      <c r="B792" s="483"/>
      <c r="C792" s="484"/>
      <c r="D792" s="484"/>
      <c r="E792" s="555"/>
      <c r="F792" s="482"/>
      <c r="G792" s="482"/>
      <c r="H792" s="482"/>
      <c r="I792" s="65"/>
    </row>
    <row r="793" spans="1:9" x14ac:dyDescent="0.35">
      <c r="A793" s="483"/>
      <c r="B793" s="483"/>
      <c r="C793" s="484"/>
      <c r="D793" s="484"/>
      <c r="E793" s="555"/>
      <c r="F793" s="482"/>
      <c r="G793" s="482"/>
      <c r="H793" s="482"/>
      <c r="I793" s="65"/>
    </row>
    <row r="794" spans="1:9" x14ac:dyDescent="0.35">
      <c r="A794" s="483"/>
      <c r="B794" s="483"/>
      <c r="C794" s="484"/>
      <c r="D794" s="484"/>
      <c r="E794" s="555"/>
      <c r="F794" s="482"/>
      <c r="G794" s="482"/>
      <c r="H794" s="482"/>
      <c r="I794" s="65"/>
    </row>
    <row r="795" spans="1:9" x14ac:dyDescent="0.35">
      <c r="A795" s="483"/>
      <c r="B795" s="483"/>
      <c r="C795" s="484"/>
      <c r="D795" s="484"/>
      <c r="E795" s="555"/>
      <c r="F795" s="482"/>
      <c r="G795" s="482"/>
      <c r="H795" s="482"/>
      <c r="I795" s="65"/>
    </row>
    <row r="796" spans="1:9" x14ac:dyDescent="0.35">
      <c r="A796" s="483"/>
      <c r="B796" s="483"/>
      <c r="C796" s="484"/>
      <c r="D796" s="484"/>
      <c r="E796" s="555"/>
      <c r="F796" s="482"/>
      <c r="G796" s="482"/>
      <c r="H796" s="482"/>
      <c r="I796" s="65"/>
    </row>
    <row r="797" spans="1:9" x14ac:dyDescent="0.35">
      <c r="A797" s="483"/>
      <c r="B797" s="483"/>
      <c r="C797" s="484"/>
      <c r="D797" s="484"/>
      <c r="E797" s="555"/>
      <c r="F797" s="482"/>
      <c r="G797" s="482"/>
      <c r="H797" s="482"/>
      <c r="I797" s="65"/>
    </row>
    <row r="798" spans="1:9" x14ac:dyDescent="0.35">
      <c r="A798" s="483"/>
      <c r="B798" s="483"/>
      <c r="C798" s="484"/>
      <c r="D798" s="484"/>
      <c r="E798" s="555"/>
      <c r="F798" s="482"/>
      <c r="G798" s="482"/>
      <c r="H798" s="482"/>
      <c r="I798" s="65"/>
    </row>
    <row r="799" spans="1:9" x14ac:dyDescent="0.35">
      <c r="A799" s="483"/>
      <c r="B799" s="483"/>
      <c r="C799" s="484"/>
      <c r="D799" s="484"/>
      <c r="E799" s="555"/>
      <c r="F799" s="482"/>
      <c r="G799" s="482"/>
      <c r="H799" s="482"/>
      <c r="I799" s="65"/>
    </row>
    <row r="800" spans="1:9" x14ac:dyDescent="0.35">
      <c r="A800" s="483"/>
      <c r="B800" s="483"/>
      <c r="C800" s="484"/>
      <c r="D800" s="484"/>
      <c r="E800" s="555"/>
      <c r="F800" s="482"/>
      <c r="G800" s="482"/>
      <c r="H800" s="482"/>
      <c r="I800" s="65"/>
    </row>
    <row r="801" spans="1:9" x14ac:dyDescent="0.35">
      <c r="A801" s="483"/>
      <c r="B801" s="483"/>
      <c r="C801" s="484"/>
      <c r="D801" s="484"/>
      <c r="E801" s="555"/>
      <c r="F801" s="482"/>
      <c r="G801" s="482"/>
      <c r="H801" s="482"/>
      <c r="I801" s="65"/>
    </row>
    <row r="802" spans="1:9" x14ac:dyDescent="0.35">
      <c r="A802" s="483"/>
      <c r="B802" s="483"/>
      <c r="C802" s="484"/>
      <c r="D802" s="484"/>
      <c r="E802" s="555"/>
      <c r="F802" s="482"/>
      <c r="G802" s="482"/>
      <c r="H802" s="482"/>
      <c r="I802" s="65"/>
    </row>
    <row r="803" spans="1:9" x14ac:dyDescent="0.35">
      <c r="A803" s="483"/>
      <c r="B803" s="483"/>
      <c r="C803" s="484"/>
      <c r="D803" s="484"/>
      <c r="E803" s="555"/>
      <c r="F803" s="482"/>
      <c r="G803" s="482"/>
      <c r="H803" s="482"/>
      <c r="I803" s="65"/>
    </row>
    <row r="804" spans="1:9" x14ac:dyDescent="0.35">
      <c r="A804" s="483"/>
      <c r="B804" s="483"/>
      <c r="C804" s="484"/>
      <c r="D804" s="484"/>
      <c r="E804" s="555"/>
      <c r="F804" s="482"/>
      <c r="G804" s="482"/>
      <c r="H804" s="482"/>
      <c r="I804" s="65"/>
    </row>
    <row r="805" spans="1:9" x14ac:dyDescent="0.35">
      <c r="A805" s="483"/>
      <c r="B805" s="483"/>
      <c r="C805" s="484"/>
      <c r="D805" s="484"/>
      <c r="E805" s="555"/>
      <c r="F805" s="482"/>
      <c r="G805" s="482"/>
      <c r="H805" s="482"/>
      <c r="I805" s="65"/>
    </row>
    <row r="806" spans="1:9" x14ac:dyDescent="0.35">
      <c r="A806" s="483"/>
      <c r="B806" s="483"/>
      <c r="C806" s="484"/>
      <c r="D806" s="484"/>
      <c r="E806" s="555"/>
      <c r="F806" s="482"/>
      <c r="G806" s="482"/>
      <c r="H806" s="482"/>
      <c r="I806" s="65"/>
    </row>
    <row r="807" spans="1:9" x14ac:dyDescent="0.35">
      <c r="A807" s="483"/>
      <c r="B807" s="483"/>
      <c r="C807" s="484"/>
      <c r="D807" s="484"/>
      <c r="E807" s="555"/>
      <c r="F807" s="482"/>
      <c r="G807" s="482"/>
      <c r="H807" s="482"/>
      <c r="I807" s="65"/>
    </row>
    <row r="808" spans="1:9" x14ac:dyDescent="0.35">
      <c r="A808" s="483"/>
      <c r="B808" s="483"/>
      <c r="C808" s="484"/>
      <c r="D808" s="484"/>
      <c r="E808" s="555"/>
      <c r="F808" s="482"/>
      <c r="G808" s="482"/>
      <c r="H808" s="482"/>
      <c r="I808" s="65"/>
    </row>
    <row r="809" spans="1:9" x14ac:dyDescent="0.35">
      <c r="A809" s="483"/>
      <c r="B809" s="483"/>
      <c r="C809" s="484"/>
      <c r="D809" s="484"/>
      <c r="E809" s="555"/>
      <c r="F809" s="482"/>
      <c r="G809" s="482"/>
      <c r="H809" s="482"/>
      <c r="I809" s="65"/>
    </row>
    <row r="810" spans="1:9" x14ac:dyDescent="0.35">
      <c r="A810" s="483"/>
      <c r="B810" s="483"/>
      <c r="C810" s="484"/>
      <c r="D810" s="484"/>
      <c r="E810" s="555"/>
      <c r="F810" s="482"/>
      <c r="G810" s="482"/>
      <c r="H810" s="482"/>
      <c r="I810" s="65"/>
    </row>
    <row r="811" spans="1:9" x14ac:dyDescent="0.35">
      <c r="A811" s="483"/>
      <c r="B811" s="483"/>
      <c r="C811" s="484"/>
      <c r="D811" s="484"/>
      <c r="E811" s="555"/>
      <c r="F811" s="482"/>
      <c r="G811" s="482"/>
      <c r="H811" s="482"/>
      <c r="I811" s="65"/>
    </row>
    <row r="812" spans="1:9" x14ac:dyDescent="0.35">
      <c r="A812" s="483"/>
      <c r="B812" s="483"/>
      <c r="C812" s="484"/>
      <c r="D812" s="484"/>
      <c r="E812" s="555"/>
      <c r="F812" s="482"/>
      <c r="G812" s="482"/>
      <c r="H812" s="482"/>
      <c r="I812" s="65"/>
    </row>
    <row r="813" spans="1:9" x14ac:dyDescent="0.35">
      <c r="A813" s="483"/>
      <c r="B813" s="483"/>
      <c r="C813" s="484"/>
      <c r="D813" s="484"/>
      <c r="E813" s="555"/>
      <c r="F813" s="482"/>
      <c r="G813" s="482"/>
      <c r="H813" s="482"/>
      <c r="I813" s="65"/>
    </row>
    <row r="814" spans="1:9" x14ac:dyDescent="0.35">
      <c r="A814" s="483"/>
      <c r="B814" s="483"/>
      <c r="C814" s="484"/>
      <c r="D814" s="484"/>
      <c r="E814" s="555"/>
      <c r="F814" s="482"/>
      <c r="G814" s="482"/>
      <c r="H814" s="482"/>
      <c r="I814" s="65"/>
    </row>
    <row r="815" spans="1:9" x14ac:dyDescent="0.35">
      <c r="A815" s="483"/>
      <c r="B815" s="483"/>
      <c r="C815" s="484"/>
      <c r="D815" s="484"/>
      <c r="E815" s="555"/>
      <c r="F815" s="482"/>
      <c r="G815" s="482"/>
      <c r="H815" s="482"/>
      <c r="I815" s="65"/>
    </row>
    <row r="816" spans="1:9" x14ac:dyDescent="0.35">
      <c r="A816" s="483"/>
      <c r="B816" s="483"/>
      <c r="C816" s="484"/>
      <c r="D816" s="484"/>
      <c r="E816" s="555"/>
      <c r="F816" s="482"/>
      <c r="G816" s="482"/>
      <c r="H816" s="482"/>
      <c r="I816" s="65"/>
    </row>
    <row r="817" spans="1:9" x14ac:dyDescent="0.35">
      <c r="A817" s="483"/>
      <c r="B817" s="483"/>
      <c r="C817" s="484"/>
      <c r="D817" s="484"/>
      <c r="E817" s="555"/>
      <c r="F817" s="482"/>
      <c r="G817" s="482"/>
      <c r="H817" s="482"/>
      <c r="I817" s="65"/>
    </row>
    <row r="818" spans="1:9" x14ac:dyDescent="0.35">
      <c r="A818" s="483"/>
      <c r="B818" s="483"/>
      <c r="C818" s="484"/>
      <c r="D818" s="484"/>
      <c r="E818" s="555"/>
      <c r="F818" s="482"/>
      <c r="G818" s="482"/>
      <c r="H818" s="482"/>
      <c r="I818" s="65"/>
    </row>
    <row r="819" spans="1:9" x14ac:dyDescent="0.35">
      <c r="A819" s="483"/>
      <c r="B819" s="483"/>
      <c r="C819" s="484"/>
      <c r="D819" s="484"/>
      <c r="E819" s="555"/>
      <c r="F819" s="482"/>
      <c r="G819" s="482"/>
      <c r="H819" s="482"/>
      <c r="I819" s="65"/>
    </row>
    <row r="820" spans="1:9" x14ac:dyDescent="0.35">
      <c r="A820" s="483"/>
      <c r="B820" s="483"/>
      <c r="C820" s="484"/>
      <c r="D820" s="484"/>
      <c r="E820" s="555"/>
      <c r="F820" s="482"/>
      <c r="G820" s="482"/>
      <c r="H820" s="482"/>
      <c r="I820" s="65"/>
    </row>
    <row r="821" spans="1:9" x14ac:dyDescent="0.35">
      <c r="A821" s="483"/>
      <c r="B821" s="483"/>
      <c r="C821" s="484"/>
      <c r="D821" s="484"/>
      <c r="E821" s="555"/>
      <c r="F821" s="482"/>
      <c r="G821" s="482"/>
      <c r="H821" s="482"/>
      <c r="I821" s="65"/>
    </row>
    <row r="822" spans="1:9" x14ac:dyDescent="0.35">
      <c r="A822" s="483"/>
      <c r="B822" s="483"/>
      <c r="C822" s="484"/>
      <c r="D822" s="484"/>
      <c r="E822" s="555"/>
      <c r="F822" s="482"/>
      <c r="G822" s="482"/>
      <c r="H822" s="482"/>
      <c r="I822" s="65"/>
    </row>
    <row r="823" spans="1:9" x14ac:dyDescent="0.35">
      <c r="A823" s="483"/>
      <c r="B823" s="483"/>
      <c r="C823" s="484"/>
      <c r="D823" s="484"/>
      <c r="E823" s="555"/>
      <c r="F823" s="482"/>
      <c r="G823" s="482"/>
      <c r="H823" s="482"/>
      <c r="I823" s="65"/>
    </row>
    <row r="824" spans="1:9" x14ac:dyDescent="0.35">
      <c r="A824" s="483"/>
      <c r="B824" s="483"/>
      <c r="C824" s="484"/>
      <c r="D824" s="484"/>
      <c r="E824" s="555"/>
      <c r="F824" s="482"/>
      <c r="G824" s="482"/>
      <c r="H824" s="482"/>
      <c r="I824" s="65"/>
    </row>
    <row r="825" spans="1:9" x14ac:dyDescent="0.35">
      <c r="A825" s="483"/>
      <c r="B825" s="483"/>
      <c r="C825" s="484"/>
      <c r="D825" s="484"/>
      <c r="E825" s="555"/>
      <c r="F825" s="482"/>
      <c r="G825" s="482"/>
      <c r="H825" s="482"/>
      <c r="I825" s="65"/>
    </row>
    <row r="826" spans="1:9" x14ac:dyDescent="0.35">
      <c r="A826" s="483"/>
      <c r="B826" s="483"/>
      <c r="C826" s="484"/>
      <c r="D826" s="484"/>
      <c r="E826" s="555"/>
      <c r="F826" s="482"/>
      <c r="G826" s="482"/>
      <c r="H826" s="482"/>
      <c r="I826" s="65"/>
    </row>
    <row r="827" spans="1:9" x14ac:dyDescent="0.35">
      <c r="A827" s="483"/>
      <c r="B827" s="483"/>
      <c r="C827" s="484"/>
      <c r="D827" s="484"/>
      <c r="E827" s="555"/>
      <c r="F827" s="482"/>
      <c r="G827" s="482"/>
      <c r="H827" s="482"/>
      <c r="I827" s="65"/>
    </row>
    <row r="828" spans="1:9" x14ac:dyDescent="0.35">
      <c r="A828" s="483"/>
      <c r="B828" s="483"/>
      <c r="C828" s="484"/>
      <c r="D828" s="484"/>
      <c r="E828" s="555"/>
      <c r="F828" s="482"/>
      <c r="G828" s="482"/>
      <c r="H828" s="482"/>
      <c r="I828" s="65"/>
    </row>
    <row r="829" spans="1:9" x14ac:dyDescent="0.35">
      <c r="A829" s="483"/>
      <c r="B829" s="483"/>
      <c r="C829" s="484"/>
      <c r="D829" s="484"/>
      <c r="E829" s="555"/>
      <c r="F829" s="482"/>
      <c r="G829" s="482"/>
      <c r="H829" s="482"/>
      <c r="I829" s="65"/>
    </row>
    <row r="830" spans="1:9" x14ac:dyDescent="0.35">
      <c r="A830" s="483"/>
      <c r="B830" s="483"/>
      <c r="C830" s="484"/>
      <c r="D830" s="484"/>
      <c r="E830" s="555"/>
      <c r="F830" s="482"/>
      <c r="G830" s="482"/>
      <c r="H830" s="482"/>
      <c r="I830" s="65"/>
    </row>
    <row r="831" spans="1:9" x14ac:dyDescent="0.35">
      <c r="A831" s="483"/>
      <c r="B831" s="483"/>
      <c r="C831" s="484"/>
      <c r="D831" s="484"/>
      <c r="E831" s="555"/>
      <c r="F831" s="482"/>
      <c r="G831" s="482"/>
      <c r="H831" s="482"/>
      <c r="I831" s="65"/>
    </row>
    <row r="832" spans="1:9" x14ac:dyDescent="0.35">
      <c r="A832" s="483"/>
      <c r="B832" s="483"/>
      <c r="C832" s="484"/>
      <c r="D832" s="484"/>
      <c r="E832" s="555"/>
      <c r="F832" s="482"/>
      <c r="G832" s="482"/>
      <c r="H832" s="482"/>
      <c r="I832" s="65"/>
    </row>
    <row r="833" spans="1:9" x14ac:dyDescent="0.35">
      <c r="A833" s="483"/>
      <c r="B833" s="483"/>
      <c r="C833" s="484"/>
      <c r="D833" s="484"/>
      <c r="E833" s="555"/>
      <c r="F833" s="482"/>
      <c r="G833" s="482"/>
      <c r="H833" s="482"/>
      <c r="I833" s="65"/>
    </row>
    <row r="834" spans="1:9" ht="15.75" customHeight="1" x14ac:dyDescent="0.35">
      <c r="A834" s="483"/>
      <c r="B834" s="483"/>
      <c r="C834" s="484"/>
      <c r="D834" s="484"/>
      <c r="E834" s="555"/>
      <c r="F834" s="482"/>
      <c r="G834" s="482"/>
      <c r="H834" s="482"/>
      <c r="I834" s="65"/>
    </row>
    <row r="835" spans="1:9" x14ac:dyDescent="0.35">
      <c r="A835" s="483"/>
      <c r="B835" s="483"/>
      <c r="C835" s="484"/>
      <c r="D835" s="484"/>
      <c r="E835" s="555"/>
      <c r="F835" s="482"/>
      <c r="G835" s="482"/>
      <c r="H835" s="482"/>
      <c r="I835" s="65"/>
    </row>
    <row r="836" spans="1:9" x14ac:dyDescent="0.35">
      <c r="A836" s="494"/>
      <c r="B836" s="494"/>
      <c r="C836" s="495"/>
      <c r="D836" s="495"/>
      <c r="E836" s="563"/>
      <c r="F836" s="498"/>
      <c r="G836" s="498"/>
      <c r="H836" s="498"/>
      <c r="I836" s="122"/>
    </row>
    <row r="837" spans="1:9" ht="15" customHeight="1" x14ac:dyDescent="0.35">
      <c r="A837" s="588" t="s">
        <v>172</v>
      </c>
      <c r="B837" s="589"/>
      <c r="C837" s="589"/>
      <c r="D837" s="589"/>
      <c r="E837" s="590"/>
      <c r="F837" s="591"/>
      <c r="G837" s="592"/>
      <c r="H837" s="593"/>
      <c r="I837" s="64">
        <f>SUM(I774:I836)</f>
        <v>0</v>
      </c>
    </row>
    <row r="838" spans="1:9" x14ac:dyDescent="0.35">
      <c r="A838" s="503" t="s">
        <v>2447</v>
      </c>
      <c r="B838" s="503"/>
      <c r="C838" s="504"/>
      <c r="D838" s="504"/>
      <c r="E838" s="505" t="s">
        <v>12</v>
      </c>
      <c r="F838" s="506" t="s">
        <v>13</v>
      </c>
      <c r="G838" s="507" t="s">
        <v>14</v>
      </c>
      <c r="H838" s="68" t="s">
        <v>15</v>
      </c>
      <c r="I838" s="68" t="s">
        <v>16</v>
      </c>
    </row>
    <row r="839" spans="1:9" s="490" customFormat="1" ht="13" x14ac:dyDescent="0.3">
      <c r="A839" s="508"/>
      <c r="B839" s="508"/>
      <c r="C839" s="509"/>
      <c r="D839" s="509"/>
      <c r="E839" s="510"/>
      <c r="F839" s="511"/>
      <c r="G839" s="512"/>
      <c r="H839" s="116"/>
      <c r="I839" s="121"/>
    </row>
    <row r="840" spans="1:9" s="490" customFormat="1" ht="13" x14ac:dyDescent="0.3">
      <c r="A840" s="526" t="s">
        <v>2448</v>
      </c>
      <c r="B840" s="483"/>
      <c r="C840" s="484"/>
      <c r="D840" s="484"/>
      <c r="E840" s="485" t="s">
        <v>2449</v>
      </c>
      <c r="F840" s="481"/>
      <c r="G840" s="482"/>
      <c r="H840" s="63"/>
      <c r="I840" s="65"/>
    </row>
    <row r="841" spans="1:9" s="493" customFormat="1" ht="13" x14ac:dyDescent="0.25">
      <c r="A841" s="483"/>
      <c r="B841" s="483"/>
      <c r="C841" s="484"/>
      <c r="D841" s="484"/>
      <c r="E841" s="555"/>
      <c r="F841" s="481"/>
      <c r="G841" s="482"/>
      <c r="H841" s="63"/>
      <c r="I841" s="65"/>
    </row>
    <row r="842" spans="1:9" x14ac:dyDescent="0.35">
      <c r="A842" s="575" t="s">
        <v>2773</v>
      </c>
      <c r="B842" s="483"/>
      <c r="C842" s="484"/>
      <c r="D842" s="484"/>
      <c r="E842" s="485" t="s">
        <v>2774</v>
      </c>
      <c r="F842" s="481"/>
      <c r="G842" s="482"/>
      <c r="H842" s="63"/>
      <c r="I842" s="65"/>
    </row>
    <row r="843" spans="1:9" x14ac:dyDescent="0.35">
      <c r="A843" s="575"/>
      <c r="B843" s="483"/>
      <c r="C843" s="484"/>
      <c r="D843" s="484"/>
      <c r="E843" s="485"/>
      <c r="F843" s="481"/>
      <c r="G843" s="482"/>
      <c r="H843" s="63"/>
      <c r="I843" s="65"/>
    </row>
    <row r="844" spans="1:9" ht="50" x14ac:dyDescent="0.35">
      <c r="A844" s="575"/>
      <c r="B844" s="575" t="s">
        <v>3143</v>
      </c>
      <c r="C844" s="484"/>
      <c r="D844" s="484"/>
      <c r="E844" s="402" t="s">
        <v>3144</v>
      </c>
      <c r="F844" s="482" t="s">
        <v>365</v>
      </c>
      <c r="G844" s="399">
        <v>75</v>
      </c>
      <c r="H844" s="941"/>
      <c r="I844" s="67" t="str">
        <f>IF(H844=0,"",+G844*H844)</f>
        <v/>
      </c>
    </row>
    <row r="845" spans="1:9" x14ac:dyDescent="0.35">
      <c r="A845" s="483"/>
      <c r="B845" s="483"/>
      <c r="C845" s="484"/>
      <c r="D845" s="484"/>
      <c r="E845" s="555"/>
      <c r="F845" s="481"/>
      <c r="G845" s="482"/>
      <c r="H845" s="63"/>
      <c r="I845" s="65"/>
    </row>
    <row r="846" spans="1:9" x14ac:dyDescent="0.35">
      <c r="A846" s="483" t="s">
        <v>2777</v>
      </c>
      <c r="B846" s="483"/>
      <c r="C846" s="484"/>
      <c r="D846" s="484"/>
      <c r="E846" s="556" t="s">
        <v>2778</v>
      </c>
      <c r="F846" s="554"/>
      <c r="G846" s="482"/>
      <c r="H846" s="482"/>
      <c r="I846" s="65"/>
    </row>
    <row r="847" spans="1:9" x14ac:dyDescent="0.35">
      <c r="A847" s="483"/>
      <c r="B847" s="483"/>
      <c r="C847" s="484"/>
      <c r="D847" s="484"/>
      <c r="E847" s="555"/>
      <c r="F847" s="482"/>
      <c r="G847" s="482"/>
      <c r="H847" s="482"/>
      <c r="I847" s="65"/>
    </row>
    <row r="848" spans="1:9" ht="25" x14ac:dyDescent="0.35">
      <c r="A848" s="483"/>
      <c r="B848" s="483" t="s">
        <v>2779</v>
      </c>
      <c r="C848" s="484"/>
      <c r="D848" s="484"/>
      <c r="E848" s="555" t="s">
        <v>2780</v>
      </c>
      <c r="F848" s="482" t="s">
        <v>1764</v>
      </c>
      <c r="G848" s="482">
        <v>8</v>
      </c>
      <c r="H848" s="941"/>
      <c r="I848" s="67" t="str">
        <f>IF(G848*H848=0,"",G848*H848)</f>
        <v/>
      </c>
    </row>
    <row r="849" spans="1:9" x14ac:dyDescent="0.35">
      <c r="A849" s="483"/>
      <c r="B849" s="483"/>
      <c r="C849" s="484"/>
      <c r="D849" s="484"/>
      <c r="E849" s="555"/>
      <c r="F849" s="482"/>
      <c r="G849" s="482"/>
      <c r="H849" s="482"/>
      <c r="I849" s="65"/>
    </row>
    <row r="850" spans="1:9" x14ac:dyDescent="0.35">
      <c r="A850" s="483"/>
      <c r="B850" s="483" t="s">
        <v>2781</v>
      </c>
      <c r="C850" s="484"/>
      <c r="D850" s="484"/>
      <c r="E850" s="555" t="s">
        <v>3145</v>
      </c>
      <c r="F850" s="482" t="s">
        <v>1764</v>
      </c>
      <c r="G850" s="482">
        <v>8</v>
      </c>
      <c r="H850" s="941"/>
      <c r="I850" s="67" t="str">
        <f>IF(G850*H850=0,"",G850*H850)</f>
        <v/>
      </c>
    </row>
    <row r="851" spans="1:9" x14ac:dyDescent="0.35">
      <c r="A851" s="483"/>
      <c r="B851" s="483"/>
      <c r="C851" s="484"/>
      <c r="D851" s="484"/>
      <c r="E851" s="555"/>
      <c r="F851" s="482"/>
      <c r="G851" s="482"/>
      <c r="H851" s="482"/>
      <c r="I851" s="65"/>
    </row>
    <row r="852" spans="1:9" x14ac:dyDescent="0.35">
      <c r="A852" s="483"/>
      <c r="B852" s="483" t="s">
        <v>3146</v>
      </c>
      <c r="C852" s="484"/>
      <c r="D852" s="484"/>
      <c r="E852" s="555" t="s">
        <v>3147</v>
      </c>
      <c r="F852" s="482" t="s">
        <v>1764</v>
      </c>
      <c r="G852" s="482">
        <v>63</v>
      </c>
      <c r="H852" s="941"/>
      <c r="I852" s="67" t="str">
        <f>IF(G852*H852=0,"",G852*H852)</f>
        <v/>
      </c>
    </row>
    <row r="853" spans="1:9" x14ac:dyDescent="0.35">
      <c r="A853" s="483"/>
      <c r="B853" s="483"/>
      <c r="C853" s="484"/>
      <c r="D853" s="484"/>
      <c r="E853" s="555"/>
      <c r="F853" s="482"/>
      <c r="G853" s="482"/>
      <c r="H853" s="482"/>
      <c r="I853" s="65"/>
    </row>
    <row r="854" spans="1:9" x14ac:dyDescent="0.35">
      <c r="A854" s="483" t="s">
        <v>2783</v>
      </c>
      <c r="B854" s="483"/>
      <c r="C854" s="484"/>
      <c r="D854" s="484"/>
      <c r="E854" s="556" t="s">
        <v>2784</v>
      </c>
      <c r="F854" s="482"/>
      <c r="G854" s="482"/>
      <c r="H854" s="482"/>
      <c r="I854" s="65"/>
    </row>
    <row r="855" spans="1:9" x14ac:dyDescent="0.35">
      <c r="A855" s="483"/>
      <c r="B855" s="483"/>
      <c r="C855" s="484"/>
      <c r="D855" s="484"/>
      <c r="E855" s="556"/>
      <c r="F855" s="482"/>
      <c r="G855" s="482"/>
      <c r="H855" s="482"/>
      <c r="I855" s="65"/>
    </row>
    <row r="856" spans="1:9" ht="37.5" x14ac:dyDescent="0.35">
      <c r="A856" s="483"/>
      <c r="B856" s="483" t="s">
        <v>2785</v>
      </c>
      <c r="C856" s="484"/>
      <c r="D856" s="484"/>
      <c r="E856" s="555" t="s">
        <v>3076</v>
      </c>
      <c r="F856" s="482" t="s">
        <v>365</v>
      </c>
      <c r="G856" s="482">
        <v>11</v>
      </c>
      <c r="H856" s="941"/>
      <c r="I856" s="67" t="str">
        <f>IF(G856*H856=0,"",G856*H856)</f>
        <v/>
      </c>
    </row>
    <row r="857" spans="1:9" x14ac:dyDescent="0.35">
      <c r="A857" s="483"/>
      <c r="B857" s="483"/>
      <c r="C857" s="484"/>
      <c r="D857" s="484"/>
      <c r="E857" s="555"/>
      <c r="F857" s="482"/>
      <c r="G857" s="482"/>
      <c r="H857" s="482"/>
      <c r="I857" s="65"/>
    </row>
    <row r="858" spans="1:9" x14ac:dyDescent="0.35">
      <c r="A858" s="483"/>
      <c r="B858" s="483"/>
      <c r="C858" s="484"/>
      <c r="D858" s="484"/>
      <c r="E858" s="555"/>
      <c r="F858" s="482"/>
      <c r="G858" s="482"/>
      <c r="H858" s="482"/>
      <c r="I858" s="65"/>
    </row>
    <row r="859" spans="1:9" x14ac:dyDescent="0.35">
      <c r="A859" s="483"/>
      <c r="B859" s="483"/>
      <c r="C859" s="484"/>
      <c r="D859" s="484"/>
      <c r="E859" s="555"/>
      <c r="F859" s="482"/>
      <c r="G859" s="482"/>
      <c r="H859" s="482"/>
      <c r="I859" s="65"/>
    </row>
    <row r="860" spans="1:9" x14ac:dyDescent="0.35">
      <c r="A860" s="483"/>
      <c r="B860" s="483"/>
      <c r="C860" s="484"/>
      <c r="D860" s="484"/>
      <c r="E860" s="555"/>
      <c r="F860" s="482"/>
      <c r="G860" s="482"/>
      <c r="H860" s="482"/>
      <c r="I860" s="65"/>
    </row>
    <row r="861" spans="1:9" x14ac:dyDescent="0.35">
      <c r="A861" s="483"/>
      <c r="B861" s="483"/>
      <c r="C861" s="484"/>
      <c r="D861" s="484"/>
      <c r="E861" s="555"/>
      <c r="F861" s="482"/>
      <c r="G861" s="482"/>
      <c r="H861" s="482"/>
      <c r="I861" s="65"/>
    </row>
    <row r="862" spans="1:9" x14ac:dyDescent="0.35">
      <c r="A862" s="483"/>
      <c r="B862" s="483"/>
      <c r="C862" s="484"/>
      <c r="D862" s="484"/>
      <c r="E862" s="555"/>
      <c r="F862" s="482"/>
      <c r="G862" s="482"/>
      <c r="H862" s="482"/>
      <c r="I862" s="65"/>
    </row>
    <row r="863" spans="1:9" x14ac:dyDescent="0.35">
      <c r="A863" s="483"/>
      <c r="B863" s="483"/>
      <c r="C863" s="484"/>
      <c r="D863" s="484"/>
      <c r="E863" s="555"/>
      <c r="F863" s="482"/>
      <c r="G863" s="482"/>
      <c r="H863" s="482"/>
      <c r="I863" s="65"/>
    </row>
    <row r="864" spans="1:9" x14ac:dyDescent="0.35">
      <c r="A864" s="483"/>
      <c r="B864" s="483"/>
      <c r="C864" s="484"/>
      <c r="D864" s="484"/>
      <c r="E864" s="555"/>
      <c r="F864" s="482"/>
      <c r="G864" s="482"/>
      <c r="H864" s="482"/>
      <c r="I864" s="65"/>
    </row>
    <row r="865" spans="1:9" x14ac:dyDescent="0.35">
      <c r="A865" s="483"/>
      <c r="B865" s="483"/>
      <c r="C865" s="484"/>
      <c r="D865" s="484"/>
      <c r="E865" s="555"/>
      <c r="F865" s="482"/>
      <c r="G865" s="482"/>
      <c r="H865" s="482"/>
      <c r="I865" s="65"/>
    </row>
    <row r="866" spans="1:9" x14ac:dyDescent="0.35">
      <c r="A866" s="483"/>
      <c r="B866" s="483"/>
      <c r="C866" s="484"/>
      <c r="D866" s="484"/>
      <c r="E866" s="555"/>
      <c r="F866" s="482"/>
      <c r="G866" s="482"/>
      <c r="H866" s="482"/>
      <c r="I866" s="65"/>
    </row>
    <row r="867" spans="1:9" x14ac:dyDescent="0.35">
      <c r="A867" s="483"/>
      <c r="B867" s="483"/>
      <c r="C867" s="484"/>
      <c r="D867" s="484"/>
      <c r="E867" s="555"/>
      <c r="F867" s="482"/>
      <c r="G867" s="482"/>
      <c r="H867" s="482"/>
      <c r="I867" s="65"/>
    </row>
    <row r="868" spans="1:9" x14ac:dyDescent="0.35">
      <c r="A868" s="483"/>
      <c r="B868" s="483"/>
      <c r="C868" s="484"/>
      <c r="D868" s="484"/>
      <c r="E868" s="555"/>
      <c r="F868" s="482"/>
      <c r="G868" s="482"/>
      <c r="H868" s="482"/>
      <c r="I868" s="65"/>
    </row>
    <row r="869" spans="1:9" x14ac:dyDescent="0.35">
      <c r="A869" s="483"/>
      <c r="B869" s="483"/>
      <c r="C869" s="484"/>
      <c r="D869" s="484"/>
      <c r="E869" s="555"/>
      <c r="F869" s="482"/>
      <c r="G869" s="482"/>
      <c r="H869" s="482"/>
      <c r="I869" s="65"/>
    </row>
    <row r="870" spans="1:9" x14ac:dyDescent="0.35">
      <c r="A870" s="483"/>
      <c r="B870" s="483"/>
      <c r="C870" s="484"/>
      <c r="D870" s="484"/>
      <c r="E870" s="555"/>
      <c r="F870" s="482"/>
      <c r="G870" s="482"/>
      <c r="H870" s="482"/>
      <c r="I870" s="65"/>
    </row>
    <row r="871" spans="1:9" x14ac:dyDescent="0.35">
      <c r="A871" s="483"/>
      <c r="B871" s="483"/>
      <c r="C871" s="484"/>
      <c r="D871" s="484"/>
      <c r="E871" s="555"/>
      <c r="F871" s="482"/>
      <c r="G871" s="482"/>
      <c r="H871" s="482"/>
      <c r="I871" s="65"/>
    </row>
    <row r="872" spans="1:9" x14ac:dyDescent="0.35">
      <c r="A872" s="483"/>
      <c r="B872" s="483"/>
      <c r="C872" s="484"/>
      <c r="D872" s="484"/>
      <c r="E872" s="555"/>
      <c r="F872" s="482"/>
      <c r="G872" s="482"/>
      <c r="H872" s="482"/>
      <c r="I872" s="65"/>
    </row>
    <row r="873" spans="1:9" x14ac:dyDescent="0.35">
      <c r="A873" s="483"/>
      <c r="B873" s="483"/>
      <c r="C873" s="484"/>
      <c r="D873" s="484"/>
      <c r="E873" s="555"/>
      <c r="F873" s="482"/>
      <c r="G873" s="482"/>
      <c r="H873" s="482"/>
      <c r="I873" s="65"/>
    </row>
    <row r="874" spans="1:9" x14ac:dyDescent="0.35">
      <c r="A874" s="483"/>
      <c r="B874" s="483"/>
      <c r="C874" s="484"/>
      <c r="D874" s="484"/>
      <c r="E874" s="555"/>
      <c r="F874" s="482"/>
      <c r="G874" s="482"/>
      <c r="H874" s="482"/>
      <c r="I874" s="65"/>
    </row>
    <row r="875" spans="1:9" x14ac:dyDescent="0.35">
      <c r="A875" s="483"/>
      <c r="B875" s="483"/>
      <c r="C875" s="484"/>
      <c r="D875" s="484"/>
      <c r="E875" s="555"/>
      <c r="F875" s="482"/>
      <c r="G875" s="482"/>
      <c r="H875" s="482"/>
      <c r="I875" s="65"/>
    </row>
    <row r="876" spans="1:9" x14ac:dyDescent="0.35">
      <c r="A876" s="483"/>
      <c r="B876" s="483"/>
      <c r="C876" s="484"/>
      <c r="D876" s="484"/>
      <c r="E876" s="555"/>
      <c r="F876" s="482"/>
      <c r="G876" s="482"/>
      <c r="H876" s="482"/>
      <c r="I876" s="65"/>
    </row>
    <row r="877" spans="1:9" x14ac:dyDescent="0.35">
      <c r="A877" s="483"/>
      <c r="B877" s="483"/>
      <c r="C877" s="484"/>
      <c r="D877" s="484"/>
      <c r="E877" s="555"/>
      <c r="F877" s="482"/>
      <c r="G877" s="482"/>
      <c r="H877" s="482"/>
      <c r="I877" s="65"/>
    </row>
    <row r="878" spans="1:9" x14ac:dyDescent="0.35">
      <c r="A878" s="483"/>
      <c r="B878" s="483"/>
      <c r="C878" s="484"/>
      <c r="D878" s="484"/>
      <c r="E878" s="555"/>
      <c r="F878" s="482"/>
      <c r="G878" s="482"/>
      <c r="H878" s="482"/>
      <c r="I878" s="65"/>
    </row>
    <row r="879" spans="1:9" x14ac:dyDescent="0.35">
      <c r="A879" s="483"/>
      <c r="B879" s="483"/>
      <c r="C879" s="484"/>
      <c r="D879" s="484"/>
      <c r="E879" s="555"/>
      <c r="F879" s="482"/>
      <c r="G879" s="482"/>
      <c r="H879" s="482"/>
      <c r="I879" s="65"/>
    </row>
    <row r="880" spans="1:9" x14ac:dyDescent="0.35">
      <c r="A880" s="483"/>
      <c r="B880" s="483"/>
      <c r="C880" s="484"/>
      <c r="D880" s="484"/>
      <c r="E880" s="555"/>
      <c r="F880" s="482"/>
      <c r="G880" s="482"/>
      <c r="H880" s="482"/>
      <c r="I880" s="65"/>
    </row>
    <row r="881" spans="1:9" x14ac:dyDescent="0.35">
      <c r="A881" s="483"/>
      <c r="B881" s="483"/>
      <c r="C881" s="484"/>
      <c r="D881" s="484"/>
      <c r="E881" s="555"/>
      <c r="F881" s="482"/>
      <c r="G881" s="482"/>
      <c r="H881" s="482"/>
      <c r="I881" s="65"/>
    </row>
    <row r="882" spans="1:9" x14ac:dyDescent="0.35">
      <c r="A882" s="483"/>
      <c r="B882" s="483"/>
      <c r="C882" s="484"/>
      <c r="D882" s="484"/>
      <c r="E882" s="555"/>
      <c r="F882" s="482"/>
      <c r="G882" s="482"/>
      <c r="H882" s="482"/>
      <c r="I882" s="65"/>
    </row>
    <row r="883" spans="1:9" x14ac:dyDescent="0.35">
      <c r="A883" s="483"/>
      <c r="B883" s="483"/>
      <c r="C883" s="484"/>
      <c r="D883" s="484"/>
      <c r="E883" s="555"/>
      <c r="F883" s="482"/>
      <c r="G883" s="482"/>
      <c r="H883" s="482"/>
      <c r="I883" s="65"/>
    </row>
    <row r="884" spans="1:9" x14ac:dyDescent="0.35">
      <c r="A884" s="483"/>
      <c r="B884" s="483"/>
      <c r="C884" s="484"/>
      <c r="D884" s="484"/>
      <c r="E884" s="555"/>
      <c r="F884" s="482"/>
      <c r="G884" s="482"/>
      <c r="H884" s="482"/>
      <c r="I884" s="65"/>
    </row>
    <row r="885" spans="1:9" x14ac:dyDescent="0.35">
      <c r="A885" s="483"/>
      <c r="B885" s="483"/>
      <c r="C885" s="484"/>
      <c r="D885" s="484"/>
      <c r="E885" s="555"/>
      <c r="F885" s="482"/>
      <c r="G885" s="482"/>
      <c r="H885" s="482"/>
      <c r="I885" s="65"/>
    </row>
    <row r="886" spans="1:9" x14ac:dyDescent="0.35">
      <c r="A886" s="483"/>
      <c r="B886" s="483"/>
      <c r="C886" s="484"/>
      <c r="D886" s="484"/>
      <c r="E886" s="555"/>
      <c r="F886" s="482"/>
      <c r="G886" s="482"/>
      <c r="H886" s="482"/>
      <c r="I886" s="65"/>
    </row>
    <row r="887" spans="1:9" x14ac:dyDescent="0.35">
      <c r="A887" s="483"/>
      <c r="B887" s="483"/>
      <c r="C887" s="484"/>
      <c r="D887" s="484"/>
      <c r="E887" s="555"/>
      <c r="F887" s="482"/>
      <c r="G887" s="482"/>
      <c r="H887" s="482"/>
      <c r="I887" s="65"/>
    </row>
    <row r="888" spans="1:9" x14ac:dyDescent="0.35">
      <c r="A888" s="483"/>
      <c r="B888" s="483"/>
      <c r="C888" s="484"/>
      <c r="D888" s="484"/>
      <c r="E888" s="555"/>
      <c r="F888" s="482"/>
      <c r="G888" s="482"/>
      <c r="H888" s="482"/>
      <c r="I888" s="65"/>
    </row>
    <row r="889" spans="1:9" x14ac:dyDescent="0.35">
      <c r="A889" s="483"/>
      <c r="B889" s="483"/>
      <c r="C889" s="484"/>
      <c r="D889" s="484"/>
      <c r="E889" s="555"/>
      <c r="F889" s="482"/>
      <c r="G889" s="482"/>
      <c r="H889" s="482"/>
      <c r="I889" s="65"/>
    </row>
    <row r="890" spans="1:9" x14ac:dyDescent="0.35">
      <c r="A890" s="483"/>
      <c r="B890" s="483"/>
      <c r="C890" s="484"/>
      <c r="D890" s="484"/>
      <c r="E890" s="555"/>
      <c r="F890" s="482"/>
      <c r="G890" s="482"/>
      <c r="H890" s="482"/>
      <c r="I890" s="65"/>
    </row>
    <row r="891" spans="1:9" x14ac:dyDescent="0.35">
      <c r="A891" s="483"/>
      <c r="B891" s="483"/>
      <c r="C891" s="484"/>
      <c r="D891" s="484"/>
      <c r="E891" s="555"/>
      <c r="F891" s="482"/>
      <c r="G891" s="482"/>
      <c r="H891" s="482"/>
      <c r="I891" s="65"/>
    </row>
    <row r="892" spans="1:9" x14ac:dyDescent="0.35">
      <c r="A892" s="483"/>
      <c r="B892" s="483"/>
      <c r="C892" s="484"/>
      <c r="D892" s="484"/>
      <c r="E892" s="555"/>
      <c r="F892" s="482"/>
      <c r="G892" s="482"/>
      <c r="H892" s="482"/>
      <c r="I892" s="65"/>
    </row>
    <row r="893" spans="1:9" x14ac:dyDescent="0.35">
      <c r="A893" s="483"/>
      <c r="B893" s="483"/>
      <c r="C893" s="484"/>
      <c r="D893" s="484"/>
      <c r="E893" s="555"/>
      <c r="F893" s="482"/>
      <c r="G893" s="482"/>
      <c r="H893" s="482"/>
      <c r="I893" s="65"/>
    </row>
    <row r="894" spans="1:9" x14ac:dyDescent="0.35">
      <c r="A894" s="483"/>
      <c r="B894" s="483"/>
      <c r="C894" s="484"/>
      <c r="D894" s="484"/>
      <c r="E894" s="555"/>
      <c r="F894" s="482"/>
      <c r="G894" s="482"/>
      <c r="H894" s="482"/>
      <c r="I894" s="65"/>
    </row>
    <row r="895" spans="1:9" x14ac:dyDescent="0.35">
      <c r="A895" s="483"/>
      <c r="B895" s="483"/>
      <c r="C895" s="484"/>
      <c r="D895" s="484"/>
      <c r="E895" s="555"/>
      <c r="F895" s="482"/>
      <c r="G895" s="482"/>
      <c r="H895" s="482"/>
      <c r="I895" s="65"/>
    </row>
    <row r="896" spans="1:9" x14ac:dyDescent="0.35">
      <c r="A896" s="483"/>
      <c r="B896" s="483"/>
      <c r="C896" s="484"/>
      <c r="D896" s="484"/>
      <c r="E896" s="555"/>
      <c r="F896" s="482"/>
      <c r="G896" s="482"/>
      <c r="H896" s="482"/>
      <c r="I896" s="65"/>
    </row>
    <row r="897" spans="1:9" x14ac:dyDescent="0.35">
      <c r="A897" s="483"/>
      <c r="B897" s="483"/>
      <c r="C897" s="484"/>
      <c r="D897" s="484"/>
      <c r="E897" s="555"/>
      <c r="F897" s="482"/>
      <c r="G897" s="482"/>
      <c r="H897" s="482"/>
      <c r="I897" s="65"/>
    </row>
    <row r="898" spans="1:9" x14ac:dyDescent="0.35">
      <c r="A898" s="483"/>
      <c r="B898" s="483"/>
      <c r="C898" s="484"/>
      <c r="D898" s="484"/>
      <c r="E898" s="555"/>
      <c r="F898" s="482"/>
      <c r="G898" s="482"/>
      <c r="H898" s="482"/>
      <c r="I898" s="65"/>
    </row>
    <row r="899" spans="1:9" x14ac:dyDescent="0.35">
      <c r="A899" s="483"/>
      <c r="B899" s="483"/>
      <c r="C899" s="484"/>
      <c r="D899" s="484"/>
      <c r="E899" s="555"/>
      <c r="F899" s="482"/>
      <c r="G899" s="482"/>
      <c r="H899" s="482"/>
      <c r="I899" s="65"/>
    </row>
    <row r="900" spans="1:9" x14ac:dyDescent="0.35">
      <c r="A900" s="483"/>
      <c r="B900" s="483"/>
      <c r="C900" s="484"/>
      <c r="D900" s="484"/>
      <c r="E900" s="555"/>
      <c r="F900" s="482"/>
      <c r="G900" s="482"/>
      <c r="H900" s="482"/>
      <c r="I900" s="65"/>
    </row>
    <row r="901" spans="1:9" x14ac:dyDescent="0.35">
      <c r="A901" s="494"/>
      <c r="B901" s="494"/>
      <c r="C901" s="495"/>
      <c r="D901" s="495"/>
      <c r="E901" s="563"/>
      <c r="F901" s="498"/>
      <c r="G901" s="498"/>
      <c r="H901" s="498"/>
      <c r="I901" s="122"/>
    </row>
    <row r="902" spans="1:9" ht="14.75" customHeight="1" x14ac:dyDescent="0.35">
      <c r="A902" s="588" t="s">
        <v>172</v>
      </c>
      <c r="B902" s="589"/>
      <c r="C902" s="589"/>
      <c r="D902" s="589"/>
      <c r="E902" s="590"/>
      <c r="F902" s="591"/>
      <c r="G902" s="592"/>
      <c r="H902" s="593"/>
      <c r="I902" s="64">
        <f>SUM(I840:I901)</f>
        <v>0</v>
      </c>
    </row>
    <row r="903" spans="1:9" x14ac:dyDescent="0.35">
      <c r="A903" s="503" t="s">
        <v>2447</v>
      </c>
      <c r="B903" s="503"/>
      <c r="C903" s="504"/>
      <c r="D903" s="504"/>
      <c r="E903" s="505" t="s">
        <v>12</v>
      </c>
      <c r="F903" s="506" t="s">
        <v>13</v>
      </c>
      <c r="G903" s="507" t="s">
        <v>14</v>
      </c>
      <c r="H903" s="68" t="s">
        <v>15</v>
      </c>
      <c r="I903" s="68" t="s">
        <v>16</v>
      </c>
    </row>
    <row r="904" spans="1:9" s="490" customFormat="1" ht="13" x14ac:dyDescent="0.3">
      <c r="A904" s="508"/>
      <c r="B904" s="508"/>
      <c r="C904" s="509"/>
      <c r="D904" s="509"/>
      <c r="E904" s="562"/>
      <c r="F904" s="512"/>
      <c r="G904" s="512"/>
      <c r="H904" s="512"/>
      <c r="I904" s="121"/>
    </row>
    <row r="905" spans="1:9" s="490" customFormat="1" ht="13" x14ac:dyDescent="0.3">
      <c r="A905" s="526" t="s">
        <v>2457</v>
      </c>
      <c r="B905" s="483"/>
      <c r="C905" s="484"/>
      <c r="D905" s="484"/>
      <c r="E905" s="485" t="s">
        <v>2458</v>
      </c>
      <c r="F905" s="482"/>
      <c r="G905" s="482"/>
      <c r="H905" s="482"/>
      <c r="I905" s="65"/>
    </row>
    <row r="906" spans="1:9" s="490" customFormat="1" ht="13" x14ac:dyDescent="0.3">
      <c r="A906" s="483"/>
      <c r="B906" s="483"/>
      <c r="C906" s="484"/>
      <c r="D906" s="484"/>
      <c r="E906" s="555"/>
      <c r="F906" s="482"/>
      <c r="G906" s="482"/>
      <c r="H906" s="482"/>
      <c r="I906" s="65"/>
    </row>
    <row r="907" spans="1:9" s="490" customFormat="1" ht="13" x14ac:dyDescent="0.3">
      <c r="A907" s="575" t="s">
        <v>2795</v>
      </c>
      <c r="B907" s="483"/>
      <c r="C907" s="484"/>
      <c r="D907" s="484"/>
      <c r="E907" s="485" t="s">
        <v>2796</v>
      </c>
      <c r="F907" s="482"/>
      <c r="G907" s="482"/>
      <c r="H907" s="482"/>
      <c r="I907" s="65"/>
    </row>
    <row r="908" spans="1:9" s="490" customFormat="1" ht="13" x14ac:dyDescent="0.3">
      <c r="A908" s="574"/>
      <c r="B908" s="483"/>
      <c r="C908" s="484"/>
      <c r="D908" s="484"/>
      <c r="E908" s="555"/>
      <c r="F908" s="482"/>
      <c r="G908" s="482"/>
      <c r="H908" s="482"/>
      <c r="I908" s="65"/>
    </row>
    <row r="909" spans="1:9" s="490" customFormat="1" ht="37.5" x14ac:dyDescent="0.3">
      <c r="A909" s="575"/>
      <c r="B909" s="575" t="s">
        <v>2797</v>
      </c>
      <c r="C909" s="484"/>
      <c r="D909" s="484"/>
      <c r="E909" s="555" t="s">
        <v>3083</v>
      </c>
      <c r="F909" s="482" t="s">
        <v>365</v>
      </c>
      <c r="G909" s="399">
        <v>80</v>
      </c>
      <c r="H909" s="941"/>
      <c r="I909" s="67" t="str">
        <f>IF(H909=0,"",+G909*H909)</f>
        <v/>
      </c>
    </row>
    <row r="910" spans="1:9" s="490" customFormat="1" ht="13" x14ac:dyDescent="0.3">
      <c r="A910" s="574"/>
      <c r="B910" s="483"/>
      <c r="C910" s="484"/>
      <c r="D910" s="484"/>
      <c r="E910" s="555"/>
      <c r="F910" s="399"/>
      <c r="G910" s="399"/>
      <c r="H910" s="63"/>
      <c r="I910" s="67"/>
    </row>
    <row r="911" spans="1:9" s="490" customFormat="1" ht="37.5" x14ac:dyDescent="0.3">
      <c r="A911" s="575"/>
      <c r="B911" s="575" t="s">
        <v>2797</v>
      </c>
      <c r="C911" s="484"/>
      <c r="D911" s="484"/>
      <c r="E911" s="555" t="s">
        <v>3084</v>
      </c>
      <c r="F911" s="482" t="s">
        <v>365</v>
      </c>
      <c r="G911" s="399">
        <v>80</v>
      </c>
      <c r="H911" s="941"/>
      <c r="I911" s="67" t="str">
        <f>IF(H911=0,"",+G911*H911)</f>
        <v/>
      </c>
    </row>
    <row r="912" spans="1:9" s="490" customFormat="1" ht="13" x14ac:dyDescent="0.3">
      <c r="A912" s="575"/>
      <c r="B912" s="575"/>
      <c r="C912" s="484"/>
      <c r="D912" s="484"/>
      <c r="E912" s="555"/>
      <c r="F912" s="482"/>
      <c r="G912" s="399"/>
      <c r="H912" s="63"/>
      <c r="I912" s="67"/>
    </row>
    <row r="913" spans="1:9" s="490" customFormat="1" ht="13" x14ac:dyDescent="0.3">
      <c r="A913" s="575" t="s">
        <v>2799</v>
      </c>
      <c r="B913" s="483"/>
      <c r="C913" s="484"/>
      <c r="D913" s="484"/>
      <c r="E913" s="403" t="s">
        <v>2800</v>
      </c>
      <c r="F913" s="399"/>
      <c r="G913" s="399"/>
      <c r="H913" s="63"/>
      <c r="I913" s="67"/>
    </row>
    <row r="914" spans="1:9" s="490" customFormat="1" ht="13" x14ac:dyDescent="0.3">
      <c r="A914" s="574"/>
      <c r="B914" s="483"/>
      <c r="C914" s="484"/>
      <c r="D914" s="484"/>
      <c r="E914" s="403"/>
      <c r="F914" s="399"/>
      <c r="G914" s="399"/>
      <c r="H914" s="63"/>
      <c r="I914" s="67"/>
    </row>
    <row r="915" spans="1:9" s="490" customFormat="1" ht="37.5" x14ac:dyDescent="0.3">
      <c r="A915" s="575"/>
      <c r="B915" s="483"/>
      <c r="C915" s="484" t="s">
        <v>41</v>
      </c>
      <c r="D915" s="484"/>
      <c r="E915" s="555" t="s">
        <v>3085</v>
      </c>
      <c r="F915" s="482" t="s">
        <v>57</v>
      </c>
      <c r="G915" s="399">
        <v>4</v>
      </c>
      <c r="H915" s="941"/>
      <c r="I915" s="67" t="str">
        <f>IF(H915=0,"",+G915*H915)</f>
        <v/>
      </c>
    </row>
    <row r="916" spans="1:9" s="490" customFormat="1" ht="13" x14ac:dyDescent="0.3">
      <c r="A916" s="575"/>
      <c r="B916" s="483"/>
      <c r="C916" s="484"/>
      <c r="D916" s="484"/>
      <c r="E916" s="402"/>
      <c r="F916" s="399"/>
      <c r="G916" s="399"/>
      <c r="H916" s="63"/>
      <c r="I916" s="67"/>
    </row>
    <row r="917" spans="1:9" s="490" customFormat="1" ht="13" x14ac:dyDescent="0.3">
      <c r="A917" s="575" t="s">
        <v>2459</v>
      </c>
      <c r="B917" s="483"/>
      <c r="C917" s="484"/>
      <c r="D917" s="484"/>
      <c r="E917" s="403" t="s">
        <v>2460</v>
      </c>
      <c r="F917" s="399"/>
      <c r="G917" s="399"/>
      <c r="H917" s="63"/>
      <c r="I917" s="67"/>
    </row>
    <row r="918" spans="1:9" s="490" customFormat="1" ht="13" x14ac:dyDescent="0.3">
      <c r="A918" s="575"/>
      <c r="B918" s="483"/>
      <c r="C918" s="484"/>
      <c r="D918" s="484"/>
      <c r="E918" s="402"/>
      <c r="F918" s="399"/>
      <c r="G918" s="399"/>
      <c r="H918" s="63"/>
      <c r="I918" s="67"/>
    </row>
    <row r="919" spans="1:9" s="490" customFormat="1" ht="13" x14ac:dyDescent="0.3">
      <c r="A919" s="575"/>
      <c r="B919" s="575" t="s">
        <v>2461</v>
      </c>
      <c r="C919" s="484"/>
      <c r="D919" s="484"/>
      <c r="E919" s="402" t="s">
        <v>3086</v>
      </c>
      <c r="F919" s="482" t="s">
        <v>365</v>
      </c>
      <c r="G919" s="399">
        <v>120</v>
      </c>
      <c r="H919" s="941"/>
      <c r="I919" s="67" t="str">
        <f>IF(H919=0,"",+G919*H919)</f>
        <v/>
      </c>
    </row>
    <row r="920" spans="1:9" x14ac:dyDescent="0.35">
      <c r="A920" s="575"/>
      <c r="B920" s="483"/>
      <c r="C920" s="484"/>
      <c r="D920" s="484"/>
      <c r="E920" s="402"/>
      <c r="F920" s="399"/>
      <c r="G920" s="399"/>
      <c r="H920" s="63"/>
      <c r="I920" s="67"/>
    </row>
    <row r="921" spans="1:9" x14ac:dyDescent="0.35">
      <c r="A921" s="575"/>
      <c r="B921" s="575" t="s">
        <v>2463</v>
      </c>
      <c r="C921" s="484"/>
      <c r="D921" s="484"/>
      <c r="E921" s="402" t="s">
        <v>3087</v>
      </c>
      <c r="F921" s="482" t="s">
        <v>365</v>
      </c>
      <c r="G921" s="399">
        <v>80</v>
      </c>
      <c r="H921" s="941"/>
      <c r="I921" s="67" t="str">
        <f>IF(H921=0,"",+G921*H921)</f>
        <v/>
      </c>
    </row>
    <row r="922" spans="1:9" x14ac:dyDescent="0.35">
      <c r="A922" s="575"/>
      <c r="B922" s="575"/>
      <c r="C922" s="484"/>
      <c r="D922" s="484"/>
      <c r="E922" s="402"/>
      <c r="F922" s="482"/>
      <c r="G922" s="399"/>
      <c r="H922" s="63"/>
      <c r="I922" s="67"/>
    </row>
    <row r="923" spans="1:9" x14ac:dyDescent="0.35">
      <c r="A923" s="483" t="s">
        <v>2806</v>
      </c>
      <c r="B923" s="483"/>
      <c r="C923" s="484"/>
      <c r="D923" s="484"/>
      <c r="E923" s="485" t="s">
        <v>2807</v>
      </c>
      <c r="F923" s="482"/>
      <c r="G923" s="482"/>
      <c r="H923" s="63"/>
      <c r="I923" s="65"/>
    </row>
    <row r="924" spans="1:9" x14ac:dyDescent="0.35">
      <c r="A924" s="483"/>
      <c r="B924" s="483"/>
      <c r="C924" s="484"/>
      <c r="D924" s="484"/>
      <c r="E924" s="485"/>
      <c r="F924" s="482"/>
      <c r="G924" s="482"/>
      <c r="H924" s="63"/>
      <c r="I924" s="65"/>
    </row>
    <row r="925" spans="1:9" ht="25" x14ac:dyDescent="0.35">
      <c r="A925" s="483"/>
      <c r="B925" s="483" t="s">
        <v>2808</v>
      </c>
      <c r="C925" s="484"/>
      <c r="D925" s="484"/>
      <c r="E925" s="555" t="s">
        <v>2809</v>
      </c>
      <c r="F925" s="482" t="s">
        <v>57</v>
      </c>
      <c r="G925" s="482">
        <v>2</v>
      </c>
      <c r="H925" s="941"/>
      <c r="I925" s="67" t="str">
        <f>IF(G925*H925=0,"",G925*H925)</f>
        <v/>
      </c>
    </row>
    <row r="926" spans="1:9" x14ac:dyDescent="0.35">
      <c r="A926" s="483"/>
      <c r="B926" s="483"/>
      <c r="C926" s="484"/>
      <c r="D926" s="484"/>
      <c r="E926" s="555"/>
      <c r="F926" s="482"/>
      <c r="G926" s="482"/>
      <c r="H926" s="63"/>
      <c r="I926" s="65"/>
    </row>
    <row r="927" spans="1:9" s="490" customFormat="1" ht="13" x14ac:dyDescent="0.3">
      <c r="A927" s="483" t="s">
        <v>2810</v>
      </c>
      <c r="B927" s="483"/>
      <c r="C927" s="484"/>
      <c r="D927" s="484"/>
      <c r="E927" s="485" t="s">
        <v>2811</v>
      </c>
      <c r="F927" s="482"/>
      <c r="G927" s="482"/>
      <c r="H927" s="63"/>
      <c r="I927" s="65"/>
    </row>
    <row r="928" spans="1:9" s="490" customFormat="1" ht="13" x14ac:dyDescent="0.3">
      <c r="A928" s="483"/>
      <c r="B928" s="483"/>
      <c r="C928" s="484"/>
      <c r="D928" s="484"/>
      <c r="E928" s="485"/>
      <c r="F928" s="482"/>
      <c r="G928" s="482"/>
      <c r="H928" s="63"/>
      <c r="I928" s="65"/>
    </row>
    <row r="929" spans="1:9" s="490" customFormat="1" ht="13" x14ac:dyDescent="0.3">
      <c r="A929" s="483"/>
      <c r="B929" s="483" t="s">
        <v>3088</v>
      </c>
      <c r="C929" s="484"/>
      <c r="D929" s="484"/>
      <c r="E929" s="555" t="s">
        <v>3089</v>
      </c>
      <c r="F929" s="482"/>
      <c r="G929" s="482"/>
      <c r="H929" s="63"/>
      <c r="I929" s="65"/>
    </row>
    <row r="930" spans="1:9" s="490" customFormat="1" ht="13" x14ac:dyDescent="0.3">
      <c r="A930" s="575"/>
      <c r="B930" s="483"/>
      <c r="C930" s="484"/>
      <c r="D930" s="484"/>
      <c r="E930" s="402"/>
      <c r="F930" s="399"/>
      <c r="G930" s="399"/>
      <c r="H930" s="66"/>
      <c r="I930" s="126"/>
    </row>
    <row r="931" spans="1:9" s="490" customFormat="1" ht="25" x14ac:dyDescent="0.3">
      <c r="A931" s="575"/>
      <c r="B931" s="483"/>
      <c r="C931" s="484" t="s">
        <v>41</v>
      </c>
      <c r="D931" s="484"/>
      <c r="E931" s="402" t="s">
        <v>3090</v>
      </c>
      <c r="F931" s="482" t="s">
        <v>365</v>
      </c>
      <c r="G931" s="399">
        <v>7</v>
      </c>
      <c r="H931" s="941"/>
      <c r="I931" s="126" t="str">
        <f>IF(H931=0,"",+G931*H931)</f>
        <v/>
      </c>
    </row>
    <row r="932" spans="1:9" s="490" customFormat="1" ht="13" x14ac:dyDescent="0.3">
      <c r="A932" s="575"/>
      <c r="B932" s="483"/>
      <c r="C932" s="484"/>
      <c r="D932" s="484"/>
      <c r="E932" s="402"/>
      <c r="F932" s="399"/>
      <c r="G932" s="399"/>
      <c r="H932" s="66"/>
      <c r="I932" s="126"/>
    </row>
    <row r="933" spans="1:9" s="490" customFormat="1" ht="13" x14ac:dyDescent="0.3">
      <c r="A933" s="575"/>
      <c r="B933" s="575"/>
      <c r="C933" s="484"/>
      <c r="D933" s="484"/>
      <c r="E933" s="402"/>
      <c r="F933" s="482"/>
      <c r="G933" s="399"/>
      <c r="H933" s="66"/>
      <c r="I933" s="126"/>
    </row>
    <row r="934" spans="1:9" ht="15.5" x14ac:dyDescent="0.35">
      <c r="A934" s="575"/>
      <c r="B934" s="575"/>
      <c r="C934" s="484"/>
      <c r="D934" s="484"/>
      <c r="E934" s="402"/>
      <c r="F934" s="626"/>
      <c r="G934" s="399"/>
      <c r="H934" s="66"/>
      <c r="I934" s="126"/>
    </row>
    <row r="935" spans="1:9" x14ac:dyDescent="0.35">
      <c r="A935" s="575"/>
      <c r="B935" s="575"/>
      <c r="C935" s="484"/>
      <c r="D935" s="484"/>
      <c r="E935" s="402"/>
      <c r="F935" s="482"/>
      <c r="G935" s="399"/>
      <c r="H935" s="66"/>
      <c r="I935" s="126"/>
    </row>
    <row r="936" spans="1:9" x14ac:dyDescent="0.35">
      <c r="A936" s="575"/>
      <c r="B936" s="575"/>
      <c r="C936" s="484"/>
      <c r="D936" s="484"/>
      <c r="E936" s="402"/>
      <c r="F936" s="482"/>
      <c r="G936" s="399"/>
      <c r="H936" s="63"/>
      <c r="I936" s="67"/>
    </row>
    <row r="937" spans="1:9" x14ac:dyDescent="0.35">
      <c r="A937" s="483"/>
      <c r="B937" s="483"/>
      <c r="C937" s="484"/>
      <c r="D937" s="484"/>
      <c r="E937" s="485"/>
      <c r="F937" s="482"/>
      <c r="G937" s="482"/>
      <c r="H937" s="63"/>
      <c r="I937" s="67"/>
    </row>
    <row r="938" spans="1:9" x14ac:dyDescent="0.35">
      <c r="A938" s="483"/>
      <c r="B938" s="483"/>
      <c r="C938" s="484"/>
      <c r="D938" s="484"/>
      <c r="E938" s="485"/>
      <c r="F938" s="482"/>
      <c r="G938" s="482"/>
      <c r="H938" s="63"/>
      <c r="I938" s="65"/>
    </row>
    <row r="939" spans="1:9" x14ac:dyDescent="0.35">
      <c r="A939" s="483"/>
      <c r="B939" s="483"/>
      <c r="C939" s="484"/>
      <c r="D939" s="484"/>
      <c r="E939" s="485"/>
      <c r="F939" s="482"/>
      <c r="G939" s="482"/>
      <c r="H939" s="63"/>
      <c r="I939" s="65"/>
    </row>
    <row r="940" spans="1:9" x14ac:dyDescent="0.35">
      <c r="A940" s="483"/>
      <c r="B940" s="483"/>
      <c r="C940" s="484"/>
      <c r="D940" s="484"/>
      <c r="E940" s="485"/>
      <c r="F940" s="482"/>
      <c r="G940" s="482"/>
      <c r="H940" s="63"/>
      <c r="I940" s="65"/>
    </row>
    <row r="941" spans="1:9" x14ac:dyDescent="0.35">
      <c r="A941" s="483"/>
      <c r="B941" s="483"/>
      <c r="C941" s="484"/>
      <c r="D941" s="484"/>
      <c r="E941" s="555"/>
      <c r="F941" s="482"/>
      <c r="G941" s="482"/>
      <c r="H941" s="63"/>
      <c r="I941" s="67"/>
    </row>
    <row r="942" spans="1:9" x14ac:dyDescent="0.35">
      <c r="A942" s="483"/>
      <c r="B942" s="483"/>
      <c r="C942" s="484"/>
      <c r="D942" s="484"/>
      <c r="E942" s="555"/>
      <c r="F942" s="482"/>
      <c r="G942" s="482"/>
      <c r="H942" s="482"/>
      <c r="I942" s="65"/>
    </row>
    <row r="943" spans="1:9" x14ac:dyDescent="0.35">
      <c r="A943" s="483"/>
      <c r="B943" s="483"/>
      <c r="C943" s="484"/>
      <c r="D943" s="484"/>
      <c r="E943" s="555"/>
      <c r="F943" s="482"/>
      <c r="G943" s="482"/>
      <c r="H943" s="482"/>
      <c r="I943" s="65"/>
    </row>
    <row r="944" spans="1:9" x14ac:dyDescent="0.35">
      <c r="A944" s="483"/>
      <c r="B944" s="483"/>
      <c r="C944" s="484"/>
      <c r="D944" s="484"/>
      <c r="E944" s="555"/>
      <c r="F944" s="482"/>
      <c r="G944" s="482"/>
      <c r="H944" s="482"/>
      <c r="I944" s="65"/>
    </row>
    <row r="945" spans="1:9" x14ac:dyDescent="0.35">
      <c r="A945" s="483"/>
      <c r="B945" s="483"/>
      <c r="C945" s="484"/>
      <c r="D945" s="484"/>
      <c r="E945" s="555"/>
      <c r="F945" s="482"/>
      <c r="G945" s="482"/>
      <c r="H945" s="482"/>
      <c r="I945" s="65"/>
    </row>
    <row r="946" spans="1:9" x14ac:dyDescent="0.35">
      <c r="A946" s="483"/>
      <c r="B946" s="483"/>
      <c r="C946" s="484"/>
      <c r="D946" s="484"/>
      <c r="E946" s="555"/>
      <c r="F946" s="482"/>
      <c r="G946" s="482"/>
      <c r="H946" s="482"/>
      <c r="I946" s="65"/>
    </row>
    <row r="947" spans="1:9" x14ac:dyDescent="0.35">
      <c r="A947" s="483"/>
      <c r="B947" s="483"/>
      <c r="C947" s="484"/>
      <c r="D947" s="484"/>
      <c r="E947" s="555"/>
      <c r="F947" s="482"/>
      <c r="G947" s="482"/>
      <c r="H947" s="482"/>
      <c r="I947" s="65"/>
    </row>
    <row r="948" spans="1:9" x14ac:dyDescent="0.35">
      <c r="A948" s="483"/>
      <c r="B948" s="483"/>
      <c r="C948" s="484"/>
      <c r="D948" s="484"/>
      <c r="E948" s="555"/>
      <c r="F948" s="482"/>
      <c r="G948" s="482"/>
      <c r="H948" s="482"/>
      <c r="I948" s="65"/>
    </row>
    <row r="949" spans="1:9" x14ac:dyDescent="0.35">
      <c r="A949" s="483"/>
      <c r="B949" s="483"/>
      <c r="C949" s="484"/>
      <c r="D949" s="484"/>
      <c r="E949" s="555"/>
      <c r="F949" s="482"/>
      <c r="G949" s="482"/>
      <c r="H949" s="482"/>
      <c r="I949" s="65"/>
    </row>
    <row r="950" spans="1:9" x14ac:dyDescent="0.35">
      <c r="A950" s="483"/>
      <c r="B950" s="483"/>
      <c r="C950" s="484"/>
      <c r="D950" s="484"/>
      <c r="E950" s="555"/>
      <c r="F950" s="482"/>
      <c r="G950" s="482"/>
      <c r="H950" s="482"/>
      <c r="I950" s="65"/>
    </row>
    <row r="951" spans="1:9" x14ac:dyDescent="0.35">
      <c r="A951" s="483"/>
      <c r="B951" s="483"/>
      <c r="C951" s="484"/>
      <c r="D951" s="484"/>
      <c r="E951" s="555"/>
      <c r="F951" s="482"/>
      <c r="G951" s="482"/>
      <c r="H951" s="482"/>
      <c r="I951" s="65"/>
    </row>
    <row r="952" spans="1:9" x14ac:dyDescent="0.35">
      <c r="A952" s="483"/>
      <c r="B952" s="483"/>
      <c r="C952" s="484"/>
      <c r="D952" s="484"/>
      <c r="E952" s="555"/>
      <c r="F952" s="482"/>
      <c r="G952" s="482"/>
      <c r="H952" s="482"/>
      <c r="I952" s="65"/>
    </row>
    <row r="953" spans="1:9" x14ac:dyDescent="0.35">
      <c r="A953" s="483"/>
      <c r="B953" s="483"/>
      <c r="C953" s="484"/>
      <c r="D953" s="484"/>
      <c r="E953" s="555"/>
      <c r="F953" s="482"/>
      <c r="G953" s="482"/>
      <c r="H953" s="482"/>
      <c r="I953" s="65"/>
    </row>
    <row r="954" spans="1:9" x14ac:dyDescent="0.35">
      <c r="A954" s="483"/>
      <c r="B954" s="483"/>
      <c r="C954" s="484"/>
      <c r="D954" s="484"/>
      <c r="E954" s="555"/>
      <c r="F954" s="482"/>
      <c r="G954" s="482"/>
      <c r="H954" s="482"/>
      <c r="I954" s="65"/>
    </row>
    <row r="955" spans="1:9" x14ac:dyDescent="0.35">
      <c r="A955" s="483"/>
      <c r="B955" s="483"/>
      <c r="C955" s="484"/>
      <c r="D955" s="484"/>
      <c r="E955" s="555"/>
      <c r="F955" s="482"/>
      <c r="G955" s="482"/>
      <c r="H955" s="482"/>
      <c r="I955" s="65"/>
    </row>
    <row r="956" spans="1:9" x14ac:dyDescent="0.35">
      <c r="A956" s="483"/>
      <c r="B956" s="483"/>
      <c r="C956" s="484"/>
      <c r="D956" s="484"/>
      <c r="E956" s="555"/>
      <c r="F956" s="482"/>
      <c r="G956" s="482"/>
      <c r="H956" s="482"/>
      <c r="I956" s="65"/>
    </row>
    <row r="957" spans="1:9" x14ac:dyDescent="0.35">
      <c r="A957" s="483"/>
      <c r="B957" s="483"/>
      <c r="C957" s="484"/>
      <c r="D957" s="484"/>
      <c r="E957" s="555"/>
      <c r="F957" s="482"/>
      <c r="G957" s="482"/>
      <c r="H957" s="482"/>
      <c r="I957" s="65"/>
    </row>
    <row r="958" spans="1:9" x14ac:dyDescent="0.35">
      <c r="A958" s="483"/>
      <c r="B958" s="483"/>
      <c r="C958" s="484"/>
      <c r="D958" s="484"/>
      <c r="E958" s="555"/>
      <c r="F958" s="482"/>
      <c r="G958" s="482"/>
      <c r="H958" s="482"/>
      <c r="I958" s="65"/>
    </row>
    <row r="959" spans="1:9" x14ac:dyDescent="0.35">
      <c r="A959" s="483"/>
      <c r="B959" s="483"/>
      <c r="C959" s="484"/>
      <c r="D959" s="484"/>
      <c r="E959" s="555"/>
      <c r="F959" s="482"/>
      <c r="G959" s="482"/>
      <c r="H959" s="482"/>
      <c r="I959" s="65"/>
    </row>
    <row r="960" spans="1:9" x14ac:dyDescent="0.35">
      <c r="A960" s="483"/>
      <c r="B960" s="483"/>
      <c r="C960" s="484"/>
      <c r="D960" s="484"/>
      <c r="E960" s="555"/>
      <c r="F960" s="482"/>
      <c r="G960" s="482"/>
      <c r="H960" s="482"/>
      <c r="I960" s="65"/>
    </row>
    <row r="961" spans="1:9" x14ac:dyDescent="0.35">
      <c r="A961" s="483"/>
      <c r="B961" s="483"/>
      <c r="C961" s="484"/>
      <c r="D961" s="484"/>
      <c r="E961" s="555"/>
      <c r="F961" s="482"/>
      <c r="G961" s="482"/>
      <c r="H961" s="482"/>
      <c r="I961" s="65"/>
    </row>
    <row r="962" spans="1:9" x14ac:dyDescent="0.35">
      <c r="A962" s="483"/>
      <c r="B962" s="483"/>
      <c r="C962" s="484"/>
      <c r="D962" s="484"/>
      <c r="E962" s="555"/>
      <c r="F962" s="482"/>
      <c r="G962" s="482"/>
      <c r="H962" s="482"/>
      <c r="I962" s="65"/>
    </row>
    <row r="963" spans="1:9" x14ac:dyDescent="0.35">
      <c r="A963" s="483"/>
      <c r="B963" s="483"/>
      <c r="C963" s="484"/>
      <c r="D963" s="484"/>
      <c r="E963" s="555"/>
      <c r="F963" s="482"/>
      <c r="G963" s="482"/>
      <c r="H963" s="482"/>
      <c r="I963" s="65"/>
    </row>
    <row r="964" spans="1:9" x14ac:dyDescent="0.35">
      <c r="A964" s="483"/>
      <c r="B964" s="483"/>
      <c r="C964" s="484"/>
      <c r="D964" s="484"/>
      <c r="E964" s="555"/>
      <c r="F964" s="482"/>
      <c r="G964" s="482"/>
      <c r="H964" s="482"/>
      <c r="I964" s="65"/>
    </row>
    <row r="965" spans="1:9" x14ac:dyDescent="0.35">
      <c r="A965" s="483"/>
      <c r="B965" s="483"/>
      <c r="C965" s="484"/>
      <c r="D965" s="484"/>
      <c r="E965" s="555"/>
      <c r="F965" s="482"/>
      <c r="G965" s="482"/>
      <c r="H965" s="482"/>
      <c r="I965" s="65"/>
    </row>
    <row r="966" spans="1:9" x14ac:dyDescent="0.35">
      <c r="A966" s="483"/>
      <c r="B966" s="483"/>
      <c r="C966" s="484"/>
      <c r="D966" s="484"/>
      <c r="E966" s="555"/>
      <c r="F966" s="482"/>
      <c r="G966" s="482"/>
      <c r="H966" s="482"/>
      <c r="I966" s="65"/>
    </row>
    <row r="967" spans="1:9" x14ac:dyDescent="0.35">
      <c r="A967" s="483"/>
      <c r="B967" s="483"/>
      <c r="C967" s="484"/>
      <c r="D967" s="484"/>
      <c r="E967" s="555"/>
      <c r="F967" s="482"/>
      <c r="G967" s="482"/>
      <c r="H967" s="482"/>
      <c r="I967" s="65"/>
    </row>
    <row r="968" spans="1:9" x14ac:dyDescent="0.35">
      <c r="A968" s="494"/>
      <c r="B968" s="494"/>
      <c r="C968" s="495"/>
      <c r="D968" s="495"/>
      <c r="E968" s="563"/>
      <c r="F968" s="498"/>
      <c r="G968" s="498"/>
      <c r="H968" s="498"/>
      <c r="I968" s="122"/>
    </row>
    <row r="969" spans="1:9" ht="15" customHeight="1" x14ac:dyDescent="0.35">
      <c r="A969" s="588" t="s">
        <v>172</v>
      </c>
      <c r="B969" s="589"/>
      <c r="C969" s="589"/>
      <c r="D969" s="589"/>
      <c r="E969" s="590"/>
      <c r="F969" s="591"/>
      <c r="G969" s="592"/>
      <c r="H969" s="593"/>
      <c r="I969" s="64">
        <f>SUM(I904:I968)</f>
        <v>0</v>
      </c>
    </row>
    <row r="970" spans="1:9" x14ac:dyDescent="0.35">
      <c r="A970" s="503" t="s">
        <v>2447</v>
      </c>
      <c r="B970" s="503"/>
      <c r="C970" s="504"/>
      <c r="D970" s="504"/>
      <c r="E970" s="505" t="s">
        <v>12</v>
      </c>
      <c r="F970" s="506" t="s">
        <v>13</v>
      </c>
      <c r="G970" s="507" t="s">
        <v>14</v>
      </c>
      <c r="H970" s="68" t="s">
        <v>15</v>
      </c>
      <c r="I970" s="68" t="s">
        <v>16</v>
      </c>
    </row>
    <row r="971" spans="1:9" x14ac:dyDescent="0.35">
      <c r="A971" s="508"/>
      <c r="B971" s="508"/>
      <c r="C971" s="509"/>
      <c r="D971" s="509"/>
      <c r="E971" s="562"/>
      <c r="F971" s="511"/>
      <c r="G971" s="512"/>
      <c r="H971" s="116"/>
      <c r="I971" s="121"/>
    </row>
    <row r="972" spans="1:9" ht="26" x14ac:dyDescent="0.35">
      <c r="A972" s="526" t="s">
        <v>2404</v>
      </c>
      <c r="B972" s="483"/>
      <c r="C972" s="484"/>
      <c r="D972" s="484"/>
      <c r="E972" s="485" t="s">
        <v>2405</v>
      </c>
      <c r="F972" s="481"/>
      <c r="G972" s="482"/>
      <c r="H972" s="63"/>
      <c r="I972" s="65"/>
    </row>
    <row r="973" spans="1:9" x14ac:dyDescent="0.35">
      <c r="A973" s="483"/>
      <c r="B973" s="483"/>
      <c r="C973" s="484"/>
      <c r="D973" s="484"/>
      <c r="E973" s="555"/>
      <c r="F973" s="481"/>
      <c r="G973" s="482"/>
      <c r="H973" s="63"/>
      <c r="I973" s="65"/>
    </row>
    <row r="974" spans="1:9" ht="26" x14ac:dyDescent="0.35">
      <c r="A974" s="483" t="s">
        <v>3094</v>
      </c>
      <c r="B974" s="483"/>
      <c r="C974" s="484"/>
      <c r="D974" s="484"/>
      <c r="E974" s="485" t="s">
        <v>3095</v>
      </c>
      <c r="F974" s="482" t="s">
        <v>57</v>
      </c>
      <c r="G974" s="482">
        <v>132</v>
      </c>
      <c r="H974" s="949"/>
      <c r="I974" s="67" t="str">
        <f>IF(G974*H974=0,"",G974*H974)</f>
        <v/>
      </c>
    </row>
    <row r="975" spans="1:9" x14ac:dyDescent="0.35">
      <c r="A975" s="483"/>
      <c r="B975" s="483"/>
      <c r="C975" s="484"/>
      <c r="D975" s="484"/>
      <c r="E975" s="485"/>
      <c r="F975" s="482"/>
      <c r="G975" s="482"/>
      <c r="H975" s="482"/>
      <c r="I975" s="65"/>
    </row>
    <row r="976" spans="1:9" x14ac:dyDescent="0.35">
      <c r="A976" s="483"/>
      <c r="B976" s="483"/>
      <c r="C976" s="484"/>
      <c r="D976" s="484"/>
      <c r="E976" s="555"/>
      <c r="F976" s="482"/>
      <c r="G976" s="482"/>
      <c r="H976" s="482"/>
      <c r="I976" s="65"/>
    </row>
    <row r="977" spans="1:9" x14ac:dyDescent="0.35">
      <c r="A977" s="483"/>
      <c r="B977" s="483"/>
      <c r="C977" s="484"/>
      <c r="D977" s="484"/>
      <c r="E977" s="555"/>
      <c r="F977" s="482"/>
      <c r="G977" s="482"/>
      <c r="H977" s="482"/>
      <c r="I977" s="65"/>
    </row>
    <row r="978" spans="1:9" x14ac:dyDescent="0.35">
      <c r="A978" s="483"/>
      <c r="B978" s="483"/>
      <c r="C978" s="484"/>
      <c r="D978" s="484"/>
      <c r="E978" s="555"/>
      <c r="F978" s="481"/>
      <c r="G978" s="482"/>
      <c r="H978" s="482"/>
      <c r="I978" s="65"/>
    </row>
    <row r="979" spans="1:9" x14ac:dyDescent="0.35">
      <c r="A979" s="483"/>
      <c r="B979" s="483"/>
      <c r="C979" s="484"/>
      <c r="D979" s="484"/>
      <c r="E979" s="555"/>
      <c r="F979" s="481"/>
      <c r="G979" s="482"/>
      <c r="H979" s="482"/>
      <c r="I979" s="65"/>
    </row>
    <row r="980" spans="1:9" x14ac:dyDescent="0.35">
      <c r="A980" s="483"/>
      <c r="B980" s="483"/>
      <c r="C980" s="484"/>
      <c r="D980" s="484"/>
      <c r="E980" s="555"/>
      <c r="F980" s="481"/>
      <c r="G980" s="66"/>
      <c r="H980" s="69"/>
      <c r="I980" s="67"/>
    </row>
    <row r="981" spans="1:9" x14ac:dyDescent="0.35">
      <c r="A981" s="483"/>
      <c r="B981" s="483"/>
      <c r="C981" s="484"/>
      <c r="D981" s="484"/>
      <c r="E981" s="555"/>
      <c r="F981" s="481"/>
      <c r="G981" s="66"/>
      <c r="H981" s="69"/>
      <c r="I981" s="65"/>
    </row>
    <row r="982" spans="1:9" x14ac:dyDescent="0.35">
      <c r="A982" s="483"/>
      <c r="B982" s="483"/>
      <c r="C982" s="484"/>
      <c r="D982" s="484"/>
      <c r="E982" s="555"/>
      <c r="F982" s="481"/>
      <c r="G982" s="482"/>
      <c r="H982" s="482"/>
      <c r="I982" s="65"/>
    </row>
    <row r="983" spans="1:9" x14ac:dyDescent="0.35">
      <c r="A983" s="483"/>
      <c r="B983" s="483"/>
      <c r="C983" s="484"/>
      <c r="D983" s="484"/>
      <c r="E983" s="555"/>
      <c r="F983" s="481"/>
      <c r="G983" s="482"/>
      <c r="H983" s="482"/>
      <c r="I983" s="65"/>
    </row>
    <row r="984" spans="1:9" x14ac:dyDescent="0.35">
      <c r="A984" s="483"/>
      <c r="B984" s="483"/>
      <c r="C984" s="484"/>
      <c r="D984" s="484"/>
      <c r="E984" s="555"/>
      <c r="F984" s="481"/>
      <c r="G984" s="66"/>
      <c r="H984" s="69"/>
      <c r="I984" s="67"/>
    </row>
    <row r="985" spans="1:9" x14ac:dyDescent="0.35">
      <c r="A985" s="483"/>
      <c r="B985" s="483"/>
      <c r="C985" s="484"/>
      <c r="D985" s="484"/>
      <c r="E985" s="555"/>
      <c r="F985" s="481"/>
      <c r="G985" s="66"/>
      <c r="H985" s="69"/>
      <c r="I985" s="65"/>
    </row>
    <row r="986" spans="1:9" x14ac:dyDescent="0.35">
      <c r="A986" s="483"/>
      <c r="B986" s="483"/>
      <c r="C986" s="484"/>
      <c r="D986" s="484"/>
      <c r="E986" s="555"/>
      <c r="F986" s="481"/>
      <c r="G986" s="580"/>
      <c r="H986" s="69"/>
      <c r="I986" s="65"/>
    </row>
    <row r="987" spans="1:9" x14ac:dyDescent="0.35">
      <c r="A987" s="483"/>
      <c r="B987" s="483"/>
      <c r="C987" s="484"/>
      <c r="D987" s="484"/>
      <c r="E987" s="555"/>
      <c r="F987" s="481"/>
      <c r="G987" s="482"/>
      <c r="H987" s="482"/>
      <c r="I987" s="65"/>
    </row>
    <row r="988" spans="1:9" x14ac:dyDescent="0.35">
      <c r="A988" s="483"/>
      <c r="B988" s="483"/>
      <c r="C988" s="484"/>
      <c r="D988" s="484"/>
      <c r="E988" s="555"/>
      <c r="F988" s="481"/>
      <c r="G988" s="482"/>
      <c r="H988" s="482"/>
      <c r="I988" s="65"/>
    </row>
    <row r="989" spans="1:9" x14ac:dyDescent="0.35">
      <c r="A989" s="483"/>
      <c r="B989" s="483"/>
      <c r="C989" s="484"/>
      <c r="D989" s="484"/>
      <c r="E989" s="555"/>
      <c r="F989" s="481"/>
      <c r="G989" s="66"/>
      <c r="H989" s="69"/>
      <c r="I989" s="67"/>
    </row>
    <row r="990" spans="1:9" x14ac:dyDescent="0.35">
      <c r="A990" s="483"/>
      <c r="B990" s="483"/>
      <c r="C990" s="484"/>
      <c r="D990" s="484"/>
      <c r="E990" s="555"/>
      <c r="F990" s="481"/>
      <c r="G990" s="580"/>
      <c r="H990" s="69"/>
      <c r="I990" s="65"/>
    </row>
    <row r="991" spans="1:9" x14ac:dyDescent="0.35">
      <c r="A991" s="483"/>
      <c r="B991" s="483"/>
      <c r="C991" s="554"/>
      <c r="D991" s="554"/>
      <c r="E991" s="555"/>
      <c r="F991" s="481"/>
      <c r="G991" s="482"/>
      <c r="H991" s="482"/>
      <c r="I991" s="65"/>
    </row>
    <row r="992" spans="1:9" x14ac:dyDescent="0.35">
      <c r="A992" s="483"/>
      <c r="B992" s="483"/>
      <c r="C992" s="554"/>
      <c r="D992" s="554"/>
      <c r="E992" s="555"/>
      <c r="F992" s="482"/>
      <c r="G992" s="482"/>
      <c r="H992" s="482"/>
      <c r="I992" s="65"/>
    </row>
    <row r="993" spans="1:9" x14ac:dyDescent="0.35">
      <c r="A993" s="483"/>
      <c r="B993" s="483"/>
      <c r="C993" s="484"/>
      <c r="D993" s="484"/>
      <c r="E993" s="555"/>
      <c r="F993" s="481"/>
      <c r="G993" s="482"/>
      <c r="H993" s="482"/>
      <c r="I993" s="65"/>
    </row>
    <row r="994" spans="1:9" x14ac:dyDescent="0.35">
      <c r="A994" s="483"/>
      <c r="B994" s="483"/>
      <c r="C994" s="484"/>
      <c r="D994" s="484"/>
      <c r="E994" s="555"/>
      <c r="F994" s="481"/>
      <c r="G994" s="482"/>
      <c r="H994" s="63"/>
      <c r="I994" s="65"/>
    </row>
    <row r="995" spans="1:9" x14ac:dyDescent="0.35">
      <c r="A995" s="483"/>
      <c r="B995" s="483"/>
      <c r="C995" s="484"/>
      <c r="D995" s="484"/>
      <c r="E995" s="555"/>
      <c r="F995" s="481"/>
      <c r="G995" s="482"/>
      <c r="H995" s="63"/>
      <c r="I995" s="65"/>
    </row>
    <row r="996" spans="1:9" x14ac:dyDescent="0.35">
      <c r="A996" s="483"/>
      <c r="B996" s="483"/>
      <c r="C996" s="484"/>
      <c r="D996" s="484"/>
      <c r="E996" s="555"/>
      <c r="F996" s="481"/>
      <c r="G996" s="482"/>
      <c r="H996" s="63"/>
      <c r="I996" s="65"/>
    </row>
    <row r="997" spans="1:9" x14ac:dyDescent="0.35">
      <c r="A997" s="483"/>
      <c r="B997" s="483"/>
      <c r="C997" s="484"/>
      <c r="D997" s="484"/>
      <c r="E997" s="555"/>
      <c r="F997" s="481"/>
      <c r="G997" s="482"/>
      <c r="H997" s="63"/>
      <c r="I997" s="65"/>
    </row>
    <row r="998" spans="1:9" x14ac:dyDescent="0.35">
      <c r="A998" s="483"/>
      <c r="B998" s="483"/>
      <c r="C998" s="484"/>
      <c r="D998" s="484"/>
      <c r="E998" s="555"/>
      <c r="F998" s="481"/>
      <c r="G998" s="482"/>
      <c r="H998" s="63"/>
      <c r="I998" s="65"/>
    </row>
    <row r="999" spans="1:9" x14ac:dyDescent="0.35">
      <c r="A999" s="483"/>
      <c r="B999" s="483"/>
      <c r="C999" s="484"/>
      <c r="D999" s="484"/>
      <c r="E999" s="555"/>
      <c r="F999" s="481"/>
      <c r="G999" s="482"/>
      <c r="H999" s="63"/>
      <c r="I999" s="65"/>
    </row>
    <row r="1000" spans="1:9" x14ac:dyDescent="0.35">
      <c r="A1000" s="483"/>
      <c r="B1000" s="483"/>
      <c r="C1000" s="484"/>
      <c r="D1000" s="484"/>
      <c r="E1000" s="555"/>
      <c r="F1000" s="481"/>
      <c r="G1000" s="482"/>
      <c r="H1000" s="63"/>
      <c r="I1000" s="65"/>
    </row>
    <row r="1001" spans="1:9" x14ac:dyDescent="0.35">
      <c r="A1001" s="483"/>
      <c r="B1001" s="483"/>
      <c r="C1001" s="484"/>
      <c r="D1001" s="484"/>
      <c r="E1001" s="555"/>
      <c r="F1001" s="481"/>
      <c r="G1001" s="482"/>
      <c r="H1001" s="63"/>
      <c r="I1001" s="65"/>
    </row>
    <row r="1002" spans="1:9" x14ac:dyDescent="0.35">
      <c r="A1002" s="483"/>
      <c r="B1002" s="483"/>
      <c r="C1002" s="484"/>
      <c r="D1002" s="484"/>
      <c r="E1002" s="555"/>
      <c r="F1002" s="481"/>
      <c r="G1002" s="482"/>
      <c r="H1002" s="63"/>
      <c r="I1002" s="65"/>
    </row>
    <row r="1003" spans="1:9" x14ac:dyDescent="0.35">
      <c r="A1003" s="483"/>
      <c r="B1003" s="483"/>
      <c r="C1003" s="484"/>
      <c r="D1003" s="484"/>
      <c r="E1003" s="555"/>
      <c r="F1003" s="481"/>
      <c r="G1003" s="482"/>
      <c r="H1003" s="63"/>
      <c r="I1003" s="65"/>
    </row>
    <row r="1004" spans="1:9" x14ac:dyDescent="0.35">
      <c r="A1004" s="483"/>
      <c r="B1004" s="483"/>
      <c r="C1004" s="484"/>
      <c r="D1004" s="484"/>
      <c r="E1004" s="555"/>
      <c r="F1004" s="481"/>
      <c r="G1004" s="482"/>
      <c r="H1004" s="63"/>
      <c r="I1004" s="65"/>
    </row>
    <row r="1005" spans="1:9" x14ac:dyDescent="0.35">
      <c r="A1005" s="483"/>
      <c r="B1005" s="483"/>
      <c r="C1005" s="484"/>
      <c r="D1005" s="484"/>
      <c r="E1005" s="555"/>
      <c r="F1005" s="481"/>
      <c r="G1005" s="482"/>
      <c r="H1005" s="63"/>
      <c r="I1005" s="65"/>
    </row>
    <row r="1006" spans="1:9" x14ac:dyDescent="0.35">
      <c r="A1006" s="483"/>
      <c r="B1006" s="483"/>
      <c r="C1006" s="484"/>
      <c r="D1006" s="484"/>
      <c r="E1006" s="555"/>
      <c r="F1006" s="481"/>
      <c r="G1006" s="482"/>
      <c r="H1006" s="63"/>
      <c r="I1006" s="65"/>
    </row>
    <row r="1007" spans="1:9" x14ac:dyDescent="0.35">
      <c r="A1007" s="483"/>
      <c r="B1007" s="483"/>
      <c r="C1007" s="484"/>
      <c r="D1007" s="484"/>
      <c r="E1007" s="555"/>
      <c r="F1007" s="481"/>
      <c r="G1007" s="482"/>
      <c r="H1007" s="63"/>
      <c r="I1007" s="65"/>
    </row>
    <row r="1008" spans="1:9" x14ac:dyDescent="0.35">
      <c r="A1008" s="483"/>
      <c r="B1008" s="483"/>
      <c r="C1008" s="484"/>
      <c r="D1008" s="484"/>
      <c r="E1008" s="555"/>
      <c r="F1008" s="481"/>
      <c r="G1008" s="482"/>
      <c r="H1008" s="63"/>
      <c r="I1008" s="65"/>
    </row>
    <row r="1009" spans="1:9" x14ac:dyDescent="0.35">
      <c r="A1009" s="483"/>
      <c r="B1009" s="483"/>
      <c r="C1009" s="484"/>
      <c r="D1009" s="484"/>
      <c r="E1009" s="555"/>
      <c r="F1009" s="481"/>
      <c r="G1009" s="482"/>
      <c r="H1009" s="63"/>
      <c r="I1009" s="65"/>
    </row>
    <row r="1010" spans="1:9" x14ac:dyDescent="0.35">
      <c r="A1010" s="483"/>
      <c r="B1010" s="483"/>
      <c r="C1010" s="484"/>
      <c r="D1010" s="484"/>
      <c r="E1010" s="555"/>
      <c r="F1010" s="481"/>
      <c r="G1010" s="482"/>
      <c r="H1010" s="63"/>
      <c r="I1010" s="65"/>
    </row>
    <row r="1011" spans="1:9" x14ac:dyDescent="0.35">
      <c r="A1011" s="483"/>
      <c r="B1011" s="483"/>
      <c r="C1011" s="484"/>
      <c r="D1011" s="484"/>
      <c r="E1011" s="555"/>
      <c r="F1011" s="481"/>
      <c r="G1011" s="482"/>
      <c r="H1011" s="63"/>
      <c r="I1011" s="65"/>
    </row>
    <row r="1012" spans="1:9" x14ac:dyDescent="0.35">
      <c r="A1012" s="483"/>
      <c r="B1012" s="483"/>
      <c r="C1012" s="484"/>
      <c r="D1012" s="484"/>
      <c r="E1012" s="555"/>
      <c r="F1012" s="481"/>
      <c r="G1012" s="482"/>
      <c r="H1012" s="63"/>
      <c r="I1012" s="65"/>
    </row>
    <row r="1013" spans="1:9" x14ac:dyDescent="0.35">
      <c r="A1013" s="483"/>
      <c r="B1013" s="483"/>
      <c r="C1013" s="484"/>
      <c r="D1013" s="484"/>
      <c r="E1013" s="555"/>
      <c r="F1013" s="481"/>
      <c r="G1013" s="482"/>
      <c r="H1013" s="63"/>
      <c r="I1013" s="65"/>
    </row>
    <row r="1014" spans="1:9" x14ac:dyDescent="0.35">
      <c r="A1014" s="483"/>
      <c r="B1014" s="483"/>
      <c r="C1014" s="484"/>
      <c r="D1014" s="484"/>
      <c r="E1014" s="555"/>
      <c r="F1014" s="481"/>
      <c r="G1014" s="482"/>
      <c r="H1014" s="63"/>
      <c r="I1014" s="65"/>
    </row>
    <row r="1015" spans="1:9" x14ac:dyDescent="0.35">
      <c r="A1015" s="483"/>
      <c r="B1015" s="483"/>
      <c r="C1015" s="484"/>
      <c r="D1015" s="484"/>
      <c r="E1015" s="555"/>
      <c r="F1015" s="481"/>
      <c r="G1015" s="482"/>
      <c r="H1015" s="63"/>
      <c r="I1015" s="65"/>
    </row>
    <row r="1016" spans="1:9" x14ac:dyDescent="0.35">
      <c r="A1016" s="483"/>
      <c r="B1016" s="483"/>
      <c r="C1016" s="484"/>
      <c r="D1016" s="484"/>
      <c r="E1016" s="555"/>
      <c r="F1016" s="481"/>
      <c r="G1016" s="482"/>
      <c r="H1016" s="63"/>
      <c r="I1016" s="65"/>
    </row>
    <row r="1017" spans="1:9" x14ac:dyDescent="0.35">
      <c r="A1017" s="483"/>
      <c r="B1017" s="483"/>
      <c r="C1017" s="484"/>
      <c r="D1017" s="484"/>
      <c r="E1017" s="555"/>
      <c r="F1017" s="481"/>
      <c r="G1017" s="482"/>
      <c r="H1017" s="63"/>
      <c r="I1017" s="65"/>
    </row>
    <row r="1018" spans="1:9" x14ac:dyDescent="0.35">
      <c r="A1018" s="483"/>
      <c r="B1018" s="483"/>
      <c r="C1018" s="484"/>
      <c r="D1018" s="484"/>
      <c r="E1018" s="555"/>
      <c r="F1018" s="481"/>
      <c r="G1018" s="482"/>
      <c r="H1018" s="63"/>
      <c r="I1018" s="65"/>
    </row>
    <row r="1019" spans="1:9" x14ac:dyDescent="0.35">
      <c r="A1019" s="483"/>
      <c r="B1019" s="483"/>
      <c r="C1019" s="484"/>
      <c r="D1019" s="484"/>
      <c r="E1019" s="555"/>
      <c r="F1019" s="481"/>
      <c r="G1019" s="482"/>
      <c r="H1019" s="63"/>
      <c r="I1019" s="65"/>
    </row>
    <row r="1020" spans="1:9" x14ac:dyDescent="0.35">
      <c r="A1020" s="483"/>
      <c r="B1020" s="483"/>
      <c r="C1020" s="484"/>
      <c r="D1020" s="484"/>
      <c r="E1020" s="555"/>
      <c r="F1020" s="481"/>
      <c r="G1020" s="482"/>
      <c r="H1020" s="63"/>
      <c r="I1020" s="65"/>
    </row>
    <row r="1021" spans="1:9" x14ac:dyDescent="0.35">
      <c r="A1021" s="483"/>
      <c r="B1021" s="483"/>
      <c r="C1021" s="484"/>
      <c r="D1021" s="484"/>
      <c r="E1021" s="555"/>
      <c r="F1021" s="481"/>
      <c r="G1021" s="482"/>
      <c r="H1021" s="63"/>
      <c r="I1021" s="65"/>
    </row>
    <row r="1022" spans="1:9" x14ac:dyDescent="0.35">
      <c r="A1022" s="483"/>
      <c r="B1022" s="483"/>
      <c r="C1022" s="484"/>
      <c r="D1022" s="484"/>
      <c r="E1022" s="555"/>
      <c r="F1022" s="481"/>
      <c r="G1022" s="482"/>
      <c r="H1022" s="63"/>
      <c r="I1022" s="65"/>
    </row>
    <row r="1023" spans="1:9" x14ac:dyDescent="0.35">
      <c r="A1023" s="483"/>
      <c r="B1023" s="483"/>
      <c r="C1023" s="484"/>
      <c r="D1023" s="484"/>
      <c r="E1023" s="555"/>
      <c r="F1023" s="481"/>
      <c r="G1023" s="482"/>
      <c r="H1023" s="63"/>
      <c r="I1023" s="65"/>
    </row>
    <row r="1024" spans="1:9" x14ac:dyDescent="0.35">
      <c r="A1024" s="483"/>
      <c r="B1024" s="483"/>
      <c r="C1024" s="484"/>
      <c r="D1024" s="484"/>
      <c r="E1024" s="555"/>
      <c r="F1024" s="481"/>
      <c r="G1024" s="482"/>
      <c r="H1024" s="63"/>
      <c r="I1024" s="65"/>
    </row>
    <row r="1025" spans="1:9" x14ac:dyDescent="0.35">
      <c r="A1025" s="483"/>
      <c r="B1025" s="483"/>
      <c r="C1025" s="484"/>
      <c r="D1025" s="484"/>
      <c r="E1025" s="555"/>
      <c r="F1025" s="481"/>
      <c r="G1025" s="482"/>
      <c r="H1025" s="63"/>
      <c r="I1025" s="65"/>
    </row>
    <row r="1026" spans="1:9" x14ac:dyDescent="0.35">
      <c r="A1026" s="483"/>
      <c r="B1026" s="483"/>
      <c r="C1026" s="484"/>
      <c r="D1026" s="484"/>
      <c r="E1026" s="555"/>
      <c r="F1026" s="481"/>
      <c r="G1026" s="482"/>
      <c r="H1026" s="63"/>
      <c r="I1026" s="65"/>
    </row>
    <row r="1027" spans="1:9" x14ac:dyDescent="0.35">
      <c r="A1027" s="483"/>
      <c r="B1027" s="483"/>
      <c r="C1027" s="484"/>
      <c r="D1027" s="484"/>
      <c r="E1027" s="555"/>
      <c r="F1027" s="481"/>
      <c r="G1027" s="482"/>
      <c r="H1027" s="63"/>
      <c r="I1027" s="65"/>
    </row>
    <row r="1028" spans="1:9" x14ac:dyDescent="0.35">
      <c r="A1028" s="483"/>
      <c r="B1028" s="483"/>
      <c r="C1028" s="484"/>
      <c r="D1028" s="484"/>
      <c r="E1028" s="555"/>
      <c r="F1028" s="481"/>
      <c r="G1028" s="482"/>
      <c r="H1028" s="63"/>
      <c r="I1028" s="65"/>
    </row>
    <row r="1029" spans="1:9" x14ac:dyDescent="0.35">
      <c r="A1029" s="483"/>
      <c r="B1029" s="483"/>
      <c r="C1029" s="484"/>
      <c r="D1029" s="484"/>
      <c r="E1029" s="555"/>
      <c r="F1029" s="481"/>
      <c r="G1029" s="482"/>
      <c r="H1029" s="63"/>
      <c r="I1029" s="65"/>
    </row>
    <row r="1030" spans="1:9" x14ac:dyDescent="0.35">
      <c r="A1030" s="483"/>
      <c r="B1030" s="483"/>
      <c r="C1030" s="484"/>
      <c r="D1030" s="484"/>
      <c r="E1030" s="555"/>
      <c r="F1030" s="481"/>
      <c r="G1030" s="482"/>
      <c r="H1030" s="63"/>
      <c r="I1030" s="65"/>
    </row>
    <row r="1031" spans="1:9" x14ac:dyDescent="0.35">
      <c r="A1031" s="483"/>
      <c r="B1031" s="483"/>
      <c r="C1031" s="484"/>
      <c r="D1031" s="484"/>
      <c r="E1031" s="555"/>
      <c r="F1031" s="481"/>
      <c r="G1031" s="482"/>
      <c r="H1031" s="63"/>
      <c r="I1031" s="65"/>
    </row>
    <row r="1032" spans="1:9" x14ac:dyDescent="0.35">
      <c r="A1032" s="483"/>
      <c r="B1032" s="483"/>
      <c r="C1032" s="484"/>
      <c r="D1032" s="484"/>
      <c r="E1032" s="555"/>
      <c r="F1032" s="481"/>
      <c r="G1032" s="482"/>
      <c r="H1032" s="63"/>
      <c r="I1032" s="65"/>
    </row>
    <row r="1033" spans="1:9" x14ac:dyDescent="0.35">
      <c r="A1033" s="483"/>
      <c r="B1033" s="483"/>
      <c r="C1033" s="484"/>
      <c r="D1033" s="484"/>
      <c r="E1033" s="555"/>
      <c r="F1033" s="481"/>
      <c r="G1033" s="482"/>
      <c r="H1033" s="63"/>
      <c r="I1033" s="65"/>
    </row>
    <row r="1034" spans="1:9" x14ac:dyDescent="0.35">
      <c r="A1034" s="483"/>
      <c r="B1034" s="483"/>
      <c r="C1034" s="484"/>
      <c r="D1034" s="484"/>
      <c r="E1034" s="555"/>
      <c r="F1034" s="481"/>
      <c r="G1034" s="482"/>
      <c r="H1034" s="63"/>
      <c r="I1034" s="65"/>
    </row>
    <row r="1035" spans="1:9" x14ac:dyDescent="0.35">
      <c r="A1035" s="494"/>
      <c r="B1035" s="494"/>
      <c r="C1035" s="495"/>
      <c r="D1035" s="495"/>
      <c r="E1035" s="563"/>
      <c r="F1035" s="497"/>
      <c r="G1035" s="498"/>
      <c r="H1035" s="115"/>
      <c r="I1035" s="122"/>
    </row>
    <row r="1036" spans="1:9" ht="15" customHeight="1" x14ac:dyDescent="0.35">
      <c r="A1036" s="588" t="s">
        <v>172</v>
      </c>
      <c r="B1036" s="589"/>
      <c r="C1036" s="589"/>
      <c r="D1036" s="589"/>
      <c r="E1036" s="590"/>
      <c r="F1036" s="591"/>
      <c r="G1036" s="592"/>
      <c r="H1036" s="593"/>
      <c r="I1036" s="64">
        <f>SUM(I971:I1035)</f>
        <v>0</v>
      </c>
    </row>
  </sheetData>
  <sheetProtection algorithmName="SHA-512" hashValue="gqwXD/9g6nhhuFyIq/gUooDVcCYpks/9qQ1GTLYGcGQWMre6NLa0Mowx/Nx9Eb9oLeLAezSmbxTXXoiEWMcIBQ==" saltValue="8S65Ti7IVUwPeQ8VegJKew=="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45F6C-E8EF-4151-AAFB-DC76B1D5C8A1}">
  <sheetPr>
    <tabColor theme="8" tint="0.39997558519241921"/>
  </sheetPr>
  <dimension ref="A1:H28"/>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2" style="345" customWidth="1"/>
    <col min="3" max="3" width="26" style="345" customWidth="1"/>
    <col min="4" max="16384" width="8.90625" style="345"/>
  </cols>
  <sheetData>
    <row r="1" spans="1:8" ht="15.5" x14ac:dyDescent="0.35">
      <c r="A1" s="343" t="s">
        <v>2439</v>
      </c>
      <c r="B1" s="344"/>
      <c r="C1" s="343"/>
      <c r="D1" s="344"/>
      <c r="E1" s="343"/>
      <c r="F1" s="344"/>
    </row>
    <row r="2" spans="1:8" ht="15.5" x14ac:dyDescent="0.35">
      <c r="A2" s="343" t="s">
        <v>2443</v>
      </c>
      <c r="B2" s="344"/>
      <c r="C2" s="344"/>
      <c r="D2" s="344"/>
      <c r="E2" s="367"/>
      <c r="F2" s="344"/>
      <c r="G2" s="214"/>
      <c r="H2" s="214"/>
    </row>
    <row r="3" spans="1:8" ht="21" customHeight="1" x14ac:dyDescent="0.35">
      <c r="A3" s="1356" t="s">
        <v>2440</v>
      </c>
      <c r="B3" s="1356"/>
      <c r="C3" s="1356"/>
      <c r="D3" s="614"/>
      <c r="E3" s="614"/>
      <c r="F3" s="614"/>
      <c r="G3" s="216"/>
      <c r="H3" s="216"/>
    </row>
    <row r="4" spans="1:8" ht="25.5" customHeight="1" x14ac:dyDescent="0.35">
      <c r="A4" s="1356"/>
      <c r="B4" s="1356"/>
      <c r="C4" s="1356"/>
      <c r="D4" s="614"/>
      <c r="E4" s="614"/>
      <c r="F4" s="614"/>
      <c r="G4" s="216"/>
      <c r="H4" s="216"/>
    </row>
    <row r="5" spans="1:8" ht="32.25" customHeight="1" x14ac:dyDescent="0.35">
      <c r="A5" s="349" t="s">
        <v>2513</v>
      </c>
      <c r="B5" s="349"/>
      <c r="C5" s="349"/>
      <c r="D5" s="350"/>
      <c r="E5" s="350"/>
      <c r="F5" s="350"/>
    </row>
    <row r="6" spans="1:8" ht="15.5" x14ac:dyDescent="0.35">
      <c r="A6" s="349"/>
      <c r="B6" s="349"/>
      <c r="C6" s="349"/>
      <c r="D6" s="350"/>
      <c r="E6" s="350"/>
      <c r="F6" s="350"/>
    </row>
    <row r="7" spans="1:8" ht="20" x14ac:dyDescent="0.4">
      <c r="A7" s="1360" t="s">
        <v>2441</v>
      </c>
      <c r="B7" s="1361"/>
      <c r="C7" s="1361"/>
    </row>
    <row r="8" spans="1:8" ht="15.5" x14ac:dyDescent="0.25">
      <c r="A8" s="351"/>
      <c r="B8" s="352"/>
      <c r="C8" s="352"/>
    </row>
    <row r="9" spans="1:8" ht="15.5" x14ac:dyDescent="0.25">
      <c r="A9" s="351"/>
      <c r="B9" s="352"/>
      <c r="C9" s="352"/>
    </row>
    <row r="10" spans="1:8" ht="15.5" x14ac:dyDescent="0.25">
      <c r="A10" s="351"/>
      <c r="B10" s="352"/>
      <c r="C10" s="352"/>
    </row>
    <row r="11" spans="1:8" ht="43.5" customHeight="1" x14ac:dyDescent="0.4">
      <c r="A11" s="1362" t="str">
        <f>+'7 B1177 COVER'!A32</f>
        <v>PART 7: ISIPINGO RIVER CANAL AND RAIL-ROAD UNDERPASS BRIDGE B1177 AT KM 27,662</v>
      </c>
      <c r="B11" s="1363"/>
      <c r="C11" s="1363"/>
    </row>
    <row r="12" spans="1:8" ht="20" x14ac:dyDescent="0.4">
      <c r="A12" s="353"/>
      <c r="B12" s="353"/>
      <c r="C12" s="353"/>
    </row>
    <row r="13" spans="1:8" ht="20" x14ac:dyDescent="0.4">
      <c r="A13" s="1364"/>
      <c r="B13" s="1365"/>
      <c r="C13" s="1365"/>
    </row>
    <row r="14" spans="1:8" ht="18.5" thickBot="1" x14ac:dyDescent="0.45">
      <c r="A14" s="354"/>
      <c r="B14" s="355"/>
      <c r="C14" s="355"/>
    </row>
    <row r="15" spans="1:8" ht="15.5" x14ac:dyDescent="0.25">
      <c r="A15" s="356" t="s">
        <v>2426</v>
      </c>
      <c r="B15" s="357" t="s">
        <v>12</v>
      </c>
      <c r="C15" s="358" t="s">
        <v>2514</v>
      </c>
    </row>
    <row r="16" spans="1:8" ht="15.5" x14ac:dyDescent="0.35">
      <c r="A16" s="362" t="s">
        <v>1956</v>
      </c>
      <c r="B16" s="363" t="s">
        <v>515</v>
      </c>
      <c r="C16" s="939" t="str">
        <f>+'7 B1177'!I65</f>
        <v/>
      </c>
    </row>
    <row r="17" spans="1:3" ht="31" x14ac:dyDescent="0.35">
      <c r="A17" s="362" t="s">
        <v>2000</v>
      </c>
      <c r="B17" s="363" t="s">
        <v>2001</v>
      </c>
      <c r="C17" s="939">
        <f>+'7 B1177'!I132</f>
        <v>15000</v>
      </c>
    </row>
    <row r="18" spans="1:3" ht="15.5" x14ac:dyDescent="0.35">
      <c r="A18" s="362" t="s">
        <v>2040</v>
      </c>
      <c r="B18" s="363" t="s">
        <v>1082</v>
      </c>
      <c r="C18" s="939">
        <f>+'7 B1177'!I201</f>
        <v>0</v>
      </c>
    </row>
    <row r="19" spans="1:3" ht="15.5" x14ac:dyDescent="0.35">
      <c r="A19" s="362" t="s">
        <v>2549</v>
      </c>
      <c r="B19" s="363" t="s">
        <v>2550</v>
      </c>
      <c r="C19" s="939">
        <f>+'7 B1177'!I331</f>
        <v>50000</v>
      </c>
    </row>
    <row r="20" spans="1:3" ht="15.5" x14ac:dyDescent="0.35">
      <c r="A20" s="359" t="s">
        <v>2612</v>
      </c>
      <c r="B20" s="360" t="s">
        <v>2613</v>
      </c>
      <c r="C20" s="939">
        <f>+'7 B1177'!I457</f>
        <v>30000</v>
      </c>
    </row>
    <row r="21" spans="1:3" s="214" customFormat="1" ht="15.5" x14ac:dyDescent="0.35">
      <c r="A21" s="454" t="s">
        <v>2662</v>
      </c>
      <c r="B21" s="455" t="s">
        <v>2663</v>
      </c>
      <c r="C21" s="939">
        <f>+'7 B1177'!I585</f>
        <v>0</v>
      </c>
    </row>
    <row r="22" spans="1:3" ht="15.5" x14ac:dyDescent="0.35">
      <c r="A22" s="359" t="s">
        <v>2698</v>
      </c>
      <c r="B22" s="360" t="s">
        <v>2699</v>
      </c>
      <c r="C22" s="939">
        <f>+'7 B1177'!I653</f>
        <v>0</v>
      </c>
    </row>
    <row r="23" spans="1:3" ht="15.5" x14ac:dyDescent="0.35">
      <c r="A23" s="359" t="s">
        <v>2714</v>
      </c>
      <c r="B23" s="360" t="s">
        <v>2715</v>
      </c>
      <c r="C23" s="939">
        <f>+'7 B1177'!I771</f>
        <v>0</v>
      </c>
    </row>
    <row r="24" spans="1:3" ht="15.5" x14ac:dyDescent="0.35">
      <c r="A24" s="366" t="s">
        <v>2769</v>
      </c>
      <c r="B24" s="360" t="s">
        <v>2770</v>
      </c>
      <c r="C24" s="939">
        <f>+'7 B1177'!I837</f>
        <v>0</v>
      </c>
    </row>
    <row r="25" spans="1:3" ht="15.5" x14ac:dyDescent="0.35">
      <c r="A25" s="366" t="s">
        <v>2448</v>
      </c>
      <c r="B25" s="360" t="s">
        <v>2449</v>
      </c>
      <c r="C25" s="939">
        <f>+'7 B1177'!I902</f>
        <v>0</v>
      </c>
    </row>
    <row r="26" spans="1:3" ht="15.5" x14ac:dyDescent="0.35">
      <c r="A26" s="366" t="s">
        <v>2457</v>
      </c>
      <c r="B26" s="360" t="s">
        <v>2458</v>
      </c>
      <c r="C26" s="939">
        <f>+'7 B1177'!I969</f>
        <v>0</v>
      </c>
    </row>
    <row r="27" spans="1:3" ht="16" thickBot="1" x14ac:dyDescent="0.4">
      <c r="A27" s="366" t="s">
        <v>2404</v>
      </c>
      <c r="B27" s="360" t="s">
        <v>2405</v>
      </c>
      <c r="C27" s="950">
        <f>+'7 B1177'!I1036</f>
        <v>0</v>
      </c>
    </row>
    <row r="28" spans="1:3" ht="18.5" thickBot="1" x14ac:dyDescent="0.45">
      <c r="A28" s="1366" t="s">
        <v>3148</v>
      </c>
      <c r="B28" s="1367"/>
      <c r="C28" s="940">
        <f>SUM(C16:C27)</f>
        <v>95000</v>
      </c>
    </row>
  </sheetData>
  <sheetProtection algorithmName="SHA-512" hashValue="ZssxhzLaqDKyY6w4Uq8i9e2tymcgQHUtFxbCoswQJss5amoRKDGJyE23waKZFxDjlRnbEBL0rNV2oZpCVUjddw==" saltValue="+w3e5AeCxmWBswzN6GkgaQ==" spinCount="100000" sheet="1" objects="1" scenarios="1"/>
  <mergeCells count="5">
    <mergeCell ref="A3:C4"/>
    <mergeCell ref="A7:C7"/>
    <mergeCell ref="A11:C11"/>
    <mergeCell ref="A13:C13"/>
    <mergeCell ref="A28:B28"/>
  </mergeCells>
  <pageMargins left="0.78740157480314965" right="0.51181102362204722" top="0.78740157480314965" bottom="0.78740157480314965" header="0.31496062992125984" footer="0.31496062992125984"/>
  <pageSetup paperSize="9" scale="65" firstPageNumber="121" orientation="portrait" r:id="rId1"/>
  <headerFooter>
    <oddFooter>&amp;RC3-&amp;P</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83B65-A537-4E00-BA33-2B650CC6AB9A}">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
        <v>2443</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5" customHeight="1" x14ac:dyDescent="0.35">
      <c r="A8" s="585" t="s">
        <v>2440</v>
      </c>
      <c r="B8" s="346"/>
      <c r="C8" s="346"/>
      <c r="D8" s="346"/>
      <c r="E8" s="346"/>
      <c r="F8" s="346"/>
      <c r="G8" s="216"/>
      <c r="H8" s="216"/>
    </row>
    <row r="9" spans="1:8" ht="25.5" customHeight="1" x14ac:dyDescent="0.35">
      <c r="A9" s="346"/>
      <c r="B9" s="346"/>
      <c r="C9" s="346"/>
      <c r="D9" s="346"/>
      <c r="E9" s="346"/>
      <c r="F9" s="346"/>
      <c r="G9" s="216"/>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8" spans="1:1" ht="15.5" x14ac:dyDescent="0.35">
      <c r="A28" s="586"/>
    </row>
    <row r="32" spans="1:1" ht="20" x14ac:dyDescent="0.4">
      <c r="A32" s="361" t="s">
        <v>3149</v>
      </c>
    </row>
    <row r="34" spans="1:1" ht="28" x14ac:dyDescent="0.6">
      <c r="A34" s="443"/>
    </row>
    <row r="38" spans="1:1" ht="15.5" x14ac:dyDescent="0.35">
      <c r="A38" s="445" t="s">
        <v>5</v>
      </c>
    </row>
  </sheetData>
  <sheetProtection algorithmName="SHA-512" hashValue="/Zd9Ozcw1bvl9qYuzOPXFzuPMqUXpFxS5beKOKk4G1ckcUdxzTcrttadfrW0XOc0zgTrBoMpIQ/snarLuDluZg==" saltValue="gglmSmkiRQHIIyuqADqLRw==" spinCount="100000" sheet="1" objects="1" scenarios="1"/>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EA3CC-FD79-4D50-98FF-CC04286E62F4}">
  <sheetPr>
    <tabColor theme="8" tint="0.39997558519241921"/>
  </sheetPr>
  <dimension ref="A1:J824"/>
  <sheetViews>
    <sheetView view="pageBreakPreview" zoomScaleNormal="100" zoomScaleSheetLayoutView="100" workbookViewId="0">
      <selection activeCell="H24" sqref="H24"/>
    </sheetView>
  </sheetViews>
  <sheetFormatPr defaultColWidth="9.08984375" defaultRowHeight="14.5" x14ac:dyDescent="0.35"/>
  <cols>
    <col min="1" max="1" width="9.90625" style="460" customWidth="1"/>
    <col min="2" max="2" width="10"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8.26953125" style="460" customWidth="1"/>
    <col min="10" max="16384" width="9.08984375" style="214"/>
  </cols>
  <sheetData>
    <row r="1" spans="1:9" ht="15.5" x14ac:dyDescent="0.35">
      <c r="A1" s="347" t="s">
        <v>2439</v>
      </c>
      <c r="B1" s="456"/>
      <c r="C1" s="456"/>
      <c r="D1" s="456"/>
      <c r="E1" s="457"/>
      <c r="F1" s="458"/>
      <c r="G1" s="459"/>
    </row>
    <row r="2" spans="1:9" ht="15.5" x14ac:dyDescent="0.35">
      <c r="A2" s="347" t="s">
        <v>2443</v>
      </c>
      <c r="B2" s="456"/>
      <c r="C2" s="456"/>
      <c r="D2" s="456"/>
      <c r="E2" s="457"/>
      <c r="F2" s="458"/>
      <c r="G2" s="459"/>
    </row>
    <row r="3" spans="1:9" ht="15" customHeight="1" x14ac:dyDescent="0.35">
      <c r="A3" s="1356" t="s">
        <v>2444</v>
      </c>
      <c r="B3" s="1356"/>
      <c r="C3" s="1356"/>
      <c r="D3" s="1356"/>
      <c r="E3" s="1356"/>
      <c r="F3" s="1356"/>
      <c r="G3" s="1356"/>
      <c r="H3" s="1357"/>
      <c r="I3" s="1357"/>
    </row>
    <row r="4" spans="1:9" ht="15" customHeight="1" x14ac:dyDescent="0.35">
      <c r="A4" s="1356"/>
      <c r="B4" s="1356"/>
      <c r="C4" s="1356"/>
      <c r="D4" s="1356"/>
      <c r="E4" s="1356"/>
      <c r="F4" s="1356"/>
      <c r="G4" s="1356"/>
      <c r="H4" s="1357"/>
      <c r="I4" s="1357"/>
    </row>
    <row r="5" spans="1:9" ht="22.5" customHeight="1" x14ac:dyDescent="0.35">
      <c r="A5" s="461" t="s">
        <v>2445</v>
      </c>
      <c r="B5" s="462"/>
      <c r="C5" s="463"/>
      <c r="D5" s="463"/>
      <c r="E5" s="464"/>
      <c r="F5" s="465"/>
      <c r="G5" s="466"/>
      <c r="H5" s="467"/>
      <c r="I5" s="468" t="s">
        <v>3150</v>
      </c>
    </row>
    <row r="6" spans="1:9" ht="15.5" x14ac:dyDescent="0.35">
      <c r="A6" s="469" t="s">
        <v>2447</v>
      </c>
      <c r="B6" s="470"/>
      <c r="C6" s="471"/>
      <c r="D6" s="471"/>
      <c r="E6" s="469" t="s">
        <v>12</v>
      </c>
      <c r="F6" s="587" t="s">
        <v>13</v>
      </c>
      <c r="G6" s="587" t="s">
        <v>14</v>
      </c>
      <c r="H6" s="587" t="s">
        <v>15</v>
      </c>
      <c r="I6" s="587" t="s">
        <v>16</v>
      </c>
    </row>
    <row r="7" spans="1:9" x14ac:dyDescent="0.35">
      <c r="A7" s="520"/>
      <c r="B7" s="520"/>
      <c r="C7" s="521"/>
      <c r="D7" s="521"/>
      <c r="E7" s="510"/>
      <c r="F7" s="522"/>
      <c r="G7" s="523"/>
      <c r="H7" s="117"/>
      <c r="I7" s="117"/>
    </row>
    <row r="8" spans="1:9" x14ac:dyDescent="0.35">
      <c r="A8" s="478" t="s">
        <v>2549</v>
      </c>
      <c r="B8" s="479"/>
      <c r="C8" s="480"/>
      <c r="D8" s="480"/>
      <c r="E8" s="513" t="s">
        <v>2550</v>
      </c>
      <c r="F8" s="524"/>
      <c r="G8" s="525"/>
      <c r="H8" s="118"/>
      <c r="I8" s="118"/>
    </row>
    <row r="9" spans="1:9" x14ac:dyDescent="0.35">
      <c r="A9" s="526"/>
      <c r="B9" s="526"/>
      <c r="C9" s="527"/>
      <c r="D9" s="527"/>
      <c r="E9" s="485"/>
      <c r="F9" s="524"/>
      <c r="G9" s="525"/>
      <c r="H9" s="118"/>
      <c r="I9" s="118"/>
    </row>
    <row r="10" spans="1:9" s="490" customFormat="1" ht="13" x14ac:dyDescent="0.3">
      <c r="A10" s="402" t="s">
        <v>2551</v>
      </c>
      <c r="B10" s="402"/>
      <c r="C10" s="527"/>
      <c r="D10" s="527"/>
      <c r="E10" s="403" t="s">
        <v>2552</v>
      </c>
      <c r="F10" s="401" t="s">
        <v>60</v>
      </c>
      <c r="G10" s="401" t="s">
        <v>2539</v>
      </c>
      <c r="H10" s="519" t="s">
        <v>2523</v>
      </c>
      <c r="I10" s="65">
        <v>50000</v>
      </c>
    </row>
    <row r="11" spans="1:9" s="490" customFormat="1" ht="13" x14ac:dyDescent="0.3">
      <c r="A11" s="402"/>
      <c r="B11" s="526"/>
      <c r="C11" s="527"/>
      <c r="D11" s="527"/>
      <c r="E11" s="402"/>
      <c r="F11" s="402"/>
      <c r="G11" s="401"/>
      <c r="H11" s="518"/>
      <c r="I11" s="65"/>
    </row>
    <row r="12" spans="1:9" s="490" customFormat="1" ht="13" x14ac:dyDescent="0.3">
      <c r="A12" s="402" t="s">
        <v>2553</v>
      </c>
      <c r="B12" s="526"/>
      <c r="C12" s="527"/>
      <c r="D12" s="527"/>
      <c r="E12" s="403" t="s">
        <v>2554</v>
      </c>
      <c r="F12" s="402"/>
      <c r="G12" s="401"/>
      <c r="H12" s="518"/>
      <c r="I12" s="65"/>
    </row>
    <row r="13" spans="1:9" s="490" customFormat="1" ht="13" x14ac:dyDescent="0.3">
      <c r="A13" s="402"/>
      <c r="B13" s="526"/>
      <c r="C13" s="527"/>
      <c r="D13" s="527"/>
      <c r="E13" s="402"/>
      <c r="F13" s="402"/>
      <c r="G13" s="401"/>
      <c r="H13" s="518"/>
      <c r="I13" s="65"/>
    </row>
    <row r="14" spans="1:9" s="490" customFormat="1" ht="13" x14ac:dyDescent="0.3">
      <c r="A14" s="402"/>
      <c r="B14" s="402" t="s">
        <v>2555</v>
      </c>
      <c r="C14" s="527"/>
      <c r="D14" s="527"/>
      <c r="E14" s="402" t="s">
        <v>2556</v>
      </c>
      <c r="F14" s="399" t="s">
        <v>2472</v>
      </c>
      <c r="G14" s="399" t="s">
        <v>2473</v>
      </c>
      <c r="H14" s="540" t="s">
        <v>2473</v>
      </c>
      <c r="I14" s="866"/>
    </row>
    <row r="15" spans="1:9" s="490" customFormat="1" ht="13" x14ac:dyDescent="0.3">
      <c r="A15" s="402"/>
      <c r="B15" s="526"/>
      <c r="C15" s="527"/>
      <c r="D15" s="527"/>
      <c r="E15" s="402"/>
      <c r="F15" s="402"/>
      <c r="G15" s="401"/>
      <c r="H15" s="518"/>
      <c r="I15" s="65"/>
    </row>
    <row r="16" spans="1:9" s="490" customFormat="1" ht="26" x14ac:dyDescent="0.3">
      <c r="A16" s="402" t="s">
        <v>2557</v>
      </c>
      <c r="B16" s="526"/>
      <c r="C16" s="527"/>
      <c r="D16" s="527"/>
      <c r="E16" s="403" t="s">
        <v>3151</v>
      </c>
      <c r="F16" s="399" t="s">
        <v>2472</v>
      </c>
      <c r="G16" s="399" t="s">
        <v>2473</v>
      </c>
      <c r="H16" s="540" t="s">
        <v>2473</v>
      </c>
      <c r="I16" s="866"/>
    </row>
    <row r="17" spans="1:9" s="490" customFormat="1" ht="13" x14ac:dyDescent="0.3">
      <c r="A17" s="402"/>
      <c r="B17" s="526"/>
      <c r="C17" s="527"/>
      <c r="D17" s="527"/>
      <c r="E17" s="402"/>
      <c r="F17" s="402"/>
      <c r="G17" s="401"/>
      <c r="H17" s="518"/>
      <c r="I17" s="65"/>
    </row>
    <row r="18" spans="1:9" s="490" customFormat="1" ht="39" x14ac:dyDescent="0.3">
      <c r="A18" s="402" t="s">
        <v>2559</v>
      </c>
      <c r="B18" s="526"/>
      <c r="C18" s="527"/>
      <c r="D18" s="527"/>
      <c r="E18" s="403" t="s">
        <v>3152</v>
      </c>
      <c r="F18" s="401" t="s">
        <v>2548</v>
      </c>
      <c r="G18" s="401">
        <v>10</v>
      </c>
      <c r="H18" s="941"/>
      <c r="I18" s="65" t="str">
        <f>IF(H18=0,"",+G18*H18)</f>
        <v/>
      </c>
    </row>
    <row r="19" spans="1:9" s="490" customFormat="1" ht="13" x14ac:dyDescent="0.3">
      <c r="A19" s="402"/>
      <c r="B19" s="526"/>
      <c r="C19" s="527"/>
      <c r="D19" s="527"/>
      <c r="E19" s="402"/>
      <c r="F19" s="402"/>
      <c r="G19" s="401"/>
      <c r="H19" s="63"/>
      <c r="I19" s="65"/>
    </row>
    <row r="20" spans="1:9" s="493" customFormat="1" ht="52" x14ac:dyDescent="0.25">
      <c r="A20" s="402" t="s">
        <v>2561</v>
      </c>
      <c r="B20" s="526"/>
      <c r="C20" s="527"/>
      <c r="D20" s="527"/>
      <c r="E20" s="403" t="s">
        <v>3153</v>
      </c>
      <c r="F20" s="402"/>
      <c r="G20" s="401"/>
      <c r="H20" s="63"/>
      <c r="I20" s="65"/>
    </row>
    <row r="21" spans="1:9" s="490" customFormat="1" ht="13" x14ac:dyDescent="0.3">
      <c r="A21" s="402"/>
      <c r="B21" s="526"/>
      <c r="C21" s="527"/>
      <c r="D21" s="527"/>
      <c r="E21" s="403"/>
      <c r="F21" s="402"/>
      <c r="G21" s="401"/>
      <c r="H21" s="63"/>
      <c r="I21" s="65"/>
    </row>
    <row r="22" spans="1:9" s="490" customFormat="1" ht="13" x14ac:dyDescent="0.3">
      <c r="A22" s="402"/>
      <c r="B22" s="402" t="s">
        <v>2973</v>
      </c>
      <c r="C22" s="542"/>
      <c r="D22" s="542"/>
      <c r="E22" s="402" t="s">
        <v>2564</v>
      </c>
      <c r="F22" s="402"/>
      <c r="G22" s="401"/>
      <c r="H22" s="63"/>
      <c r="I22" s="65"/>
    </row>
    <row r="23" spans="1:9" s="490" customFormat="1" ht="13" x14ac:dyDescent="0.3">
      <c r="A23" s="402"/>
      <c r="B23" s="526"/>
      <c r="C23" s="527"/>
      <c r="D23" s="527"/>
      <c r="E23" s="402"/>
      <c r="F23" s="402"/>
      <c r="G23" s="401"/>
      <c r="H23" s="63"/>
      <c r="I23" s="65"/>
    </row>
    <row r="24" spans="1:9" s="490" customFormat="1" ht="13" x14ac:dyDescent="0.3">
      <c r="A24" s="402"/>
      <c r="B24" s="526"/>
      <c r="C24" s="484" t="s">
        <v>41</v>
      </c>
      <c r="D24" s="484"/>
      <c r="E24" s="402" t="s">
        <v>2565</v>
      </c>
      <c r="F24" s="401" t="s">
        <v>713</v>
      </c>
      <c r="G24" s="401">
        <v>100</v>
      </c>
      <c r="H24" s="941"/>
      <c r="I24" s="65" t="str">
        <f>IF(H24=0,"",+G24*H24)</f>
        <v/>
      </c>
    </row>
    <row r="25" spans="1:9" s="490" customFormat="1" ht="13" x14ac:dyDescent="0.3">
      <c r="A25" s="402"/>
      <c r="B25" s="526"/>
      <c r="C25" s="527"/>
      <c r="D25" s="527"/>
      <c r="E25" s="402"/>
      <c r="F25" s="401"/>
      <c r="G25" s="401"/>
      <c r="H25" s="63"/>
      <c r="I25" s="65"/>
    </row>
    <row r="26" spans="1:9" s="490" customFormat="1" ht="13" x14ac:dyDescent="0.3">
      <c r="A26" s="402"/>
      <c r="B26" s="526"/>
      <c r="C26" s="401" t="s">
        <v>44</v>
      </c>
      <c r="D26" s="401"/>
      <c r="E26" s="402" t="s">
        <v>2566</v>
      </c>
      <c r="F26" s="401" t="s">
        <v>713</v>
      </c>
      <c r="G26" s="401">
        <v>50</v>
      </c>
      <c r="H26" s="941"/>
      <c r="I26" s="65" t="str">
        <f>IF(H26=0,"",+G26*H26)</f>
        <v/>
      </c>
    </row>
    <row r="27" spans="1:9" s="490" customFormat="1" ht="13" x14ac:dyDescent="0.3">
      <c r="A27" s="402"/>
      <c r="B27" s="526"/>
      <c r="C27" s="401"/>
      <c r="D27" s="401"/>
      <c r="E27" s="402"/>
      <c r="F27" s="401"/>
      <c r="G27" s="401"/>
      <c r="H27" s="63"/>
      <c r="I27" s="65"/>
    </row>
    <row r="28" spans="1:9" s="490" customFormat="1" ht="13" x14ac:dyDescent="0.3">
      <c r="A28" s="402"/>
      <c r="B28" s="526"/>
      <c r="C28" s="543" t="s">
        <v>339</v>
      </c>
      <c r="D28" s="543"/>
      <c r="E28" s="402" t="s">
        <v>2567</v>
      </c>
      <c r="F28" s="401" t="s">
        <v>713</v>
      </c>
      <c r="G28" s="401">
        <v>50</v>
      </c>
      <c r="H28" s="941"/>
      <c r="I28" s="65" t="str">
        <f>IF(H28=0,"",+G28*H28)</f>
        <v/>
      </c>
    </row>
    <row r="29" spans="1:9" s="490" customFormat="1" ht="13" x14ac:dyDescent="0.3">
      <c r="A29" s="402"/>
      <c r="B29" s="526"/>
      <c r="C29" s="401"/>
      <c r="D29" s="401"/>
      <c r="E29" s="402"/>
      <c r="F29" s="401"/>
      <c r="G29" s="401"/>
      <c r="H29" s="63"/>
      <c r="I29" s="65"/>
    </row>
    <row r="30" spans="1:9" s="490" customFormat="1" ht="13" x14ac:dyDescent="0.3">
      <c r="A30" s="402"/>
      <c r="B30" s="526"/>
      <c r="C30" s="401" t="s">
        <v>82</v>
      </c>
      <c r="D30" s="401"/>
      <c r="E30" s="402" t="s">
        <v>2568</v>
      </c>
      <c r="F30" s="401" t="s">
        <v>713</v>
      </c>
      <c r="G30" s="401">
        <v>25</v>
      </c>
      <c r="H30" s="941"/>
      <c r="I30" s="65" t="str">
        <f>IF(H30=0,"",+G30*H30)</f>
        <v/>
      </c>
    </row>
    <row r="31" spans="1:9" s="490" customFormat="1" ht="13" x14ac:dyDescent="0.3">
      <c r="A31" s="402"/>
      <c r="B31" s="526"/>
      <c r="C31" s="401"/>
      <c r="D31" s="401"/>
      <c r="E31" s="402"/>
      <c r="F31" s="401"/>
      <c r="G31" s="401"/>
      <c r="H31" s="63"/>
      <c r="I31" s="65"/>
    </row>
    <row r="32" spans="1:9" s="493" customFormat="1" ht="39" x14ac:dyDescent="0.25">
      <c r="A32" s="402" t="s">
        <v>2570</v>
      </c>
      <c r="B32" s="526"/>
      <c r="C32" s="527"/>
      <c r="D32" s="527"/>
      <c r="E32" s="403" t="s">
        <v>2571</v>
      </c>
      <c r="F32" s="402"/>
      <c r="G32" s="401"/>
      <c r="H32" s="63"/>
      <c r="I32" s="65"/>
    </row>
    <row r="33" spans="1:9" s="490" customFormat="1" ht="13" x14ac:dyDescent="0.3">
      <c r="A33" s="402"/>
      <c r="B33" s="526"/>
      <c r="C33" s="527"/>
      <c r="D33" s="527"/>
      <c r="E33" s="402"/>
      <c r="F33" s="402"/>
      <c r="G33" s="401"/>
      <c r="H33" s="63"/>
      <c r="I33" s="65"/>
    </row>
    <row r="34" spans="1:9" s="490" customFormat="1" ht="13" x14ac:dyDescent="0.3">
      <c r="A34" s="402"/>
      <c r="B34" s="402" t="s">
        <v>2572</v>
      </c>
      <c r="C34" s="527"/>
      <c r="D34" s="527"/>
      <c r="E34" s="402" t="s">
        <v>3154</v>
      </c>
      <c r="F34" s="401" t="s">
        <v>713</v>
      </c>
      <c r="G34" s="401">
        <v>10</v>
      </c>
      <c r="H34" s="941"/>
      <c r="I34" s="65" t="str">
        <f>IF(H34=0,"",+G34*H34)</f>
        <v/>
      </c>
    </row>
    <row r="35" spans="1:9" s="490" customFormat="1" ht="13" x14ac:dyDescent="0.3">
      <c r="A35" s="402"/>
      <c r="B35" s="526"/>
      <c r="C35" s="527"/>
      <c r="D35" s="527"/>
      <c r="E35" s="402"/>
      <c r="F35" s="402"/>
      <c r="G35" s="401"/>
      <c r="H35" s="63"/>
      <c r="I35" s="65"/>
    </row>
    <row r="36" spans="1:9" s="490" customFormat="1" ht="13" x14ac:dyDescent="0.3">
      <c r="A36" s="402"/>
      <c r="B36" s="402" t="s">
        <v>2572</v>
      </c>
      <c r="C36" s="527"/>
      <c r="D36" s="527"/>
      <c r="E36" s="402" t="s">
        <v>3155</v>
      </c>
      <c r="F36" s="401" t="s">
        <v>713</v>
      </c>
      <c r="G36" s="401">
        <v>20</v>
      </c>
      <c r="H36" s="941"/>
      <c r="I36" s="65" t="str">
        <f>IF(H36=0,"",+G36*H36)</f>
        <v/>
      </c>
    </row>
    <row r="37" spans="1:9" s="490" customFormat="1" ht="13" x14ac:dyDescent="0.3">
      <c r="A37" s="402"/>
      <c r="B37" s="402"/>
      <c r="C37" s="527"/>
      <c r="D37" s="527"/>
      <c r="E37" s="402"/>
      <c r="F37" s="401"/>
      <c r="G37" s="401"/>
      <c r="H37" s="63"/>
      <c r="I37" s="65"/>
    </row>
    <row r="38" spans="1:9" s="493" customFormat="1" ht="26" x14ac:dyDescent="0.25">
      <c r="A38" s="402" t="s">
        <v>3156</v>
      </c>
      <c r="B38" s="402"/>
      <c r="C38" s="527"/>
      <c r="D38" s="527"/>
      <c r="E38" s="403" t="s">
        <v>3157</v>
      </c>
      <c r="F38" s="401" t="s">
        <v>713</v>
      </c>
      <c r="G38" s="401">
        <v>225</v>
      </c>
      <c r="H38" s="941"/>
      <c r="I38" s="65" t="str">
        <f>IF(H38=0,"",+G38*H38)</f>
        <v/>
      </c>
    </row>
    <row r="39" spans="1:9" s="490" customFormat="1" ht="13" x14ac:dyDescent="0.3">
      <c r="A39" s="402"/>
      <c r="B39" s="526"/>
      <c r="C39" s="527"/>
      <c r="D39" s="527"/>
      <c r="E39" s="402"/>
      <c r="F39" s="402"/>
      <c r="G39" s="401"/>
      <c r="H39" s="63"/>
      <c r="I39" s="65"/>
    </row>
    <row r="40" spans="1:9" s="490" customFormat="1" ht="13" x14ac:dyDescent="0.3">
      <c r="A40" s="402" t="s">
        <v>2574</v>
      </c>
      <c r="B40" s="526"/>
      <c r="C40" s="527"/>
      <c r="D40" s="527"/>
      <c r="E40" s="403" t="s">
        <v>2575</v>
      </c>
      <c r="F40" s="402"/>
      <c r="G40" s="401"/>
      <c r="H40" s="63"/>
      <c r="I40" s="65"/>
    </row>
    <row r="41" spans="1:9" s="490" customFormat="1" ht="13" x14ac:dyDescent="0.3">
      <c r="A41" s="402"/>
      <c r="B41" s="526"/>
      <c r="C41" s="527"/>
      <c r="D41" s="527"/>
      <c r="E41" s="402"/>
      <c r="F41" s="402"/>
      <c r="G41" s="401"/>
      <c r="H41" s="63"/>
      <c r="I41" s="65"/>
    </row>
    <row r="42" spans="1:9" s="490" customFormat="1" ht="13" x14ac:dyDescent="0.3">
      <c r="A42" s="402"/>
      <c r="B42" s="402" t="s">
        <v>2576</v>
      </c>
      <c r="C42" s="527"/>
      <c r="D42" s="527"/>
      <c r="E42" s="402" t="s">
        <v>697</v>
      </c>
      <c r="F42" s="401" t="s">
        <v>2527</v>
      </c>
      <c r="G42" s="401">
        <v>3</v>
      </c>
      <c r="H42" s="941"/>
      <c r="I42" s="65" t="str">
        <f>IF(H42=0,"",+G42*H42)</f>
        <v/>
      </c>
    </row>
    <row r="43" spans="1:9" s="490" customFormat="1" ht="13" x14ac:dyDescent="0.3">
      <c r="A43" s="402"/>
      <c r="B43" s="526"/>
      <c r="C43" s="527"/>
      <c r="D43" s="527"/>
      <c r="E43" s="402"/>
      <c r="F43" s="401"/>
      <c r="G43" s="401"/>
      <c r="H43" s="63"/>
      <c r="I43" s="65"/>
    </row>
    <row r="44" spans="1:9" s="490" customFormat="1" ht="13" x14ac:dyDescent="0.3">
      <c r="A44" s="402"/>
      <c r="B44" s="402" t="s">
        <v>2577</v>
      </c>
      <c r="C44" s="527"/>
      <c r="D44" s="527"/>
      <c r="E44" s="402" t="s">
        <v>2578</v>
      </c>
      <c r="F44" s="401" t="s">
        <v>2527</v>
      </c>
      <c r="G44" s="401">
        <v>12</v>
      </c>
      <c r="H44" s="941"/>
      <c r="I44" s="65" t="str">
        <f>IF(H44=0,"",+G44*H44)</f>
        <v/>
      </c>
    </row>
    <row r="45" spans="1:9" s="490" customFormat="1" ht="13" x14ac:dyDescent="0.3">
      <c r="A45" s="402"/>
      <c r="B45" s="526"/>
      <c r="C45" s="527"/>
      <c r="D45" s="527"/>
      <c r="E45" s="402"/>
      <c r="F45" s="402"/>
      <c r="G45" s="401"/>
      <c r="H45" s="63"/>
      <c r="I45" s="65"/>
    </row>
    <row r="46" spans="1:9" s="490" customFormat="1" ht="13" x14ac:dyDescent="0.3">
      <c r="A46" s="402" t="s">
        <v>2579</v>
      </c>
      <c r="B46" s="526"/>
      <c r="C46" s="527"/>
      <c r="D46" s="527"/>
      <c r="E46" s="403" t="s">
        <v>3158</v>
      </c>
      <c r="F46" s="399" t="s">
        <v>2538</v>
      </c>
      <c r="G46" s="401">
        <v>100</v>
      </c>
      <c r="H46" s="941"/>
      <c r="I46" s="65" t="str">
        <f>IF(H46=0,"",+G46*H46)</f>
        <v/>
      </c>
    </row>
    <row r="47" spans="1:9" s="490" customFormat="1" ht="13" x14ac:dyDescent="0.3">
      <c r="A47" s="402"/>
      <c r="B47" s="526"/>
      <c r="C47" s="527"/>
      <c r="D47" s="527"/>
      <c r="E47" s="402"/>
      <c r="F47" s="402"/>
      <c r="G47" s="401"/>
      <c r="H47" s="63"/>
      <c r="I47" s="65"/>
    </row>
    <row r="48" spans="1:9" s="493" customFormat="1" ht="26" x14ac:dyDescent="0.25">
      <c r="A48" s="402" t="s">
        <v>2581</v>
      </c>
      <c r="B48" s="526"/>
      <c r="C48" s="527"/>
      <c r="D48" s="527"/>
      <c r="E48" s="403" t="s">
        <v>3159</v>
      </c>
      <c r="F48" s="399" t="s">
        <v>2538</v>
      </c>
      <c r="G48" s="401">
        <v>70</v>
      </c>
      <c r="H48" s="941"/>
      <c r="I48" s="65" t="str">
        <f>IF(H48=0,"",+G48*H48)</f>
        <v/>
      </c>
    </row>
    <row r="49" spans="1:9" s="490" customFormat="1" ht="13" x14ac:dyDescent="0.3">
      <c r="A49" s="402"/>
      <c r="B49" s="526"/>
      <c r="C49" s="527"/>
      <c r="D49" s="527"/>
      <c r="E49" s="402"/>
      <c r="F49" s="402"/>
      <c r="G49" s="401"/>
      <c r="H49" s="63"/>
      <c r="I49" s="65"/>
    </row>
    <row r="50" spans="1:9" s="490" customFormat="1" ht="13" x14ac:dyDescent="0.3">
      <c r="A50" s="402" t="s">
        <v>2583</v>
      </c>
      <c r="B50" s="526"/>
      <c r="C50" s="527"/>
      <c r="D50" s="527"/>
      <c r="E50" s="403" t="s">
        <v>2584</v>
      </c>
      <c r="F50" s="401" t="s">
        <v>2548</v>
      </c>
      <c r="G50" s="401">
        <v>10</v>
      </c>
      <c r="H50" s="941"/>
      <c r="I50" s="65" t="str">
        <f>IF(H50=0,"",+G50*H50)</f>
        <v/>
      </c>
    </row>
    <row r="51" spans="1:9" s="490" customFormat="1" ht="13" x14ac:dyDescent="0.3">
      <c r="A51" s="402"/>
      <c r="B51" s="526"/>
      <c r="C51" s="527"/>
      <c r="D51" s="527"/>
      <c r="E51" s="402"/>
      <c r="F51" s="402"/>
      <c r="G51" s="401"/>
      <c r="H51" s="518"/>
      <c r="I51" s="65"/>
    </row>
    <row r="52" spans="1:9" s="490" customFormat="1" ht="26" x14ac:dyDescent="0.3">
      <c r="A52" s="402" t="s">
        <v>2583</v>
      </c>
      <c r="B52" s="526"/>
      <c r="C52" s="527"/>
      <c r="D52" s="527"/>
      <c r="E52" s="403" t="s">
        <v>2585</v>
      </c>
      <c r="F52" s="399" t="s">
        <v>2472</v>
      </c>
      <c r="G52" s="399" t="s">
        <v>2473</v>
      </c>
      <c r="H52" s="540" t="s">
        <v>2473</v>
      </c>
      <c r="I52" s="866"/>
    </row>
    <row r="53" spans="1:9" s="490" customFormat="1" ht="13" x14ac:dyDescent="0.3">
      <c r="A53" s="402"/>
      <c r="B53" s="526"/>
      <c r="C53" s="527"/>
      <c r="D53" s="527"/>
      <c r="E53" s="402"/>
      <c r="F53" s="402"/>
      <c r="G53" s="401"/>
      <c r="H53" s="518"/>
      <c r="I53" s="65"/>
    </row>
    <row r="54" spans="1:9" s="493" customFormat="1" ht="39" x14ac:dyDescent="0.25">
      <c r="A54" s="402" t="s">
        <v>2586</v>
      </c>
      <c r="B54" s="526"/>
      <c r="C54" s="527"/>
      <c r="D54" s="527"/>
      <c r="E54" s="403" t="s">
        <v>3160</v>
      </c>
      <c r="F54" s="401" t="s">
        <v>2548</v>
      </c>
      <c r="G54" s="401">
        <v>1</v>
      </c>
      <c r="H54" s="941"/>
      <c r="I54" s="65" t="str">
        <f>IF(H54=0,"",+G54*H54)</f>
        <v/>
      </c>
    </row>
    <row r="55" spans="1:9" x14ac:dyDescent="0.35">
      <c r="A55" s="526"/>
      <c r="B55" s="526"/>
      <c r="C55" s="527"/>
      <c r="D55" s="527"/>
      <c r="E55" s="485"/>
      <c r="F55" s="524"/>
      <c r="G55" s="525"/>
      <c r="H55" s="118"/>
      <c r="I55" s="118"/>
    </row>
    <row r="56" spans="1:9" s="490" customFormat="1" ht="13" x14ac:dyDescent="0.3">
      <c r="A56" s="402" t="s">
        <v>2588</v>
      </c>
      <c r="B56" s="526"/>
      <c r="C56" s="527"/>
      <c r="D56" s="527"/>
      <c r="E56" s="403" t="s">
        <v>2589</v>
      </c>
      <c r="F56" s="399" t="s">
        <v>2472</v>
      </c>
      <c r="G56" s="399" t="s">
        <v>2473</v>
      </c>
      <c r="H56" s="540" t="s">
        <v>2473</v>
      </c>
      <c r="I56" s="866"/>
    </row>
    <row r="57" spans="1:9" s="490" customFormat="1" ht="13" x14ac:dyDescent="0.3">
      <c r="A57" s="402"/>
      <c r="B57" s="526"/>
      <c r="C57" s="527"/>
      <c r="D57" s="527"/>
      <c r="E57" s="402"/>
      <c r="F57" s="401"/>
      <c r="G57" s="401"/>
      <c r="H57" s="518"/>
      <c r="I57" s="65"/>
    </row>
    <row r="58" spans="1:9" s="493" customFormat="1" ht="26" x14ac:dyDescent="0.25">
      <c r="A58" s="402" t="s">
        <v>2590</v>
      </c>
      <c r="B58" s="526"/>
      <c r="C58" s="527"/>
      <c r="D58" s="527"/>
      <c r="E58" s="403" t="s">
        <v>2591</v>
      </c>
      <c r="F58" s="401" t="s">
        <v>2548</v>
      </c>
      <c r="G58" s="401">
        <v>5</v>
      </c>
      <c r="H58" s="941"/>
      <c r="I58" s="65" t="str">
        <f>IF(H58=0,"",+G58*H58)</f>
        <v/>
      </c>
    </row>
    <row r="59" spans="1:9" s="490" customFormat="1" ht="13.5" customHeight="1" x14ac:dyDescent="0.3">
      <c r="A59" s="402"/>
      <c r="B59" s="526"/>
      <c r="C59" s="527"/>
      <c r="D59" s="527"/>
      <c r="E59" s="402"/>
      <c r="F59" s="402"/>
      <c r="G59" s="401"/>
      <c r="H59" s="63"/>
      <c r="I59" s="65"/>
    </row>
    <row r="60" spans="1:9" s="490" customFormat="1" ht="13.5" customHeight="1" x14ac:dyDescent="0.3">
      <c r="A60" s="402"/>
      <c r="B60" s="526"/>
      <c r="C60" s="527"/>
      <c r="D60" s="527"/>
      <c r="E60" s="402"/>
      <c r="F60" s="402"/>
      <c r="G60" s="401"/>
      <c r="H60" s="63"/>
      <c r="I60" s="65"/>
    </row>
    <row r="61" spans="1:9" s="490" customFormat="1" ht="13.5" customHeight="1" x14ac:dyDescent="0.3">
      <c r="A61" s="402"/>
      <c r="B61" s="526"/>
      <c r="C61" s="527"/>
      <c r="D61" s="527"/>
      <c r="E61" s="402"/>
      <c r="F61" s="402"/>
      <c r="G61" s="401"/>
      <c r="H61" s="63"/>
      <c r="I61" s="65"/>
    </row>
    <row r="62" spans="1:9" s="490" customFormat="1" ht="13.5" customHeight="1" x14ac:dyDescent="0.3">
      <c r="A62" s="402"/>
      <c r="B62" s="526"/>
      <c r="C62" s="527"/>
      <c r="D62" s="527"/>
      <c r="E62" s="402"/>
      <c r="F62" s="402"/>
      <c r="G62" s="401"/>
      <c r="H62" s="63"/>
      <c r="I62" s="65"/>
    </row>
    <row r="63" spans="1:9" s="490" customFormat="1" ht="13.5" customHeight="1" x14ac:dyDescent="0.3">
      <c r="A63" s="402"/>
      <c r="B63" s="526"/>
      <c r="C63" s="527"/>
      <c r="D63" s="527"/>
      <c r="E63" s="402"/>
      <c r="F63" s="402"/>
      <c r="G63" s="401"/>
      <c r="H63" s="63"/>
      <c r="I63" s="65"/>
    </row>
    <row r="64" spans="1:9" s="490" customFormat="1" ht="13.5" customHeight="1" x14ac:dyDescent="0.3">
      <c r="A64" s="402"/>
      <c r="B64" s="526"/>
      <c r="C64" s="527"/>
      <c r="D64" s="527"/>
      <c r="E64" s="402"/>
      <c r="F64" s="402"/>
      <c r="G64" s="401"/>
      <c r="H64" s="63"/>
      <c r="I64" s="65"/>
    </row>
    <row r="65" spans="1:9" s="490" customFormat="1" ht="13.5" customHeight="1" x14ac:dyDescent="0.3">
      <c r="A65" s="402"/>
      <c r="B65" s="526"/>
      <c r="C65" s="527"/>
      <c r="D65" s="527"/>
      <c r="E65" s="402"/>
      <c r="F65" s="402"/>
      <c r="G65" s="401"/>
      <c r="H65" s="63"/>
      <c r="I65" s="65"/>
    </row>
    <row r="66" spans="1:9" s="490" customFormat="1" ht="13.5" customHeight="1" x14ac:dyDescent="0.3">
      <c r="A66" s="402"/>
      <c r="B66" s="526"/>
      <c r="C66" s="527"/>
      <c r="D66" s="527"/>
      <c r="E66" s="402"/>
      <c r="F66" s="402"/>
      <c r="G66" s="401"/>
      <c r="H66" s="63"/>
      <c r="I66" s="65"/>
    </row>
    <row r="67" spans="1:9" s="490" customFormat="1" ht="13.5" customHeight="1" x14ac:dyDescent="0.3">
      <c r="A67" s="402"/>
      <c r="B67" s="526"/>
      <c r="C67" s="527"/>
      <c r="D67" s="527"/>
      <c r="E67" s="402"/>
      <c r="F67" s="402"/>
      <c r="G67" s="401"/>
      <c r="H67" s="63"/>
      <c r="I67" s="65"/>
    </row>
    <row r="68" spans="1:9" s="490" customFormat="1" ht="13" x14ac:dyDescent="0.3">
      <c r="A68" s="402"/>
      <c r="B68" s="402"/>
      <c r="C68" s="527"/>
      <c r="D68" s="527"/>
      <c r="E68" s="402"/>
      <c r="F68" s="401"/>
      <c r="G68" s="401"/>
      <c r="H68" s="63"/>
      <c r="I68" s="65"/>
    </row>
    <row r="69" spans="1:9" s="490" customFormat="1" ht="13" x14ac:dyDescent="0.3">
      <c r="A69" s="402"/>
      <c r="B69" s="526"/>
      <c r="C69" s="527"/>
      <c r="D69" s="527"/>
      <c r="E69" s="402"/>
      <c r="F69" s="401"/>
      <c r="G69" s="401"/>
      <c r="H69" s="63"/>
      <c r="I69" s="65"/>
    </row>
    <row r="70" spans="1:9" s="490" customFormat="1" ht="13" x14ac:dyDescent="0.3">
      <c r="A70" s="544"/>
      <c r="B70" s="536"/>
      <c r="C70" s="495"/>
      <c r="D70" s="495"/>
      <c r="E70" s="544"/>
      <c r="F70" s="545"/>
      <c r="G70" s="545"/>
      <c r="H70" s="115"/>
      <c r="I70" s="122"/>
    </row>
    <row r="71" spans="1:9" x14ac:dyDescent="0.35">
      <c r="A71" s="499" t="s">
        <v>90</v>
      </c>
      <c r="B71" s="499"/>
      <c r="C71" s="499"/>
      <c r="D71" s="499"/>
      <c r="E71" s="500"/>
      <c r="F71" s="501"/>
      <c r="G71" s="502"/>
      <c r="H71" s="499"/>
      <c r="I71" s="64">
        <f>IF(SUM(I7:I70)=0,"",SUM(I7:I70))</f>
        <v>50000</v>
      </c>
    </row>
    <row r="72" spans="1:9" x14ac:dyDescent="0.35">
      <c r="A72" s="503" t="s">
        <v>2447</v>
      </c>
      <c r="B72" s="503"/>
      <c r="C72" s="504"/>
      <c r="D72" s="504"/>
      <c r="E72" s="505" t="s">
        <v>12</v>
      </c>
      <c r="F72" s="506" t="s">
        <v>13</v>
      </c>
      <c r="G72" s="507" t="s">
        <v>14</v>
      </c>
      <c r="H72" s="68" t="s">
        <v>15</v>
      </c>
      <c r="I72" s="68" t="s">
        <v>16</v>
      </c>
    </row>
    <row r="73" spans="1:9" s="490" customFormat="1" ht="13" x14ac:dyDescent="0.3">
      <c r="A73" s="548"/>
      <c r="B73" s="520"/>
      <c r="C73" s="521"/>
      <c r="D73" s="521"/>
      <c r="E73" s="548"/>
      <c r="F73" s="549"/>
      <c r="G73" s="549"/>
      <c r="H73" s="550"/>
      <c r="I73" s="551"/>
    </row>
    <row r="74" spans="1:9" s="490" customFormat="1" ht="13" x14ac:dyDescent="0.3">
      <c r="A74" s="402" t="s">
        <v>2592</v>
      </c>
      <c r="B74" s="526"/>
      <c r="C74" s="527"/>
      <c r="D74" s="527"/>
      <c r="E74" s="403" t="s">
        <v>2593</v>
      </c>
      <c r="F74" s="402"/>
      <c r="G74" s="401"/>
      <c r="H74" s="63"/>
      <c r="I74" s="65"/>
    </row>
    <row r="75" spans="1:9" s="490" customFormat="1" ht="13" x14ac:dyDescent="0.3">
      <c r="A75" s="402"/>
      <c r="B75" s="526"/>
      <c r="C75" s="527"/>
      <c r="D75" s="527"/>
      <c r="E75" s="402"/>
      <c r="F75" s="402"/>
      <c r="G75" s="401"/>
      <c r="H75" s="63"/>
      <c r="I75" s="65"/>
    </row>
    <row r="76" spans="1:9" s="490" customFormat="1" ht="13" x14ac:dyDescent="0.3">
      <c r="A76" s="402"/>
      <c r="B76" s="402" t="s">
        <v>2594</v>
      </c>
      <c r="C76" s="527"/>
      <c r="D76" s="527"/>
      <c r="E76" s="402" t="s">
        <v>2595</v>
      </c>
      <c r="F76" s="401" t="s">
        <v>713</v>
      </c>
      <c r="G76" s="401">
        <v>2</v>
      </c>
      <c r="H76" s="941"/>
      <c r="I76" s="65" t="str">
        <f>IF(H76=0,"",+G76*H76)</f>
        <v/>
      </c>
    </row>
    <row r="77" spans="1:9" s="490" customFormat="1" ht="13" x14ac:dyDescent="0.3">
      <c r="A77" s="402"/>
      <c r="B77" s="526"/>
      <c r="C77" s="527"/>
      <c r="D77" s="527"/>
      <c r="E77" s="402"/>
      <c r="F77" s="401"/>
      <c r="G77" s="401"/>
      <c r="H77" s="63"/>
      <c r="I77" s="65"/>
    </row>
    <row r="78" spans="1:9" s="490" customFormat="1" ht="13" x14ac:dyDescent="0.3">
      <c r="A78" s="402"/>
      <c r="B78" s="402" t="s">
        <v>2596</v>
      </c>
      <c r="C78" s="527"/>
      <c r="D78" s="527"/>
      <c r="E78" s="402" t="s">
        <v>2597</v>
      </c>
      <c r="F78" s="401"/>
      <c r="G78" s="401"/>
      <c r="H78" s="63"/>
      <c r="I78" s="65"/>
    </row>
    <row r="79" spans="1:9" s="490" customFormat="1" ht="13" x14ac:dyDescent="0.3">
      <c r="A79" s="402"/>
      <c r="B79" s="526"/>
      <c r="C79" s="527"/>
      <c r="D79" s="527"/>
      <c r="E79" s="402"/>
      <c r="F79" s="401"/>
      <c r="G79" s="401"/>
      <c r="H79" s="63"/>
      <c r="I79" s="65"/>
    </row>
    <row r="80" spans="1:9" s="490" customFormat="1" ht="13" x14ac:dyDescent="0.3">
      <c r="A80" s="402"/>
      <c r="B80" s="526"/>
      <c r="C80" s="484" t="s">
        <v>41</v>
      </c>
      <c r="D80" s="484"/>
      <c r="E80" s="402" t="s">
        <v>2598</v>
      </c>
      <c r="F80" s="401" t="s">
        <v>713</v>
      </c>
      <c r="G80" s="401">
        <v>3</v>
      </c>
      <c r="H80" s="941"/>
      <c r="I80" s="65" t="str">
        <f>IF(H80=0,"",+G80*H80)</f>
        <v/>
      </c>
    </row>
    <row r="81" spans="1:9" s="490" customFormat="1" ht="13" x14ac:dyDescent="0.3">
      <c r="A81" s="402"/>
      <c r="B81" s="526"/>
      <c r="C81" s="527"/>
      <c r="D81" s="527"/>
      <c r="E81" s="402"/>
      <c r="F81" s="401"/>
      <c r="G81" s="401"/>
      <c r="H81" s="518"/>
      <c r="I81" s="492"/>
    </row>
    <row r="82" spans="1:9" s="490" customFormat="1" ht="13" x14ac:dyDescent="0.3">
      <c r="A82" s="402" t="s">
        <v>2599</v>
      </c>
      <c r="B82" s="526"/>
      <c r="C82" s="527"/>
      <c r="D82" s="527"/>
      <c r="E82" s="402" t="s">
        <v>2600</v>
      </c>
      <c r="F82" s="402"/>
      <c r="G82" s="401"/>
      <c r="H82" s="518"/>
      <c r="I82" s="492"/>
    </row>
    <row r="83" spans="1:9" s="490" customFormat="1" ht="13" x14ac:dyDescent="0.3">
      <c r="A83" s="402"/>
      <c r="B83" s="526"/>
      <c r="C83" s="527"/>
      <c r="D83" s="527"/>
      <c r="E83" s="402"/>
      <c r="F83" s="402"/>
      <c r="G83" s="401"/>
      <c r="H83" s="518"/>
      <c r="I83" s="492"/>
    </row>
    <row r="84" spans="1:9" s="490" customFormat="1" ht="37.5" x14ac:dyDescent="0.3">
      <c r="A84" s="402"/>
      <c r="B84" s="402" t="s">
        <v>2601</v>
      </c>
      <c r="C84" s="527"/>
      <c r="D84" s="527"/>
      <c r="E84" s="402" t="s">
        <v>2602</v>
      </c>
      <c r="F84" s="401" t="s">
        <v>713</v>
      </c>
      <c r="G84" s="401">
        <v>440</v>
      </c>
      <c r="H84" s="941"/>
      <c r="I84" s="65" t="str">
        <f>IF(H84=0,"",+G84*H84)</f>
        <v/>
      </c>
    </row>
    <row r="85" spans="1:9" s="490" customFormat="1" ht="13" x14ac:dyDescent="0.3">
      <c r="A85" s="402"/>
      <c r="B85" s="526"/>
      <c r="C85" s="527"/>
      <c r="D85" s="527"/>
      <c r="E85" s="402"/>
      <c r="F85" s="402"/>
      <c r="G85" s="401"/>
      <c r="H85" s="63"/>
      <c r="I85" s="65"/>
    </row>
    <row r="86" spans="1:9" s="490" customFormat="1" ht="50" x14ac:dyDescent="0.3">
      <c r="A86" s="402"/>
      <c r="B86" s="402" t="s">
        <v>2603</v>
      </c>
      <c r="C86" s="527"/>
      <c r="D86" s="527"/>
      <c r="E86" s="402" t="s">
        <v>2604</v>
      </c>
      <c r="F86" s="401" t="s">
        <v>2548</v>
      </c>
      <c r="G86" s="401">
        <v>10</v>
      </c>
      <c r="H86" s="941"/>
      <c r="I86" s="65" t="str">
        <f>IF(H86=0,"",+G86*H86)</f>
        <v/>
      </c>
    </row>
    <row r="87" spans="1:9" s="490" customFormat="1" ht="13" x14ac:dyDescent="0.3">
      <c r="A87" s="402"/>
      <c r="B87" s="526"/>
      <c r="C87" s="527"/>
      <c r="D87" s="527"/>
      <c r="E87" s="402"/>
      <c r="F87" s="401"/>
      <c r="G87" s="401"/>
      <c r="H87" s="63"/>
      <c r="I87" s="65"/>
    </row>
    <row r="88" spans="1:9" s="490" customFormat="1" ht="25" x14ac:dyDescent="0.3">
      <c r="A88" s="402"/>
      <c r="B88" s="402" t="s">
        <v>2605</v>
      </c>
      <c r="C88" s="527"/>
      <c r="D88" s="527"/>
      <c r="E88" s="402" t="s">
        <v>2606</v>
      </c>
      <c r="F88" s="401" t="s">
        <v>713</v>
      </c>
      <c r="G88" s="401">
        <v>110</v>
      </c>
      <c r="H88" s="941"/>
      <c r="I88" s="65" t="str">
        <f>IF(H88=0,"",+G88*H88)</f>
        <v/>
      </c>
    </row>
    <row r="89" spans="1:9" s="490" customFormat="1" ht="13" x14ac:dyDescent="0.3">
      <c r="A89" s="402"/>
      <c r="B89" s="526"/>
      <c r="C89" s="527"/>
      <c r="D89" s="527"/>
      <c r="E89" s="402"/>
      <c r="F89" s="401"/>
      <c r="G89" s="401"/>
      <c r="H89" s="63"/>
      <c r="I89" s="65"/>
    </row>
    <row r="90" spans="1:9" s="490" customFormat="1" ht="13" x14ac:dyDescent="0.3">
      <c r="A90" s="402" t="s">
        <v>2607</v>
      </c>
      <c r="B90" s="526"/>
      <c r="C90" s="527"/>
      <c r="D90" s="527"/>
      <c r="E90" s="402" t="s">
        <v>2608</v>
      </c>
      <c r="F90" s="402"/>
      <c r="G90" s="401"/>
      <c r="H90" s="63"/>
      <c r="I90" s="65"/>
    </row>
    <row r="91" spans="1:9" s="490" customFormat="1" ht="13" x14ac:dyDescent="0.3">
      <c r="A91" s="402"/>
      <c r="B91" s="526"/>
      <c r="C91" s="527"/>
      <c r="D91" s="527"/>
      <c r="E91" s="402"/>
      <c r="F91" s="402"/>
      <c r="G91" s="401"/>
      <c r="H91" s="63"/>
      <c r="I91" s="65"/>
    </row>
    <row r="92" spans="1:9" s="490" customFormat="1" ht="13" x14ac:dyDescent="0.3">
      <c r="A92" s="402"/>
      <c r="B92" s="526"/>
      <c r="C92" s="484" t="s">
        <v>41</v>
      </c>
      <c r="D92" s="484"/>
      <c r="E92" s="402" t="s">
        <v>2609</v>
      </c>
      <c r="F92" s="399" t="s">
        <v>475</v>
      </c>
      <c r="G92" s="401">
        <v>110</v>
      </c>
      <c r="H92" s="941"/>
      <c r="I92" s="65" t="str">
        <f>IF(H92=0,"",+G92*H92)</f>
        <v/>
      </c>
    </row>
    <row r="93" spans="1:9" s="490" customFormat="1" ht="13" x14ac:dyDescent="0.3">
      <c r="A93" s="402"/>
      <c r="B93" s="526"/>
      <c r="C93" s="484"/>
      <c r="D93" s="484"/>
      <c r="E93" s="402"/>
      <c r="F93" s="402"/>
      <c r="G93" s="401"/>
      <c r="H93" s="63"/>
      <c r="I93" s="65"/>
    </row>
    <row r="94" spans="1:9" s="490" customFormat="1" ht="13" x14ac:dyDescent="0.3">
      <c r="A94" s="402"/>
      <c r="B94" s="526"/>
      <c r="C94" s="484"/>
      <c r="D94" s="484"/>
      <c r="E94" s="402"/>
      <c r="F94" s="399"/>
      <c r="G94" s="401"/>
      <c r="H94" s="63"/>
      <c r="I94" s="65"/>
    </row>
    <row r="95" spans="1:9" s="490" customFormat="1" ht="13" x14ac:dyDescent="0.3">
      <c r="A95" s="402"/>
      <c r="B95" s="526"/>
      <c r="C95" s="484"/>
      <c r="D95" s="484"/>
      <c r="E95" s="402"/>
      <c r="F95" s="402"/>
      <c r="G95" s="401"/>
      <c r="H95" s="63"/>
      <c r="I95" s="65"/>
    </row>
    <row r="96" spans="1:9" s="490" customFormat="1" ht="13" x14ac:dyDescent="0.3">
      <c r="A96" s="402"/>
      <c r="B96" s="526"/>
      <c r="C96" s="484"/>
      <c r="D96" s="484"/>
      <c r="E96" s="402"/>
      <c r="F96" s="399"/>
      <c r="G96" s="401"/>
      <c r="H96" s="63"/>
      <c r="I96" s="65"/>
    </row>
    <row r="97" spans="1:9" x14ac:dyDescent="0.35">
      <c r="A97" s="526"/>
      <c r="B97" s="526"/>
      <c r="C97" s="527"/>
      <c r="D97" s="527"/>
      <c r="E97" s="485"/>
      <c r="F97" s="524"/>
      <c r="G97" s="525"/>
      <c r="H97" s="118"/>
      <c r="I97" s="118"/>
    </row>
    <row r="98" spans="1:9" x14ac:dyDescent="0.35">
      <c r="A98" s="526"/>
      <c r="B98" s="526"/>
      <c r="C98" s="527"/>
      <c r="D98" s="527"/>
      <c r="E98" s="485"/>
      <c r="F98" s="524"/>
      <c r="G98" s="525"/>
      <c r="H98" s="118"/>
      <c r="I98" s="118"/>
    </row>
    <row r="99" spans="1:9" x14ac:dyDescent="0.35">
      <c r="A99" s="526"/>
      <c r="B99" s="526"/>
      <c r="C99" s="527"/>
      <c r="D99" s="527"/>
      <c r="E99" s="485"/>
      <c r="F99" s="524"/>
      <c r="G99" s="525"/>
      <c r="H99" s="118"/>
      <c r="I99" s="118"/>
    </row>
    <row r="100" spans="1:9" x14ac:dyDescent="0.35">
      <c r="A100" s="526"/>
      <c r="B100" s="526"/>
      <c r="C100" s="527"/>
      <c r="D100" s="527"/>
      <c r="E100" s="485"/>
      <c r="F100" s="524"/>
      <c r="G100" s="525"/>
      <c r="H100" s="118"/>
      <c r="I100" s="118"/>
    </row>
    <row r="101" spans="1:9" x14ac:dyDescent="0.35">
      <c r="A101" s="526"/>
      <c r="B101" s="526"/>
      <c r="C101" s="527"/>
      <c r="D101" s="527"/>
      <c r="E101" s="485"/>
      <c r="F101" s="524"/>
      <c r="G101" s="525"/>
      <c r="H101" s="118"/>
      <c r="I101" s="118"/>
    </row>
    <row r="102" spans="1:9" x14ac:dyDescent="0.35">
      <c r="A102" s="526"/>
      <c r="B102" s="526"/>
      <c r="C102" s="527"/>
      <c r="D102" s="527"/>
      <c r="E102" s="485"/>
      <c r="F102" s="524"/>
      <c r="G102" s="525"/>
      <c r="H102" s="118"/>
      <c r="I102" s="118"/>
    </row>
    <row r="103" spans="1:9" x14ac:dyDescent="0.35">
      <c r="A103" s="526"/>
      <c r="B103" s="526"/>
      <c r="C103" s="527"/>
      <c r="D103" s="527"/>
      <c r="E103" s="485"/>
      <c r="F103" s="524"/>
      <c r="G103" s="525"/>
      <c r="H103" s="118"/>
      <c r="I103" s="118"/>
    </row>
    <row r="104" spans="1:9" x14ac:dyDescent="0.35">
      <c r="A104" s="526"/>
      <c r="B104" s="526"/>
      <c r="C104" s="527"/>
      <c r="D104" s="527"/>
      <c r="E104" s="485"/>
      <c r="F104" s="524"/>
      <c r="G104" s="525"/>
      <c r="H104" s="118"/>
      <c r="I104" s="118"/>
    </row>
    <row r="105" spans="1:9" x14ac:dyDescent="0.35">
      <c r="A105" s="526"/>
      <c r="B105" s="526"/>
      <c r="C105" s="527"/>
      <c r="D105" s="527"/>
      <c r="E105" s="485"/>
      <c r="F105" s="524"/>
      <c r="G105" s="525"/>
      <c r="H105" s="118"/>
      <c r="I105" s="118"/>
    </row>
    <row r="106" spans="1:9" x14ac:dyDescent="0.35">
      <c r="A106" s="526"/>
      <c r="B106" s="526"/>
      <c r="C106" s="527"/>
      <c r="D106" s="527"/>
      <c r="E106" s="485"/>
      <c r="F106" s="524"/>
      <c r="G106" s="525"/>
      <c r="H106" s="118"/>
      <c r="I106" s="118"/>
    </row>
    <row r="107" spans="1:9" x14ac:dyDescent="0.35">
      <c r="A107" s="526"/>
      <c r="B107" s="526"/>
      <c r="C107" s="527"/>
      <c r="D107" s="527"/>
      <c r="E107" s="485"/>
      <c r="F107" s="524"/>
      <c r="G107" s="525"/>
      <c r="H107" s="118"/>
      <c r="I107" s="118"/>
    </row>
    <row r="108" spans="1:9" x14ac:dyDescent="0.35">
      <c r="A108" s="526"/>
      <c r="B108" s="526"/>
      <c r="C108" s="527"/>
      <c r="D108" s="527"/>
      <c r="E108" s="485"/>
      <c r="F108" s="524"/>
      <c r="G108" s="525"/>
      <c r="H108" s="118"/>
      <c r="I108" s="118"/>
    </row>
    <row r="109" spans="1:9" x14ac:dyDescent="0.35">
      <c r="A109" s="526"/>
      <c r="B109" s="526"/>
      <c r="C109" s="527"/>
      <c r="D109" s="527"/>
      <c r="E109" s="485"/>
      <c r="F109" s="524"/>
      <c r="G109" s="525"/>
      <c r="H109" s="118"/>
      <c r="I109" s="118"/>
    </row>
    <row r="110" spans="1:9" x14ac:dyDescent="0.35">
      <c r="A110" s="526"/>
      <c r="B110" s="526"/>
      <c r="C110" s="527"/>
      <c r="D110" s="527"/>
      <c r="E110" s="485"/>
      <c r="F110" s="524"/>
      <c r="G110" s="525"/>
      <c r="H110" s="118"/>
      <c r="I110" s="118"/>
    </row>
    <row r="111" spans="1:9" x14ac:dyDescent="0.35">
      <c r="A111" s="526"/>
      <c r="B111" s="526"/>
      <c r="C111" s="527"/>
      <c r="D111" s="527"/>
      <c r="E111" s="485"/>
      <c r="F111" s="524"/>
      <c r="G111" s="525"/>
      <c r="H111" s="118"/>
      <c r="I111" s="118"/>
    </row>
    <row r="112" spans="1:9" x14ac:dyDescent="0.35">
      <c r="A112" s="526"/>
      <c r="B112" s="526"/>
      <c r="C112" s="527"/>
      <c r="D112" s="527"/>
      <c r="E112" s="485"/>
      <c r="F112" s="524"/>
      <c r="G112" s="525"/>
      <c r="H112" s="118"/>
      <c r="I112" s="118"/>
    </row>
    <row r="113" spans="1:9" x14ac:dyDescent="0.35">
      <c r="A113" s="526"/>
      <c r="B113" s="526"/>
      <c r="C113" s="527"/>
      <c r="D113" s="527"/>
      <c r="E113" s="485"/>
      <c r="F113" s="524"/>
      <c r="G113" s="525"/>
      <c r="H113" s="118"/>
      <c r="I113" s="118"/>
    </row>
    <row r="114" spans="1:9" x14ac:dyDescent="0.35">
      <c r="A114" s="526"/>
      <c r="B114" s="526"/>
      <c r="C114" s="527"/>
      <c r="D114" s="527"/>
      <c r="E114" s="485"/>
      <c r="F114" s="524"/>
      <c r="G114" s="525"/>
      <c r="H114" s="118"/>
      <c r="I114" s="118"/>
    </row>
    <row r="115" spans="1:9" x14ac:dyDescent="0.35">
      <c r="A115" s="526"/>
      <c r="B115" s="526"/>
      <c r="C115" s="527"/>
      <c r="D115" s="527"/>
      <c r="E115" s="485"/>
      <c r="F115" s="524"/>
      <c r="G115" s="525"/>
      <c r="H115" s="118"/>
      <c r="I115" s="118"/>
    </row>
    <row r="116" spans="1:9" x14ac:dyDescent="0.35">
      <c r="A116" s="526"/>
      <c r="B116" s="526"/>
      <c r="C116" s="527"/>
      <c r="D116" s="527"/>
      <c r="E116" s="485"/>
      <c r="F116" s="524"/>
      <c r="G116" s="525"/>
      <c r="H116" s="118"/>
      <c r="I116" s="118"/>
    </row>
    <row r="117" spans="1:9" x14ac:dyDescent="0.35">
      <c r="A117" s="526"/>
      <c r="B117" s="526"/>
      <c r="C117" s="527"/>
      <c r="D117" s="527"/>
      <c r="E117" s="485"/>
      <c r="F117" s="524"/>
      <c r="G117" s="525"/>
      <c r="H117" s="118"/>
      <c r="I117" s="118"/>
    </row>
    <row r="118" spans="1:9" x14ac:dyDescent="0.35">
      <c r="A118" s="526"/>
      <c r="B118" s="526"/>
      <c r="C118" s="527"/>
      <c r="D118" s="527"/>
      <c r="E118" s="485"/>
      <c r="F118" s="524"/>
      <c r="G118" s="525"/>
      <c r="H118" s="118"/>
      <c r="I118" s="118"/>
    </row>
    <row r="119" spans="1:9" x14ac:dyDescent="0.35">
      <c r="A119" s="526"/>
      <c r="B119" s="526"/>
      <c r="C119" s="527"/>
      <c r="D119" s="527"/>
      <c r="E119" s="485"/>
      <c r="F119" s="524"/>
      <c r="G119" s="525"/>
      <c r="H119" s="118"/>
      <c r="I119" s="118"/>
    </row>
    <row r="120" spans="1:9" x14ac:dyDescent="0.35">
      <c r="A120" s="526"/>
      <c r="B120" s="526"/>
      <c r="C120" s="527"/>
      <c r="D120" s="527"/>
      <c r="E120" s="485"/>
      <c r="F120" s="524"/>
      <c r="G120" s="525"/>
      <c r="H120" s="118"/>
      <c r="I120" s="118"/>
    </row>
    <row r="121" spans="1:9" x14ac:dyDescent="0.35">
      <c r="A121" s="526"/>
      <c r="B121" s="526"/>
      <c r="C121" s="527"/>
      <c r="D121" s="527"/>
      <c r="E121" s="485"/>
      <c r="F121" s="524"/>
      <c r="G121" s="525"/>
      <c r="H121" s="118"/>
      <c r="I121" s="118"/>
    </row>
    <row r="122" spans="1:9" x14ac:dyDescent="0.35">
      <c r="A122" s="526"/>
      <c r="B122" s="526"/>
      <c r="C122" s="527"/>
      <c r="D122" s="527"/>
      <c r="E122" s="485"/>
      <c r="F122" s="524"/>
      <c r="G122" s="525"/>
      <c r="H122" s="118"/>
      <c r="I122" s="118"/>
    </row>
    <row r="123" spans="1:9" x14ac:dyDescent="0.35">
      <c r="A123" s="526"/>
      <c r="B123" s="526"/>
      <c r="C123" s="527"/>
      <c r="D123" s="527"/>
      <c r="E123" s="485"/>
      <c r="F123" s="524"/>
      <c r="G123" s="525"/>
      <c r="H123" s="118"/>
      <c r="I123" s="118"/>
    </row>
    <row r="124" spans="1:9" x14ac:dyDescent="0.35">
      <c r="A124" s="526"/>
      <c r="B124" s="526"/>
      <c r="C124" s="527"/>
      <c r="D124" s="527"/>
      <c r="E124" s="485"/>
      <c r="F124" s="524"/>
      <c r="G124" s="525"/>
      <c r="H124" s="118"/>
      <c r="I124" s="118"/>
    </row>
    <row r="125" spans="1:9" x14ac:dyDescent="0.35">
      <c r="A125" s="526"/>
      <c r="B125" s="526"/>
      <c r="C125" s="527"/>
      <c r="D125" s="527"/>
      <c r="E125" s="485"/>
      <c r="F125" s="524"/>
      <c r="G125" s="525"/>
      <c r="H125" s="118"/>
      <c r="I125" s="118"/>
    </row>
    <row r="126" spans="1:9" x14ac:dyDescent="0.35">
      <c r="A126" s="526"/>
      <c r="B126" s="526"/>
      <c r="C126" s="527"/>
      <c r="D126" s="527"/>
      <c r="E126" s="485"/>
      <c r="F126" s="524"/>
      <c r="G126" s="525"/>
      <c r="H126" s="118"/>
      <c r="I126" s="118"/>
    </row>
    <row r="127" spans="1:9" x14ac:dyDescent="0.35">
      <c r="A127" s="526"/>
      <c r="B127" s="526"/>
      <c r="C127" s="527"/>
      <c r="D127" s="527"/>
      <c r="E127" s="485"/>
      <c r="F127" s="524"/>
      <c r="G127" s="525"/>
      <c r="H127" s="118"/>
      <c r="I127" s="118"/>
    </row>
    <row r="128" spans="1:9" x14ac:dyDescent="0.35">
      <c r="A128" s="526"/>
      <c r="B128" s="526"/>
      <c r="C128" s="527"/>
      <c r="D128" s="527"/>
      <c r="E128" s="485"/>
      <c r="F128" s="524"/>
      <c r="G128" s="525"/>
      <c r="H128" s="118"/>
      <c r="I128" s="118"/>
    </row>
    <row r="129" spans="1:9" x14ac:dyDescent="0.35">
      <c r="A129" s="526"/>
      <c r="B129" s="526"/>
      <c r="C129" s="527"/>
      <c r="D129" s="527"/>
      <c r="E129" s="485"/>
      <c r="F129" s="524"/>
      <c r="G129" s="525"/>
      <c r="H129" s="118"/>
      <c r="I129" s="118"/>
    </row>
    <row r="130" spans="1:9" x14ac:dyDescent="0.35">
      <c r="A130" s="526"/>
      <c r="B130" s="526"/>
      <c r="C130" s="527"/>
      <c r="D130" s="527"/>
      <c r="E130" s="485"/>
      <c r="F130" s="524"/>
      <c r="G130" s="525"/>
      <c r="H130" s="118"/>
      <c r="I130" s="118"/>
    </row>
    <row r="131" spans="1:9" x14ac:dyDescent="0.35">
      <c r="A131" s="526"/>
      <c r="B131" s="526"/>
      <c r="C131" s="527"/>
      <c r="D131" s="527"/>
      <c r="E131" s="485"/>
      <c r="F131" s="524"/>
      <c r="G131" s="525"/>
      <c r="H131" s="118"/>
      <c r="I131" s="118"/>
    </row>
    <row r="132" spans="1:9" x14ac:dyDescent="0.35">
      <c r="A132" s="526"/>
      <c r="B132" s="526"/>
      <c r="C132" s="527"/>
      <c r="D132" s="527"/>
      <c r="E132" s="485"/>
      <c r="F132" s="524"/>
      <c r="G132" s="525"/>
      <c r="H132" s="118"/>
      <c r="I132" s="118"/>
    </row>
    <row r="133" spans="1:9" x14ac:dyDescent="0.35">
      <c r="A133" s="526"/>
      <c r="B133" s="526"/>
      <c r="C133" s="527"/>
      <c r="D133" s="527"/>
      <c r="E133" s="485"/>
      <c r="F133" s="524"/>
      <c r="G133" s="525"/>
      <c r="H133" s="118"/>
      <c r="I133" s="118"/>
    </row>
    <row r="134" spans="1:9" x14ac:dyDescent="0.35">
      <c r="A134" s="526"/>
      <c r="B134" s="526"/>
      <c r="C134" s="527"/>
      <c r="D134" s="527"/>
      <c r="E134" s="485"/>
      <c r="F134" s="524"/>
      <c r="G134" s="525"/>
      <c r="H134" s="118"/>
      <c r="I134" s="118"/>
    </row>
    <row r="135" spans="1:9" x14ac:dyDescent="0.35">
      <c r="A135" s="526"/>
      <c r="B135" s="526"/>
      <c r="C135" s="527"/>
      <c r="D135" s="527"/>
      <c r="E135" s="485"/>
      <c r="F135" s="524"/>
      <c r="G135" s="525"/>
      <c r="H135" s="118"/>
      <c r="I135" s="118"/>
    </row>
    <row r="136" spans="1:9" x14ac:dyDescent="0.35">
      <c r="A136" s="526"/>
      <c r="B136" s="526"/>
      <c r="C136" s="527"/>
      <c r="D136" s="527"/>
      <c r="E136" s="485"/>
      <c r="F136" s="524"/>
      <c r="G136" s="525"/>
      <c r="H136" s="118"/>
      <c r="I136" s="118"/>
    </row>
    <row r="137" spans="1:9" x14ac:dyDescent="0.35">
      <c r="A137" s="526"/>
      <c r="B137" s="526"/>
      <c r="C137" s="527"/>
      <c r="D137" s="527"/>
      <c r="E137" s="485"/>
      <c r="F137" s="524"/>
      <c r="G137" s="525"/>
      <c r="H137" s="118"/>
      <c r="I137" s="118"/>
    </row>
    <row r="138" spans="1:9" x14ac:dyDescent="0.35">
      <c r="A138" s="526"/>
      <c r="B138" s="526"/>
      <c r="C138" s="527"/>
      <c r="D138" s="527"/>
      <c r="E138" s="485"/>
      <c r="F138" s="524"/>
      <c r="G138" s="525"/>
      <c r="H138" s="118"/>
      <c r="I138" s="118"/>
    </row>
    <row r="139" spans="1:9" x14ac:dyDescent="0.35">
      <c r="A139" s="536"/>
      <c r="B139" s="536"/>
      <c r="C139" s="537"/>
      <c r="D139" s="537"/>
      <c r="E139" s="496"/>
      <c r="F139" s="538"/>
      <c r="G139" s="539"/>
      <c r="H139" s="119"/>
      <c r="I139" s="119"/>
    </row>
    <row r="140" spans="1:9" x14ac:dyDescent="0.35">
      <c r="A140" s="499" t="s">
        <v>172</v>
      </c>
      <c r="B140" s="499"/>
      <c r="C140" s="499"/>
      <c r="D140" s="499"/>
      <c r="E140" s="500"/>
      <c r="F140" s="501"/>
      <c r="G140" s="502"/>
      <c r="H140" s="499"/>
      <c r="I140" s="64">
        <f>IF(SUM(I71:I139)=0,"",SUM(I71:I139))</f>
        <v>50000</v>
      </c>
    </row>
    <row r="141" spans="1:9" x14ac:dyDescent="0.35">
      <c r="A141" s="503" t="s">
        <v>2447</v>
      </c>
      <c r="B141" s="503"/>
      <c r="C141" s="504"/>
      <c r="D141" s="504"/>
      <c r="E141" s="505" t="s">
        <v>12</v>
      </c>
      <c r="F141" s="506" t="s">
        <v>13</v>
      </c>
      <c r="G141" s="507" t="s">
        <v>14</v>
      </c>
      <c r="H141" s="68" t="s">
        <v>15</v>
      </c>
      <c r="I141" s="68" t="s">
        <v>16</v>
      </c>
    </row>
    <row r="142" spans="1:9" x14ac:dyDescent="0.35">
      <c r="A142" s="508"/>
      <c r="B142" s="508"/>
      <c r="C142" s="509"/>
      <c r="D142" s="509"/>
      <c r="E142" s="510"/>
      <c r="F142" s="511"/>
      <c r="G142" s="512"/>
      <c r="H142" s="116"/>
      <c r="I142" s="116"/>
    </row>
    <row r="143" spans="1:9" x14ac:dyDescent="0.35">
      <c r="A143" s="478" t="s">
        <v>2612</v>
      </c>
      <c r="B143" s="479"/>
      <c r="C143" s="480"/>
      <c r="D143" s="480"/>
      <c r="E143" s="478" t="s">
        <v>2613</v>
      </c>
      <c r="F143" s="480"/>
      <c r="G143" s="480"/>
      <c r="H143" s="552"/>
      <c r="I143" s="552"/>
    </row>
    <row r="144" spans="1:9" x14ac:dyDescent="0.35">
      <c r="A144" s="483"/>
      <c r="B144" s="483"/>
      <c r="C144" s="484"/>
      <c r="D144" s="484"/>
      <c r="E144" s="553"/>
      <c r="F144" s="482"/>
      <c r="G144" s="482"/>
      <c r="H144" s="554"/>
      <c r="I144" s="554"/>
    </row>
    <row r="145" spans="1:9" ht="51" customHeight="1" x14ac:dyDescent="0.35">
      <c r="A145" s="483" t="s">
        <v>2614</v>
      </c>
      <c r="B145" s="483"/>
      <c r="C145" s="484"/>
      <c r="D145" s="484"/>
      <c r="E145" s="485" t="s">
        <v>2615</v>
      </c>
      <c r="F145" s="482"/>
      <c r="G145" s="482"/>
      <c r="H145" s="482"/>
      <c r="I145" s="65"/>
    </row>
    <row r="146" spans="1:9" x14ac:dyDescent="0.35">
      <c r="A146" s="483"/>
      <c r="B146" s="483"/>
      <c r="C146" s="484"/>
      <c r="D146" s="484"/>
      <c r="E146" s="485"/>
      <c r="F146" s="482"/>
      <c r="G146" s="482"/>
      <c r="H146" s="482"/>
      <c r="I146" s="65"/>
    </row>
    <row r="147" spans="1:9" ht="15" customHeight="1" x14ac:dyDescent="0.35">
      <c r="A147" s="483"/>
      <c r="B147" s="483" t="s">
        <v>2616</v>
      </c>
      <c r="C147" s="484"/>
      <c r="D147" s="484"/>
      <c r="E147" s="555" t="s">
        <v>3161</v>
      </c>
      <c r="F147" s="482" t="s">
        <v>2512</v>
      </c>
      <c r="G147" s="482" t="s">
        <v>2472</v>
      </c>
      <c r="H147" s="482" t="s">
        <v>2473</v>
      </c>
      <c r="I147" s="866"/>
    </row>
    <row r="148" spans="1:9" ht="15" customHeight="1" x14ac:dyDescent="0.35">
      <c r="A148" s="483"/>
      <c r="B148" s="483"/>
      <c r="C148" s="484"/>
      <c r="D148" s="484"/>
      <c r="E148" s="485"/>
      <c r="F148" s="482"/>
      <c r="G148" s="482"/>
      <c r="H148" s="482"/>
      <c r="I148" s="65"/>
    </row>
    <row r="149" spans="1:9" x14ac:dyDescent="0.35">
      <c r="A149" s="483" t="s">
        <v>2618</v>
      </c>
      <c r="B149" s="483"/>
      <c r="C149" s="484"/>
      <c r="D149" s="484"/>
      <c r="E149" s="485" t="s">
        <v>2619</v>
      </c>
      <c r="F149" s="482"/>
      <c r="G149" s="482"/>
      <c r="H149" s="482"/>
      <c r="I149" s="65"/>
    </row>
    <row r="150" spans="1:9" x14ac:dyDescent="0.35">
      <c r="A150" s="483"/>
      <c r="B150" s="483"/>
      <c r="C150" s="484"/>
      <c r="D150" s="484"/>
      <c r="E150" s="485"/>
      <c r="F150" s="482"/>
      <c r="G150" s="482"/>
      <c r="H150" s="482"/>
      <c r="I150" s="65"/>
    </row>
    <row r="151" spans="1:9" ht="25" x14ac:dyDescent="0.35">
      <c r="A151" s="483"/>
      <c r="B151" s="483" t="s">
        <v>2620</v>
      </c>
      <c r="C151" s="484"/>
      <c r="D151" s="484"/>
      <c r="E151" s="555" t="s">
        <v>2621</v>
      </c>
      <c r="F151" s="482" t="s">
        <v>60</v>
      </c>
      <c r="G151" s="482" t="s">
        <v>2539</v>
      </c>
      <c r="H151" s="482" t="s">
        <v>2523</v>
      </c>
      <c r="I151" s="65">
        <v>30000</v>
      </c>
    </row>
    <row r="152" spans="1:9" x14ac:dyDescent="0.35">
      <c r="A152" s="483"/>
      <c r="B152" s="483"/>
      <c r="C152" s="484"/>
      <c r="D152" s="484"/>
      <c r="E152" s="555"/>
      <c r="F152" s="482"/>
      <c r="G152" s="482"/>
      <c r="H152" s="482"/>
      <c r="I152" s="65"/>
    </row>
    <row r="153" spans="1:9" ht="25" x14ac:dyDescent="0.35">
      <c r="A153" s="483"/>
      <c r="B153" s="483" t="s">
        <v>2622</v>
      </c>
      <c r="C153" s="484"/>
      <c r="D153" s="484"/>
      <c r="E153" s="555" t="s">
        <v>2623</v>
      </c>
      <c r="F153" s="481" t="s">
        <v>46</v>
      </c>
      <c r="G153" s="66">
        <f>I151</f>
        <v>30000</v>
      </c>
      <c r="H153" s="943"/>
      <c r="I153" s="67" t="str">
        <f>IF(G153*H153=0,"",G153*H153)</f>
        <v/>
      </c>
    </row>
    <row r="154" spans="1:9" x14ac:dyDescent="0.35">
      <c r="A154" s="483"/>
      <c r="B154" s="483"/>
      <c r="C154" s="484"/>
      <c r="D154" s="484"/>
      <c r="E154" s="555"/>
      <c r="F154" s="481"/>
      <c r="G154" s="63"/>
      <c r="H154" s="120"/>
      <c r="I154" s="65"/>
    </row>
    <row r="155" spans="1:9" x14ac:dyDescent="0.35">
      <c r="A155" s="483" t="s">
        <v>2624</v>
      </c>
      <c r="B155" s="483"/>
      <c r="C155" s="484"/>
      <c r="D155" s="484"/>
      <c r="E155" s="485" t="s">
        <v>2625</v>
      </c>
      <c r="F155" s="482"/>
      <c r="G155" s="482"/>
      <c r="H155" s="63"/>
      <c r="I155" s="65"/>
    </row>
    <row r="156" spans="1:9" x14ac:dyDescent="0.35">
      <c r="A156" s="483"/>
      <c r="B156" s="483"/>
      <c r="C156" s="484"/>
      <c r="D156" s="484"/>
      <c r="E156" s="485"/>
      <c r="F156" s="482"/>
      <c r="G156" s="482"/>
      <c r="H156" s="63"/>
      <c r="I156" s="65"/>
    </row>
    <row r="157" spans="1:9" ht="25" x14ac:dyDescent="0.35">
      <c r="A157" s="483"/>
      <c r="B157" s="483" t="s">
        <v>2626</v>
      </c>
      <c r="C157" s="484"/>
      <c r="D157" s="484"/>
      <c r="E157" s="555" t="s">
        <v>2627</v>
      </c>
      <c r="F157" s="482"/>
      <c r="G157" s="482"/>
      <c r="H157" s="63"/>
      <c r="I157" s="65"/>
    </row>
    <row r="158" spans="1:9" x14ac:dyDescent="0.35">
      <c r="A158" s="483"/>
      <c r="B158" s="483"/>
      <c r="C158" s="484"/>
      <c r="D158" s="484"/>
      <c r="E158" s="555"/>
      <c r="F158" s="482"/>
      <c r="G158" s="482"/>
      <c r="H158" s="63"/>
      <c r="I158" s="65"/>
    </row>
    <row r="159" spans="1:9" x14ac:dyDescent="0.35">
      <c r="A159" s="483"/>
      <c r="B159" s="483"/>
      <c r="C159" s="484" t="s">
        <v>41</v>
      </c>
      <c r="D159" s="484"/>
      <c r="E159" s="555" t="s">
        <v>2628</v>
      </c>
      <c r="F159" s="482" t="s">
        <v>660</v>
      </c>
      <c r="G159" s="482">
        <v>410</v>
      </c>
      <c r="H159" s="941"/>
      <c r="I159" s="67" t="str">
        <f>IF(G159*H159=0,"",G159*H159)</f>
        <v/>
      </c>
    </row>
    <row r="160" spans="1:9" x14ac:dyDescent="0.35">
      <c r="A160" s="483"/>
      <c r="B160" s="483"/>
      <c r="C160" s="484"/>
      <c r="D160" s="484"/>
      <c r="E160" s="555"/>
      <c r="F160" s="482"/>
      <c r="G160" s="482"/>
      <c r="H160" s="63"/>
      <c r="I160" s="65"/>
    </row>
    <row r="161" spans="1:9" x14ac:dyDescent="0.35">
      <c r="A161" s="483"/>
      <c r="B161" s="483"/>
      <c r="C161" s="484" t="s">
        <v>44</v>
      </c>
      <c r="D161" s="484"/>
      <c r="E161" s="555" t="s">
        <v>2629</v>
      </c>
      <c r="F161" s="482" t="s">
        <v>660</v>
      </c>
      <c r="G161" s="482">
        <v>50</v>
      </c>
      <c r="H161" s="941"/>
      <c r="I161" s="67" t="str">
        <f>IF(G161*H161=0,"",G161*H161)</f>
        <v/>
      </c>
    </row>
    <row r="162" spans="1:9" x14ac:dyDescent="0.35">
      <c r="A162" s="483"/>
      <c r="B162" s="483"/>
      <c r="C162" s="484"/>
      <c r="D162" s="484"/>
      <c r="E162" s="555"/>
      <c r="F162" s="482"/>
      <c r="G162" s="482"/>
      <c r="H162" s="63"/>
      <c r="I162" s="67"/>
    </row>
    <row r="163" spans="1:9" x14ac:dyDescent="0.35">
      <c r="A163" s="483"/>
      <c r="B163" s="483"/>
      <c r="C163" s="484" t="s">
        <v>339</v>
      </c>
      <c r="D163" s="484"/>
      <c r="E163" s="555" t="s">
        <v>2630</v>
      </c>
      <c r="F163" s="482" t="s">
        <v>660</v>
      </c>
      <c r="G163" s="482">
        <v>50</v>
      </c>
      <c r="H163" s="941"/>
      <c r="I163" s="67" t="str">
        <f>IF(G163*H163=0,"",G163*H163)</f>
        <v/>
      </c>
    </row>
    <row r="164" spans="1:9" x14ac:dyDescent="0.35">
      <c r="A164" s="483"/>
      <c r="B164" s="483"/>
      <c r="C164" s="484"/>
      <c r="D164" s="484"/>
      <c r="E164" s="555"/>
      <c r="F164" s="482"/>
      <c r="G164" s="482"/>
      <c r="H164" s="63"/>
      <c r="I164" s="67"/>
    </row>
    <row r="165" spans="1:9" ht="25" x14ac:dyDescent="0.35">
      <c r="A165" s="483"/>
      <c r="B165" s="483" t="s">
        <v>2631</v>
      </c>
      <c r="C165" s="484"/>
      <c r="D165" s="484"/>
      <c r="E165" s="555" t="s">
        <v>2632</v>
      </c>
      <c r="F165" s="482" t="s">
        <v>660</v>
      </c>
      <c r="G165" s="482">
        <v>20</v>
      </c>
      <c r="H165" s="941"/>
      <c r="I165" s="67" t="str">
        <f>IF(G165*H165=0,"",G165*H165)</f>
        <v/>
      </c>
    </row>
    <row r="166" spans="1:9" x14ac:dyDescent="0.35">
      <c r="A166" s="483"/>
      <c r="B166" s="483"/>
      <c r="C166" s="484"/>
      <c r="D166" s="484"/>
      <c r="E166" s="555"/>
      <c r="F166" s="482"/>
      <c r="G166" s="482"/>
      <c r="H166" s="63"/>
      <c r="I166" s="67"/>
    </row>
    <row r="167" spans="1:9" x14ac:dyDescent="0.35">
      <c r="A167" s="483" t="s">
        <v>2633</v>
      </c>
      <c r="B167" s="483"/>
      <c r="C167" s="484"/>
      <c r="D167" s="484"/>
      <c r="E167" s="485" t="s">
        <v>2634</v>
      </c>
      <c r="F167" s="482"/>
      <c r="G167" s="482"/>
      <c r="H167" s="63"/>
      <c r="I167" s="65"/>
    </row>
    <row r="168" spans="1:9" x14ac:dyDescent="0.35">
      <c r="A168" s="483"/>
      <c r="B168" s="483"/>
      <c r="C168" s="484"/>
      <c r="D168" s="484"/>
      <c r="E168" s="485"/>
      <c r="F168" s="482"/>
      <c r="G168" s="482"/>
      <c r="H168" s="63"/>
      <c r="I168" s="65"/>
    </row>
    <row r="169" spans="1:9" x14ac:dyDescent="0.35">
      <c r="A169" s="483"/>
      <c r="B169" s="483" t="s">
        <v>2635</v>
      </c>
      <c r="C169" s="484"/>
      <c r="D169" s="484"/>
      <c r="E169" s="555" t="s">
        <v>2556</v>
      </c>
      <c r="F169" s="482" t="s">
        <v>2512</v>
      </c>
      <c r="G169" s="482" t="s">
        <v>2472</v>
      </c>
      <c r="H169" s="482" t="s">
        <v>2473</v>
      </c>
      <c r="I169" s="866"/>
    </row>
    <row r="170" spans="1:9" x14ac:dyDescent="0.35">
      <c r="A170" s="483"/>
      <c r="B170" s="483"/>
      <c r="C170" s="484"/>
      <c r="D170" s="484"/>
      <c r="E170" s="555"/>
      <c r="F170" s="482"/>
      <c r="G170" s="482"/>
      <c r="H170" s="482"/>
      <c r="I170" s="127"/>
    </row>
    <row r="171" spans="1:9" x14ac:dyDescent="0.35">
      <c r="A171" s="483"/>
      <c r="B171" s="483" t="s">
        <v>2636</v>
      </c>
      <c r="C171" s="484"/>
      <c r="D171" s="484"/>
      <c r="E171" s="555" t="s">
        <v>2637</v>
      </c>
      <c r="F171" s="482" t="s">
        <v>2512</v>
      </c>
      <c r="G171" s="482" t="s">
        <v>2472</v>
      </c>
      <c r="H171" s="482" t="s">
        <v>2473</v>
      </c>
      <c r="I171" s="866"/>
    </row>
    <row r="172" spans="1:9" x14ac:dyDescent="0.35">
      <c r="A172" s="483"/>
      <c r="B172" s="483"/>
      <c r="C172" s="484"/>
      <c r="D172" s="484"/>
      <c r="E172" s="555"/>
      <c r="F172" s="482"/>
      <c r="G172" s="482"/>
      <c r="H172" s="482"/>
      <c r="I172" s="65"/>
    </row>
    <row r="173" spans="1:9" x14ac:dyDescent="0.35">
      <c r="A173" s="483" t="s">
        <v>2638</v>
      </c>
      <c r="B173" s="483"/>
      <c r="C173" s="484"/>
      <c r="D173" s="484"/>
      <c r="E173" s="485" t="s">
        <v>2639</v>
      </c>
      <c r="F173" s="482"/>
      <c r="G173" s="482"/>
      <c r="H173" s="63"/>
      <c r="I173" s="65"/>
    </row>
    <row r="174" spans="1:9" x14ac:dyDescent="0.35">
      <c r="A174" s="483"/>
      <c r="B174" s="483"/>
      <c r="C174" s="484"/>
      <c r="D174" s="484"/>
      <c r="E174" s="485"/>
      <c r="F174" s="482"/>
      <c r="G174" s="482"/>
      <c r="H174" s="63"/>
      <c r="I174" s="65"/>
    </row>
    <row r="175" spans="1:9" ht="15" customHeight="1" x14ac:dyDescent="0.35">
      <c r="A175" s="483"/>
      <c r="B175" s="483" t="s">
        <v>2640</v>
      </c>
      <c r="C175" s="484"/>
      <c r="D175" s="484"/>
      <c r="E175" s="555" t="s">
        <v>2641</v>
      </c>
      <c r="F175" s="482" t="s">
        <v>660</v>
      </c>
      <c r="G175" s="482">
        <v>300</v>
      </c>
      <c r="H175" s="941"/>
      <c r="I175" s="67" t="str">
        <f>IF(G175*H175=0,"",G175*H175)</f>
        <v/>
      </c>
    </row>
    <row r="176" spans="1:9" x14ac:dyDescent="0.35">
      <c r="A176" s="483"/>
      <c r="B176" s="483"/>
      <c r="C176" s="484"/>
      <c r="D176" s="484"/>
      <c r="E176" s="555"/>
      <c r="F176" s="482"/>
      <c r="G176" s="482"/>
      <c r="H176" s="63"/>
      <c r="I176" s="65"/>
    </row>
    <row r="177" spans="1:9" x14ac:dyDescent="0.35">
      <c r="A177" s="483"/>
      <c r="B177" s="483" t="s">
        <v>2642</v>
      </c>
      <c r="C177" s="484"/>
      <c r="D177" s="484"/>
      <c r="E177" s="555" t="s">
        <v>2643</v>
      </c>
      <c r="F177" s="482" t="s">
        <v>660</v>
      </c>
      <c r="G177" s="482">
        <v>30</v>
      </c>
      <c r="H177" s="941"/>
      <c r="I177" s="67" t="str">
        <f>IF(G177*H177=0,"",G177*H177)</f>
        <v/>
      </c>
    </row>
    <row r="178" spans="1:9" x14ac:dyDescent="0.35">
      <c r="A178" s="483"/>
      <c r="B178" s="483"/>
      <c r="C178" s="484"/>
      <c r="D178" s="484"/>
      <c r="E178" s="555"/>
      <c r="F178" s="482"/>
      <c r="G178" s="482"/>
      <c r="H178" s="63"/>
      <c r="I178" s="65"/>
    </row>
    <row r="179" spans="1:9" x14ac:dyDescent="0.35">
      <c r="A179" s="483"/>
      <c r="B179" s="483" t="s">
        <v>2644</v>
      </c>
      <c r="C179" s="484"/>
      <c r="D179" s="484"/>
      <c r="E179" s="555" t="s">
        <v>2645</v>
      </c>
      <c r="F179" s="482" t="s">
        <v>660</v>
      </c>
      <c r="G179" s="482">
        <v>10</v>
      </c>
      <c r="H179" s="941"/>
      <c r="I179" s="67" t="str">
        <f>IF(G179*H179=0,"",G179*H179)</f>
        <v/>
      </c>
    </row>
    <row r="180" spans="1:9" x14ac:dyDescent="0.35">
      <c r="A180" s="483"/>
      <c r="B180" s="483"/>
      <c r="C180" s="484"/>
      <c r="D180" s="484"/>
      <c r="E180" s="555"/>
      <c r="F180" s="482"/>
      <c r="G180" s="482"/>
      <c r="H180" s="63"/>
      <c r="I180" s="67"/>
    </row>
    <row r="181" spans="1:9" x14ac:dyDescent="0.35">
      <c r="A181" s="483" t="s">
        <v>2646</v>
      </c>
      <c r="B181" s="483"/>
      <c r="C181" s="484"/>
      <c r="D181" s="484"/>
      <c r="E181" s="485" t="s">
        <v>2647</v>
      </c>
      <c r="F181" s="481"/>
      <c r="G181" s="482"/>
      <c r="H181" s="63"/>
      <c r="I181" s="65"/>
    </row>
    <row r="182" spans="1:9" x14ac:dyDescent="0.35">
      <c r="A182" s="483"/>
      <c r="B182" s="483"/>
      <c r="C182" s="484"/>
      <c r="D182" s="484"/>
      <c r="E182" s="485"/>
      <c r="F182" s="481"/>
      <c r="G182" s="482"/>
      <c r="H182" s="63"/>
      <c r="I182" s="65"/>
    </row>
    <row r="183" spans="1:9" ht="25" x14ac:dyDescent="0.35">
      <c r="A183" s="483"/>
      <c r="B183" s="483" t="s">
        <v>2648</v>
      </c>
      <c r="C183" s="484"/>
      <c r="D183" s="484"/>
      <c r="E183" s="555" t="s">
        <v>956</v>
      </c>
      <c r="F183" s="482" t="s">
        <v>660</v>
      </c>
      <c r="G183" s="482">
        <v>50</v>
      </c>
      <c r="H183" s="941"/>
      <c r="I183" s="67" t="str">
        <f>IF(G183*H183=0,"",G183*H183)</f>
        <v/>
      </c>
    </row>
    <row r="184" spans="1:9" ht="15.75" customHeight="1" x14ac:dyDescent="0.35">
      <c r="A184" s="483"/>
      <c r="B184" s="483"/>
      <c r="C184" s="484"/>
      <c r="D184" s="484"/>
      <c r="E184" s="555"/>
      <c r="F184" s="482"/>
      <c r="G184" s="482"/>
      <c r="H184" s="63"/>
      <c r="I184" s="65"/>
    </row>
    <row r="185" spans="1:9" ht="25" x14ac:dyDescent="0.35">
      <c r="A185" s="483"/>
      <c r="B185" s="483" t="s">
        <v>2649</v>
      </c>
      <c r="C185" s="484"/>
      <c r="D185" s="484"/>
      <c r="E185" s="555" t="s">
        <v>2650</v>
      </c>
      <c r="F185" s="482" t="s">
        <v>660</v>
      </c>
      <c r="G185" s="482">
        <v>50</v>
      </c>
      <c r="H185" s="941"/>
      <c r="I185" s="67" t="str">
        <f>IF(G185*H185=0,"",G185*H185)</f>
        <v/>
      </c>
    </row>
    <row r="186" spans="1:9" ht="15.75" customHeight="1" x14ac:dyDescent="0.35">
      <c r="A186" s="483"/>
      <c r="B186" s="483"/>
      <c r="C186" s="484"/>
      <c r="D186" s="484"/>
      <c r="E186" s="555"/>
      <c r="F186" s="482"/>
      <c r="G186" s="482"/>
      <c r="H186" s="63"/>
      <c r="I186" s="65"/>
    </row>
    <row r="187" spans="1:9" ht="25" x14ac:dyDescent="0.35">
      <c r="A187" s="483"/>
      <c r="B187" s="483" t="s">
        <v>2651</v>
      </c>
      <c r="C187" s="484"/>
      <c r="D187" s="484"/>
      <c r="E187" s="555" t="s">
        <v>2652</v>
      </c>
      <c r="F187" s="482" t="s">
        <v>660</v>
      </c>
      <c r="G187" s="482">
        <v>50</v>
      </c>
      <c r="H187" s="941"/>
      <c r="I187" s="67" t="str">
        <f>IF(G187*H187=0,"",G187*H187)</f>
        <v/>
      </c>
    </row>
    <row r="188" spans="1:9" ht="15.75" customHeight="1" x14ac:dyDescent="0.35">
      <c r="A188" s="483"/>
      <c r="B188" s="483"/>
      <c r="C188" s="484"/>
      <c r="D188" s="484"/>
      <c r="E188" s="555"/>
      <c r="F188" s="482"/>
      <c r="G188" s="482"/>
      <c r="H188" s="63"/>
      <c r="I188" s="67"/>
    </row>
    <row r="189" spans="1:9" ht="25" x14ac:dyDescent="0.35">
      <c r="A189" s="483"/>
      <c r="B189" s="483" t="s">
        <v>2653</v>
      </c>
      <c r="C189" s="484"/>
      <c r="D189" s="484"/>
      <c r="E189" s="555" t="s">
        <v>2654</v>
      </c>
      <c r="F189" s="482" t="s">
        <v>660</v>
      </c>
      <c r="G189" s="482">
        <v>13</v>
      </c>
      <c r="H189" s="941"/>
      <c r="I189" s="67" t="str">
        <f>IF(G189*H189=0,"",G189*H189)</f>
        <v/>
      </c>
    </row>
    <row r="190" spans="1:9" ht="15.75" customHeight="1" x14ac:dyDescent="0.35">
      <c r="A190" s="483"/>
      <c r="B190" s="483"/>
      <c r="C190" s="484"/>
      <c r="D190" s="484"/>
      <c r="E190" s="555"/>
      <c r="F190" s="482"/>
      <c r="G190" s="482"/>
      <c r="H190" s="63"/>
      <c r="I190" s="67"/>
    </row>
    <row r="191" spans="1:9" ht="21.75" customHeight="1" x14ac:dyDescent="0.35">
      <c r="A191" s="483" t="s">
        <v>2657</v>
      </c>
      <c r="B191" s="483"/>
      <c r="C191" s="484"/>
      <c r="D191" s="484"/>
      <c r="E191" s="556" t="s">
        <v>2658</v>
      </c>
      <c r="F191" s="554"/>
      <c r="G191" s="482"/>
      <c r="H191" s="63"/>
      <c r="I191" s="65"/>
    </row>
    <row r="192" spans="1:9" x14ac:dyDescent="0.35">
      <c r="A192" s="483"/>
      <c r="B192" s="483"/>
      <c r="C192" s="484"/>
      <c r="D192" s="484"/>
      <c r="E192" s="556"/>
      <c r="F192" s="554"/>
      <c r="G192" s="482"/>
      <c r="H192" s="63"/>
      <c r="I192" s="65"/>
    </row>
    <row r="193" spans="1:9" ht="25" x14ac:dyDescent="0.35">
      <c r="A193" s="483"/>
      <c r="B193" s="483" t="s">
        <v>2659</v>
      </c>
      <c r="C193" s="484" t="s">
        <v>41</v>
      </c>
      <c r="D193" s="484"/>
      <c r="E193" s="553" t="s">
        <v>2660</v>
      </c>
      <c r="F193" s="482" t="s">
        <v>1764</v>
      </c>
      <c r="G193" s="482">
        <v>265</v>
      </c>
      <c r="H193" s="941"/>
      <c r="I193" s="67" t="str">
        <f>IF(G193*H193=0,"",G193*H193)</f>
        <v/>
      </c>
    </row>
    <row r="194" spans="1:9" ht="15.75" customHeight="1" x14ac:dyDescent="0.35">
      <c r="A194" s="483"/>
      <c r="B194" s="483"/>
      <c r="C194" s="484"/>
      <c r="D194" s="484"/>
      <c r="E194" s="553"/>
      <c r="F194" s="482"/>
      <c r="G194" s="482"/>
      <c r="H194" s="63"/>
      <c r="I194" s="67"/>
    </row>
    <row r="195" spans="1:9" ht="15.75" customHeight="1" x14ac:dyDescent="0.35">
      <c r="A195" s="483"/>
      <c r="B195" s="483"/>
      <c r="C195" s="484"/>
      <c r="D195" s="484"/>
      <c r="E195" s="553"/>
      <c r="F195" s="482"/>
      <c r="G195" s="482"/>
      <c r="H195" s="63"/>
      <c r="I195" s="67"/>
    </row>
    <row r="196" spans="1:9" ht="15.75" customHeight="1" x14ac:dyDescent="0.35">
      <c r="A196" s="483"/>
      <c r="B196" s="483"/>
      <c r="C196" s="484"/>
      <c r="D196" s="484"/>
      <c r="E196" s="553"/>
      <c r="F196" s="482"/>
      <c r="G196" s="482"/>
      <c r="H196" s="63"/>
      <c r="I196" s="67"/>
    </row>
    <row r="197" spans="1:9" ht="15.75" customHeight="1" x14ac:dyDescent="0.35">
      <c r="A197" s="483"/>
      <c r="B197" s="483"/>
      <c r="C197" s="484"/>
      <c r="D197" s="484"/>
      <c r="E197" s="553"/>
      <c r="F197" s="482"/>
      <c r="G197" s="482"/>
      <c r="H197" s="63"/>
      <c r="I197" s="67"/>
    </row>
    <row r="198" spans="1:9" ht="15.75" customHeight="1" x14ac:dyDescent="0.35">
      <c r="A198" s="483"/>
      <c r="B198" s="483"/>
      <c r="C198" s="484"/>
      <c r="D198" s="484"/>
      <c r="E198" s="553"/>
      <c r="F198" s="482"/>
      <c r="G198" s="482"/>
      <c r="H198" s="63"/>
      <c r="I198" s="67"/>
    </row>
    <row r="199" spans="1:9" ht="15.75" customHeight="1" x14ac:dyDescent="0.35">
      <c r="A199" s="494"/>
      <c r="B199" s="494"/>
      <c r="C199" s="495"/>
      <c r="D199" s="495"/>
      <c r="E199" s="563"/>
      <c r="F199" s="498"/>
      <c r="G199" s="498"/>
      <c r="H199" s="115"/>
      <c r="I199" s="125"/>
    </row>
    <row r="200" spans="1:9" x14ac:dyDescent="0.35">
      <c r="A200" s="499" t="s">
        <v>172</v>
      </c>
      <c r="B200" s="499"/>
      <c r="C200" s="499"/>
      <c r="D200" s="499"/>
      <c r="E200" s="500"/>
      <c r="F200" s="501"/>
      <c r="G200" s="502"/>
      <c r="H200" s="499"/>
      <c r="I200" s="64">
        <f>IF(SUM(I142:I199)=0,"",SUM(I142:I199))</f>
        <v>30000</v>
      </c>
    </row>
    <row r="201" spans="1:9" x14ac:dyDescent="0.35">
      <c r="A201" s="503" t="s">
        <v>2447</v>
      </c>
      <c r="B201" s="503"/>
      <c r="C201" s="504"/>
      <c r="D201" s="504"/>
      <c r="E201" s="505" t="s">
        <v>12</v>
      </c>
      <c r="F201" s="506" t="s">
        <v>13</v>
      </c>
      <c r="G201" s="507" t="s">
        <v>14</v>
      </c>
      <c r="H201" s="68" t="s">
        <v>15</v>
      </c>
      <c r="I201" s="68" t="s">
        <v>16</v>
      </c>
    </row>
    <row r="202" spans="1:9" x14ac:dyDescent="0.35">
      <c r="A202" s="508"/>
      <c r="B202" s="508"/>
      <c r="C202" s="509"/>
      <c r="D202" s="509"/>
      <c r="E202" s="510"/>
      <c r="F202" s="511"/>
      <c r="G202" s="512"/>
      <c r="H202" s="116"/>
      <c r="I202" s="121"/>
    </row>
    <row r="203" spans="1:9" ht="26" x14ac:dyDescent="0.35">
      <c r="A203" s="526" t="s">
        <v>2662</v>
      </c>
      <c r="B203" s="483"/>
      <c r="C203" s="484"/>
      <c r="D203" s="484"/>
      <c r="E203" s="485" t="s">
        <v>2663</v>
      </c>
      <c r="F203" s="481"/>
      <c r="G203" s="482"/>
      <c r="H203" s="63"/>
      <c r="I203" s="65"/>
    </row>
    <row r="204" spans="1:9" x14ac:dyDescent="0.35">
      <c r="A204" s="483"/>
      <c r="B204" s="483"/>
      <c r="C204" s="484"/>
      <c r="D204" s="484"/>
      <c r="E204" s="485"/>
      <c r="F204" s="481"/>
      <c r="G204" s="482"/>
      <c r="H204" s="63"/>
      <c r="I204" s="65"/>
    </row>
    <row r="205" spans="1:9" x14ac:dyDescent="0.35">
      <c r="A205" s="483" t="s">
        <v>2664</v>
      </c>
      <c r="B205" s="483"/>
      <c r="C205" s="484"/>
      <c r="D205" s="484"/>
      <c r="E205" s="485" t="s">
        <v>2665</v>
      </c>
      <c r="F205" s="481"/>
      <c r="G205" s="482"/>
      <c r="H205" s="63"/>
      <c r="I205" s="65"/>
    </row>
    <row r="206" spans="1:9" x14ac:dyDescent="0.35">
      <c r="A206" s="483"/>
      <c r="B206" s="483"/>
      <c r="C206" s="484"/>
      <c r="D206" s="484"/>
      <c r="E206" s="485"/>
      <c r="F206" s="481"/>
      <c r="G206" s="482"/>
      <c r="H206" s="63"/>
      <c r="I206" s="65"/>
    </row>
    <row r="207" spans="1:9" x14ac:dyDescent="0.35">
      <c r="A207" s="483"/>
      <c r="B207" s="483" t="s">
        <v>2666</v>
      </c>
      <c r="C207" s="484"/>
      <c r="D207" s="484"/>
      <c r="E207" s="555" t="s">
        <v>2667</v>
      </c>
      <c r="F207" s="481"/>
      <c r="G207" s="482"/>
      <c r="H207" s="63"/>
      <c r="I207" s="65"/>
    </row>
    <row r="208" spans="1:9" x14ac:dyDescent="0.35">
      <c r="A208" s="483"/>
      <c r="B208" s="483"/>
      <c r="C208" s="484"/>
      <c r="D208" s="484"/>
      <c r="E208" s="555"/>
      <c r="F208" s="481"/>
      <c r="G208" s="482"/>
      <c r="H208" s="63"/>
      <c r="I208" s="65"/>
    </row>
    <row r="209" spans="1:9" x14ac:dyDescent="0.35">
      <c r="A209" s="483"/>
      <c r="B209" s="483"/>
      <c r="C209" s="484" t="s">
        <v>41</v>
      </c>
      <c r="D209" s="484"/>
      <c r="E209" s="555" t="s">
        <v>3162</v>
      </c>
      <c r="F209" s="481" t="s">
        <v>1764</v>
      </c>
      <c r="G209" s="482">
        <v>42</v>
      </c>
      <c r="H209" s="941"/>
      <c r="I209" s="67" t="str">
        <f>IF(G209*H209=0,"",G209*H209)</f>
        <v/>
      </c>
    </row>
    <row r="210" spans="1:9" x14ac:dyDescent="0.35">
      <c r="A210" s="483"/>
      <c r="B210" s="483"/>
      <c r="C210" s="484"/>
      <c r="D210" s="484"/>
      <c r="E210" s="555"/>
      <c r="F210" s="481"/>
      <c r="G210" s="482"/>
      <c r="H210" s="63"/>
      <c r="I210" s="67"/>
    </row>
    <row r="211" spans="1:9" x14ac:dyDescent="0.35">
      <c r="A211" s="483"/>
      <c r="B211" s="483"/>
      <c r="C211" s="484" t="s">
        <v>44</v>
      </c>
      <c r="D211" s="484"/>
      <c r="E211" s="555" t="s">
        <v>3163</v>
      </c>
      <c r="F211" s="481" t="s">
        <v>1764</v>
      </c>
      <c r="G211" s="482">
        <v>105</v>
      </c>
      <c r="H211" s="941"/>
      <c r="I211" s="67" t="str">
        <f>IF(G211*H211=0,"",G211*H211)</f>
        <v/>
      </c>
    </row>
    <row r="212" spans="1:9" x14ac:dyDescent="0.35">
      <c r="A212" s="483"/>
      <c r="B212" s="483"/>
      <c r="C212" s="484"/>
      <c r="D212" s="484"/>
      <c r="E212" s="555"/>
      <c r="F212" s="481"/>
      <c r="G212" s="482"/>
      <c r="H212" s="63"/>
      <c r="I212" s="65"/>
    </row>
    <row r="213" spans="1:9" x14ac:dyDescent="0.35">
      <c r="A213" s="483"/>
      <c r="B213" s="483" t="s">
        <v>2673</v>
      </c>
      <c r="C213" s="484"/>
      <c r="D213" s="484"/>
      <c r="E213" s="555" t="s">
        <v>2674</v>
      </c>
      <c r="F213" s="481"/>
      <c r="G213" s="482"/>
      <c r="H213" s="63"/>
      <c r="I213" s="65"/>
    </row>
    <row r="214" spans="1:9" x14ac:dyDescent="0.35">
      <c r="A214" s="483"/>
      <c r="B214" s="483"/>
      <c r="C214" s="484"/>
      <c r="D214" s="484"/>
      <c r="E214" s="555"/>
      <c r="F214" s="481"/>
      <c r="G214" s="482"/>
      <c r="H214" s="63"/>
      <c r="I214" s="65"/>
    </row>
    <row r="215" spans="1:9" x14ac:dyDescent="0.35">
      <c r="A215" s="483"/>
      <c r="B215" s="483"/>
      <c r="C215" s="484" t="s">
        <v>41</v>
      </c>
      <c r="D215" s="484"/>
      <c r="E215" s="555" t="s">
        <v>3164</v>
      </c>
      <c r="F215" s="481" t="s">
        <v>1764</v>
      </c>
      <c r="G215" s="482">
        <v>32</v>
      </c>
      <c r="H215" s="941"/>
      <c r="I215" s="67" t="str">
        <f>IF(G215*H215=0,"",G215*H215)</f>
        <v/>
      </c>
    </row>
    <row r="216" spans="1:9" x14ac:dyDescent="0.35">
      <c r="A216" s="483"/>
      <c r="B216" s="483"/>
      <c r="C216" s="484"/>
      <c r="D216" s="484"/>
      <c r="E216" s="555"/>
      <c r="F216" s="481"/>
      <c r="G216" s="482"/>
      <c r="H216" s="63"/>
      <c r="I216" s="65"/>
    </row>
    <row r="217" spans="1:9" x14ac:dyDescent="0.35">
      <c r="A217" s="483"/>
      <c r="B217" s="483"/>
      <c r="C217" s="484" t="s">
        <v>44</v>
      </c>
      <c r="D217" s="484"/>
      <c r="E217" s="555" t="s">
        <v>3165</v>
      </c>
      <c r="F217" s="481" t="s">
        <v>1764</v>
      </c>
      <c r="G217" s="482">
        <v>145</v>
      </c>
      <c r="H217" s="941"/>
      <c r="I217" s="67" t="str">
        <f>IF(G217*H217=0,"",G217*H217)</f>
        <v/>
      </c>
    </row>
    <row r="218" spans="1:9" x14ac:dyDescent="0.35">
      <c r="A218" s="483"/>
      <c r="B218" s="483"/>
      <c r="C218" s="484"/>
      <c r="D218" s="484"/>
      <c r="E218" s="555"/>
      <c r="F218" s="481"/>
      <c r="G218" s="482"/>
      <c r="H218" s="63"/>
      <c r="I218" s="67"/>
    </row>
    <row r="219" spans="1:9" x14ac:dyDescent="0.35">
      <c r="A219" s="483"/>
      <c r="B219" s="483"/>
      <c r="C219" s="484" t="s">
        <v>339</v>
      </c>
      <c r="D219" s="484"/>
      <c r="E219" s="555" t="s">
        <v>2684</v>
      </c>
      <c r="F219" s="481" t="s">
        <v>1764</v>
      </c>
      <c r="G219" s="482">
        <v>80</v>
      </c>
      <c r="H219" s="941"/>
      <c r="I219" s="67" t="str">
        <f>IF(G219*H219=0,"",G219*H219)</f>
        <v/>
      </c>
    </row>
    <row r="220" spans="1:9" x14ac:dyDescent="0.35">
      <c r="A220" s="483"/>
      <c r="B220" s="483"/>
      <c r="C220" s="484"/>
      <c r="D220" s="484"/>
      <c r="E220" s="555"/>
      <c r="F220" s="481"/>
      <c r="G220" s="482"/>
      <c r="H220" s="63"/>
      <c r="I220" s="67"/>
    </row>
    <row r="221" spans="1:9" x14ac:dyDescent="0.35">
      <c r="A221" s="483"/>
      <c r="B221" s="483"/>
      <c r="C221" s="484" t="s">
        <v>82</v>
      </c>
      <c r="D221" s="484"/>
      <c r="E221" s="555" t="s">
        <v>3166</v>
      </c>
      <c r="F221" s="481" t="s">
        <v>1764</v>
      </c>
      <c r="G221" s="482">
        <v>350</v>
      </c>
      <c r="H221" s="941"/>
      <c r="I221" s="67" t="str">
        <f>IF(G221*H221=0,"",G221*H221)</f>
        <v/>
      </c>
    </row>
    <row r="222" spans="1:9" x14ac:dyDescent="0.35">
      <c r="A222" s="483"/>
      <c r="B222" s="483"/>
      <c r="C222" s="484"/>
      <c r="D222" s="484"/>
      <c r="E222" s="555"/>
      <c r="F222" s="481"/>
      <c r="G222" s="482"/>
      <c r="H222" s="63"/>
      <c r="I222" s="67"/>
    </row>
    <row r="223" spans="1:9" x14ac:dyDescent="0.35">
      <c r="A223" s="483"/>
      <c r="B223" s="483"/>
      <c r="C223" s="484" t="s">
        <v>84</v>
      </c>
      <c r="D223" s="484"/>
      <c r="E223" s="555" t="s">
        <v>3167</v>
      </c>
      <c r="F223" s="481" t="s">
        <v>1764</v>
      </c>
      <c r="G223" s="482">
        <v>125</v>
      </c>
      <c r="H223" s="941"/>
      <c r="I223" s="67" t="str">
        <f>IF(G223*H223=0,"",G223*H223)</f>
        <v/>
      </c>
    </row>
    <row r="224" spans="1:9" x14ac:dyDescent="0.35">
      <c r="A224" s="483"/>
      <c r="B224" s="483"/>
      <c r="C224" s="484"/>
      <c r="D224" s="484"/>
      <c r="E224" s="555"/>
      <c r="F224" s="481"/>
      <c r="G224" s="482"/>
      <c r="H224" s="63"/>
      <c r="I224" s="67"/>
    </row>
    <row r="225" spans="1:9" x14ac:dyDescent="0.35">
      <c r="A225" s="483"/>
      <c r="B225" s="483"/>
      <c r="C225" s="484" t="s">
        <v>86</v>
      </c>
      <c r="D225" s="484"/>
      <c r="E225" s="555" t="s">
        <v>3168</v>
      </c>
      <c r="F225" s="481" t="s">
        <v>1764</v>
      </c>
      <c r="G225" s="482">
        <v>12</v>
      </c>
      <c r="H225" s="941"/>
      <c r="I225" s="67" t="str">
        <f>IF(G225*H225=0,"",G225*H225)</f>
        <v/>
      </c>
    </row>
    <row r="226" spans="1:9" x14ac:dyDescent="0.35">
      <c r="A226" s="483"/>
      <c r="B226" s="483"/>
      <c r="C226" s="484"/>
      <c r="D226" s="484"/>
      <c r="E226" s="555"/>
      <c r="F226" s="481"/>
      <c r="G226" s="482"/>
      <c r="H226" s="63"/>
      <c r="I226" s="67"/>
    </row>
    <row r="227" spans="1:9" x14ac:dyDescent="0.35">
      <c r="A227" s="483" t="s">
        <v>2676</v>
      </c>
      <c r="B227" s="483"/>
      <c r="C227" s="484"/>
      <c r="D227" s="484"/>
      <c r="E227" s="485" t="s">
        <v>2677</v>
      </c>
      <c r="F227" s="481"/>
      <c r="G227" s="482"/>
      <c r="H227" s="63"/>
      <c r="I227" s="67"/>
    </row>
    <row r="228" spans="1:9" x14ac:dyDescent="0.35">
      <c r="A228" s="483"/>
      <c r="B228" s="483"/>
      <c r="C228" s="484"/>
      <c r="D228" s="484"/>
      <c r="E228" s="555"/>
      <c r="F228" s="481"/>
      <c r="G228" s="482"/>
      <c r="H228" s="63"/>
      <c r="I228" s="67"/>
    </row>
    <row r="229" spans="1:9" x14ac:dyDescent="0.35">
      <c r="A229" s="483"/>
      <c r="B229" s="483" t="s">
        <v>2678</v>
      </c>
      <c r="C229" s="484"/>
      <c r="D229" s="484"/>
      <c r="E229" s="555" t="s">
        <v>2674</v>
      </c>
      <c r="F229" s="481"/>
      <c r="G229" s="482"/>
      <c r="H229" s="63"/>
      <c r="I229" s="67"/>
    </row>
    <row r="230" spans="1:9" x14ac:dyDescent="0.35">
      <c r="A230" s="483"/>
      <c r="B230" s="483"/>
      <c r="C230" s="484"/>
      <c r="D230" s="484"/>
      <c r="E230" s="555"/>
      <c r="F230" s="481"/>
      <c r="G230" s="482"/>
      <c r="H230" s="63"/>
      <c r="I230" s="67"/>
    </row>
    <row r="231" spans="1:9" x14ac:dyDescent="0.35">
      <c r="A231" s="483"/>
      <c r="B231" s="483"/>
      <c r="C231" s="484" t="s">
        <v>41</v>
      </c>
      <c r="D231" s="484"/>
      <c r="E231" s="555" t="s">
        <v>2684</v>
      </c>
      <c r="F231" s="481" t="s">
        <v>1764</v>
      </c>
      <c r="G231" s="482">
        <v>145</v>
      </c>
      <c r="H231" s="941"/>
      <c r="I231" s="67" t="str">
        <f>IF(G231*H231=0,"",G231*H231)</f>
        <v/>
      </c>
    </row>
    <row r="232" spans="1:9" x14ac:dyDescent="0.35">
      <c r="A232" s="483"/>
      <c r="B232" s="483"/>
      <c r="C232" s="484"/>
      <c r="D232" s="484"/>
      <c r="E232" s="555"/>
      <c r="F232" s="481"/>
      <c r="G232" s="482"/>
      <c r="H232" s="63"/>
      <c r="I232" s="65"/>
    </row>
    <row r="233" spans="1:9" x14ac:dyDescent="0.35">
      <c r="A233" s="483"/>
      <c r="B233" s="483"/>
      <c r="C233" s="484" t="s">
        <v>44</v>
      </c>
      <c r="D233" s="484"/>
      <c r="E233" s="555" t="s">
        <v>3169</v>
      </c>
      <c r="F233" s="481" t="s">
        <v>1764</v>
      </c>
      <c r="G233" s="482">
        <v>34</v>
      </c>
      <c r="H233" s="941"/>
      <c r="I233" s="67" t="str">
        <f>IF(G233*H233=0,"",G233*H233)</f>
        <v/>
      </c>
    </row>
    <row r="234" spans="1:9" x14ac:dyDescent="0.35">
      <c r="A234" s="483"/>
      <c r="B234" s="483"/>
      <c r="C234" s="484"/>
      <c r="D234" s="484"/>
      <c r="E234" s="555"/>
      <c r="F234" s="481"/>
      <c r="G234" s="482"/>
      <c r="H234" s="63"/>
      <c r="I234" s="67"/>
    </row>
    <row r="235" spans="1:9" x14ac:dyDescent="0.35">
      <c r="A235" s="483"/>
      <c r="B235" s="483"/>
      <c r="C235" s="484" t="s">
        <v>339</v>
      </c>
      <c r="D235" s="484"/>
      <c r="E235" s="555" t="s">
        <v>3167</v>
      </c>
      <c r="F235" s="481" t="s">
        <v>1764</v>
      </c>
      <c r="G235" s="482">
        <v>92</v>
      </c>
      <c r="H235" s="941"/>
      <c r="I235" s="67" t="str">
        <f>IF(G235*H235=0,"",G235*H235)</f>
        <v/>
      </c>
    </row>
    <row r="236" spans="1:9" x14ac:dyDescent="0.35">
      <c r="A236" s="483"/>
      <c r="B236" s="483"/>
      <c r="C236" s="484"/>
      <c r="D236" s="484"/>
      <c r="E236" s="485"/>
      <c r="F236" s="481"/>
      <c r="G236" s="482"/>
      <c r="H236" s="63"/>
      <c r="I236" s="65"/>
    </row>
    <row r="237" spans="1:9" x14ac:dyDescent="0.35">
      <c r="A237" s="483" t="s">
        <v>2680</v>
      </c>
      <c r="B237" s="483"/>
      <c r="C237" s="484"/>
      <c r="D237" s="484"/>
      <c r="E237" s="485" t="s">
        <v>2681</v>
      </c>
      <c r="F237" s="481"/>
      <c r="G237" s="482"/>
      <c r="H237" s="63"/>
      <c r="I237" s="67"/>
    </row>
    <row r="238" spans="1:9" x14ac:dyDescent="0.35">
      <c r="A238" s="483"/>
      <c r="B238" s="483"/>
      <c r="C238" s="484"/>
      <c r="D238" s="484"/>
      <c r="E238" s="485"/>
      <c r="F238" s="481"/>
      <c r="G238" s="482"/>
      <c r="H238" s="63"/>
      <c r="I238" s="67"/>
    </row>
    <row r="239" spans="1:9" x14ac:dyDescent="0.35">
      <c r="A239" s="483"/>
      <c r="B239" s="483" t="s">
        <v>2682</v>
      </c>
      <c r="C239" s="484"/>
      <c r="D239" s="484"/>
      <c r="E239" s="555" t="s">
        <v>2674</v>
      </c>
      <c r="F239" s="481"/>
      <c r="G239" s="482"/>
      <c r="H239" s="63"/>
      <c r="I239" s="67"/>
    </row>
    <row r="240" spans="1:9" x14ac:dyDescent="0.35">
      <c r="A240" s="483"/>
      <c r="B240" s="483"/>
      <c r="C240" s="484"/>
      <c r="D240" s="484"/>
      <c r="E240" s="555"/>
      <c r="F240" s="481"/>
      <c r="G240" s="482"/>
      <c r="H240" s="63"/>
      <c r="I240" s="67"/>
    </row>
    <row r="241" spans="1:9" x14ac:dyDescent="0.35">
      <c r="A241" s="483"/>
      <c r="B241" s="483"/>
      <c r="C241" s="484" t="s">
        <v>41</v>
      </c>
      <c r="D241" s="484"/>
      <c r="E241" s="555" t="s">
        <v>3165</v>
      </c>
      <c r="F241" s="481" t="s">
        <v>1764</v>
      </c>
      <c r="G241" s="482">
        <v>4</v>
      </c>
      <c r="H241" s="941"/>
      <c r="I241" s="67" t="str">
        <f>IF(G241*H241=0,"",G241*H241)</f>
        <v/>
      </c>
    </row>
    <row r="242" spans="1:9" x14ac:dyDescent="0.35">
      <c r="A242" s="483"/>
      <c r="B242" s="483"/>
      <c r="C242" s="484"/>
      <c r="D242" s="484"/>
      <c r="E242" s="555"/>
      <c r="F242" s="481"/>
      <c r="G242" s="482"/>
      <c r="H242" s="63"/>
      <c r="I242" s="65"/>
    </row>
    <row r="243" spans="1:9" x14ac:dyDescent="0.35">
      <c r="A243" s="483"/>
      <c r="B243" s="483"/>
      <c r="C243" s="484" t="s">
        <v>44</v>
      </c>
      <c r="D243" s="484"/>
      <c r="E243" s="555" t="s">
        <v>2684</v>
      </c>
      <c r="F243" s="481" t="s">
        <v>1764</v>
      </c>
      <c r="G243" s="482">
        <v>27</v>
      </c>
      <c r="H243" s="941"/>
      <c r="I243" s="67" t="str">
        <f>IF(G243*H243=0,"",G243*H243)</f>
        <v/>
      </c>
    </row>
    <row r="244" spans="1:9" x14ac:dyDescent="0.35">
      <c r="A244" s="483"/>
      <c r="B244" s="483"/>
      <c r="C244" s="484"/>
      <c r="D244" s="484"/>
      <c r="E244" s="555"/>
      <c r="F244" s="481"/>
      <c r="G244" s="482"/>
      <c r="H244" s="63"/>
      <c r="I244" s="67"/>
    </row>
    <row r="245" spans="1:9" x14ac:dyDescent="0.35">
      <c r="A245" s="483"/>
      <c r="B245" s="483"/>
      <c r="C245" s="484" t="s">
        <v>339</v>
      </c>
      <c r="D245" s="484"/>
      <c r="E245" s="555" t="s">
        <v>3167</v>
      </c>
      <c r="F245" s="481" t="s">
        <v>1764</v>
      </c>
      <c r="G245" s="482">
        <v>145</v>
      </c>
      <c r="H245" s="941"/>
      <c r="I245" s="67" t="str">
        <f>IF(G245*H245=0,"",G245*H245)</f>
        <v/>
      </c>
    </row>
    <row r="246" spans="1:9" x14ac:dyDescent="0.35">
      <c r="A246" s="483"/>
      <c r="B246" s="483"/>
      <c r="C246" s="484"/>
      <c r="D246" s="484"/>
      <c r="E246" s="485"/>
      <c r="F246" s="481"/>
      <c r="G246" s="482"/>
      <c r="H246" s="63"/>
      <c r="I246" s="65"/>
    </row>
    <row r="247" spans="1:9" ht="52" x14ac:dyDescent="0.35">
      <c r="A247" s="483" t="s">
        <v>2685</v>
      </c>
      <c r="B247" s="483"/>
      <c r="C247" s="484"/>
      <c r="D247" s="484"/>
      <c r="E247" s="485" t="s">
        <v>2686</v>
      </c>
      <c r="F247" s="481" t="s">
        <v>2512</v>
      </c>
      <c r="G247" s="482" t="s">
        <v>2472</v>
      </c>
      <c r="H247" s="63" t="s">
        <v>2473</v>
      </c>
      <c r="I247" s="866"/>
    </row>
    <row r="248" spans="1:9" x14ac:dyDescent="0.35">
      <c r="A248" s="483"/>
      <c r="B248" s="483"/>
      <c r="C248" s="484"/>
      <c r="D248" s="484"/>
      <c r="E248" s="555"/>
      <c r="F248" s="481"/>
      <c r="G248" s="482"/>
      <c r="H248" s="63"/>
      <c r="I248" s="65"/>
    </row>
    <row r="249" spans="1:9" s="490" customFormat="1" ht="39" x14ac:dyDescent="0.3">
      <c r="A249" s="486" t="s">
        <v>2687</v>
      </c>
      <c r="B249" s="483"/>
      <c r="C249" s="484"/>
      <c r="D249" s="484"/>
      <c r="E249" s="403" t="s">
        <v>2688</v>
      </c>
      <c r="F249" s="399"/>
      <c r="G249" s="399"/>
      <c r="H249" s="491"/>
      <c r="I249" s="492"/>
    </row>
    <row r="250" spans="1:9" s="490" customFormat="1" ht="13" x14ac:dyDescent="0.3">
      <c r="A250" s="483"/>
      <c r="B250" s="483"/>
      <c r="C250" s="484"/>
      <c r="D250" s="484"/>
      <c r="E250" s="402"/>
      <c r="F250" s="399"/>
      <c r="G250" s="399"/>
      <c r="H250" s="491"/>
      <c r="I250" s="492"/>
    </row>
    <row r="251" spans="1:9" s="490" customFormat="1" ht="25" x14ac:dyDescent="0.3">
      <c r="A251" s="483"/>
      <c r="B251" s="402" t="s">
        <v>2689</v>
      </c>
      <c r="C251" s="484"/>
      <c r="D251" s="484"/>
      <c r="E251" s="402" t="s">
        <v>2684</v>
      </c>
      <c r="F251" s="481" t="s">
        <v>1764</v>
      </c>
      <c r="G251" s="399">
        <v>260</v>
      </c>
      <c r="H251" s="941"/>
      <c r="I251" s="67" t="str">
        <f>IF(H251=0,"",+G251*H251)</f>
        <v/>
      </c>
    </row>
    <row r="252" spans="1:9" s="490" customFormat="1" ht="13" x14ac:dyDescent="0.3">
      <c r="A252" s="483"/>
      <c r="B252" s="483"/>
      <c r="C252" s="484"/>
      <c r="D252" s="484"/>
      <c r="E252" s="402"/>
      <c r="F252" s="399"/>
      <c r="G252" s="399"/>
      <c r="H252" s="63"/>
      <c r="I252" s="67"/>
    </row>
    <row r="253" spans="1:9" s="490" customFormat="1" ht="25" x14ac:dyDescent="0.3">
      <c r="A253" s="483"/>
      <c r="B253" s="402" t="s">
        <v>2691</v>
      </c>
      <c r="C253" s="484"/>
      <c r="D253" s="484"/>
      <c r="E253" s="402" t="s">
        <v>3170</v>
      </c>
      <c r="F253" s="481" t="s">
        <v>1764</v>
      </c>
      <c r="G253" s="399">
        <v>180</v>
      </c>
      <c r="H253" s="941"/>
      <c r="I253" s="67" t="str">
        <f>IF(H253=0,"",+G253*H253)</f>
        <v/>
      </c>
    </row>
    <row r="254" spans="1:9" s="490" customFormat="1" ht="13" x14ac:dyDescent="0.3">
      <c r="A254" s="483"/>
      <c r="B254" s="483"/>
      <c r="C254" s="484"/>
      <c r="D254" s="484"/>
      <c r="E254" s="402"/>
      <c r="F254" s="399"/>
      <c r="G254" s="399"/>
      <c r="H254" s="63"/>
      <c r="I254" s="67"/>
    </row>
    <row r="255" spans="1:9" s="490" customFormat="1" ht="25" x14ac:dyDescent="0.3">
      <c r="A255" s="483"/>
      <c r="B255" s="402" t="s">
        <v>2692</v>
      </c>
      <c r="C255" s="484"/>
      <c r="D255" s="484"/>
      <c r="E255" s="576" t="s">
        <v>3171</v>
      </c>
      <c r="F255" s="481" t="s">
        <v>1764</v>
      </c>
      <c r="G255" s="399">
        <v>760</v>
      </c>
      <c r="H255" s="941"/>
      <c r="I255" s="67" t="str">
        <f>IF(H255=0,"",+G255*H255)</f>
        <v/>
      </c>
    </row>
    <row r="256" spans="1:9" s="490" customFormat="1" ht="13" x14ac:dyDescent="0.3">
      <c r="A256" s="483"/>
      <c r="B256" s="483"/>
      <c r="C256" s="484"/>
      <c r="D256" s="484"/>
      <c r="E256" s="402"/>
      <c r="F256" s="399"/>
      <c r="G256" s="399"/>
      <c r="H256" s="63"/>
      <c r="I256" s="67"/>
    </row>
    <row r="257" spans="1:9" s="490" customFormat="1" ht="25" x14ac:dyDescent="0.3">
      <c r="A257" s="483"/>
      <c r="B257" s="402" t="s">
        <v>2693</v>
      </c>
      <c r="C257" s="484"/>
      <c r="D257" s="484"/>
      <c r="E257" s="402" t="s">
        <v>3172</v>
      </c>
      <c r="F257" s="481" t="s">
        <v>1764</v>
      </c>
      <c r="G257" s="399">
        <v>420</v>
      </c>
      <c r="H257" s="941"/>
      <c r="I257" s="67" t="str">
        <f>IF(H257=0,"",+G257*H257)</f>
        <v/>
      </c>
    </row>
    <row r="258" spans="1:9" s="490" customFormat="1" ht="13" x14ac:dyDescent="0.3">
      <c r="A258" s="483"/>
      <c r="B258" s="483"/>
      <c r="C258" s="484"/>
      <c r="D258" s="484"/>
      <c r="E258" s="402"/>
      <c r="F258" s="399"/>
      <c r="G258" s="399"/>
      <c r="H258" s="63"/>
      <c r="I258" s="67"/>
    </row>
    <row r="259" spans="1:9" s="490" customFormat="1" ht="13" x14ac:dyDescent="0.3">
      <c r="A259" s="483"/>
      <c r="B259" s="483"/>
      <c r="C259" s="484"/>
      <c r="D259" s="484"/>
      <c r="E259" s="402"/>
      <c r="F259" s="399"/>
      <c r="G259" s="399"/>
      <c r="H259" s="63"/>
      <c r="I259" s="67"/>
    </row>
    <row r="260" spans="1:9" s="490" customFormat="1" ht="13" x14ac:dyDescent="0.3">
      <c r="A260" s="483"/>
      <c r="B260" s="483"/>
      <c r="C260" s="484"/>
      <c r="D260" s="484"/>
      <c r="E260" s="402"/>
      <c r="F260" s="399"/>
      <c r="G260" s="399"/>
      <c r="H260" s="63"/>
      <c r="I260" s="67"/>
    </row>
    <row r="261" spans="1:9" s="490" customFormat="1" ht="13" x14ac:dyDescent="0.3">
      <c r="A261" s="483"/>
      <c r="B261" s="483"/>
      <c r="C261" s="484"/>
      <c r="D261" s="484"/>
      <c r="E261" s="402"/>
      <c r="F261" s="399"/>
      <c r="G261" s="399"/>
      <c r="H261" s="63"/>
      <c r="I261" s="67"/>
    </row>
    <row r="262" spans="1:9" s="490" customFormat="1" ht="13" x14ac:dyDescent="0.3">
      <c r="A262" s="483"/>
      <c r="B262" s="483"/>
      <c r="C262" s="484"/>
      <c r="D262" s="484"/>
      <c r="E262" s="402"/>
      <c r="F262" s="399"/>
      <c r="G262" s="399"/>
      <c r="H262" s="63"/>
      <c r="I262" s="67"/>
    </row>
    <row r="263" spans="1:9" x14ac:dyDescent="0.35">
      <c r="A263" s="483"/>
      <c r="B263" s="483"/>
      <c r="C263" s="484"/>
      <c r="D263" s="484"/>
      <c r="E263" s="555"/>
      <c r="F263" s="481"/>
      <c r="G263" s="482"/>
      <c r="H263" s="63"/>
      <c r="I263" s="65"/>
    </row>
    <row r="264" spans="1:9" x14ac:dyDescent="0.35">
      <c r="A264" s="494"/>
      <c r="B264" s="494"/>
      <c r="C264" s="495"/>
      <c r="D264" s="495"/>
      <c r="E264" s="563"/>
      <c r="F264" s="497"/>
      <c r="G264" s="498"/>
      <c r="H264" s="115"/>
      <c r="I264" s="122"/>
    </row>
    <row r="265" spans="1:9" x14ac:dyDescent="0.35">
      <c r="A265" s="499" t="s">
        <v>172</v>
      </c>
      <c r="B265" s="499"/>
      <c r="C265" s="499"/>
      <c r="D265" s="499"/>
      <c r="E265" s="500"/>
      <c r="F265" s="501"/>
      <c r="G265" s="502"/>
      <c r="H265" s="499"/>
      <c r="I265" s="64" t="str">
        <f>IF(SUM(I202:I264)=0,"",SUM(I202:I264))</f>
        <v/>
      </c>
    </row>
    <row r="266" spans="1:9" x14ac:dyDescent="0.35">
      <c r="A266" s="503" t="s">
        <v>2447</v>
      </c>
      <c r="B266" s="503"/>
      <c r="C266" s="504"/>
      <c r="D266" s="504"/>
      <c r="E266" s="505" t="s">
        <v>12</v>
      </c>
      <c r="F266" s="506" t="s">
        <v>13</v>
      </c>
      <c r="G266" s="507" t="s">
        <v>14</v>
      </c>
      <c r="H266" s="68" t="s">
        <v>15</v>
      </c>
      <c r="I266" s="68" t="s">
        <v>16</v>
      </c>
    </row>
    <row r="267" spans="1:9" x14ac:dyDescent="0.35">
      <c r="A267" s="508"/>
      <c r="B267" s="508"/>
      <c r="C267" s="509"/>
      <c r="D267" s="509"/>
      <c r="E267" s="510"/>
      <c r="F267" s="511"/>
      <c r="G267" s="512"/>
      <c r="H267" s="116"/>
      <c r="I267" s="121"/>
    </row>
    <row r="268" spans="1:9" x14ac:dyDescent="0.35">
      <c r="A268" s="526" t="s">
        <v>2698</v>
      </c>
      <c r="B268" s="483"/>
      <c r="C268" s="484"/>
      <c r="D268" s="484"/>
      <c r="E268" s="485" t="s">
        <v>2699</v>
      </c>
      <c r="F268" s="481"/>
      <c r="G268" s="482"/>
      <c r="H268" s="63"/>
      <c r="I268" s="65"/>
    </row>
    <row r="269" spans="1:9" x14ac:dyDescent="0.35">
      <c r="A269" s="483"/>
      <c r="B269" s="483"/>
      <c r="C269" s="484"/>
      <c r="D269" s="484"/>
      <c r="E269" s="555"/>
      <c r="F269" s="481"/>
      <c r="G269" s="482"/>
      <c r="H269" s="63"/>
      <c r="I269" s="65"/>
    </row>
    <row r="270" spans="1:9" x14ac:dyDescent="0.35">
      <c r="A270" s="483" t="s">
        <v>2700</v>
      </c>
      <c r="B270" s="483"/>
      <c r="C270" s="484"/>
      <c r="D270" s="484"/>
      <c r="E270" s="556" t="s">
        <v>2701</v>
      </c>
      <c r="F270" s="482"/>
      <c r="G270" s="482"/>
      <c r="H270" s="63"/>
      <c r="I270" s="65"/>
    </row>
    <row r="271" spans="1:9" x14ac:dyDescent="0.35">
      <c r="A271" s="483"/>
      <c r="B271" s="483"/>
      <c r="C271" s="484"/>
      <c r="D271" s="484"/>
      <c r="E271" s="556"/>
      <c r="F271" s="482"/>
      <c r="G271" s="482"/>
      <c r="H271" s="63"/>
      <c r="I271" s="65"/>
    </row>
    <row r="272" spans="1:9" x14ac:dyDescent="0.35">
      <c r="A272" s="483"/>
      <c r="B272" s="483" t="s">
        <v>2702</v>
      </c>
      <c r="C272" s="484"/>
      <c r="D272" s="484"/>
      <c r="E272" s="555" t="s">
        <v>3173</v>
      </c>
      <c r="F272" s="482"/>
      <c r="G272" s="482"/>
      <c r="H272" s="63"/>
      <c r="I272" s="65"/>
    </row>
    <row r="273" spans="1:9" x14ac:dyDescent="0.35">
      <c r="A273" s="483"/>
      <c r="B273" s="483"/>
      <c r="C273" s="484"/>
      <c r="D273" s="484"/>
      <c r="E273" s="555"/>
      <c r="F273" s="482"/>
      <c r="G273" s="482"/>
      <c r="H273" s="63"/>
      <c r="I273" s="65"/>
    </row>
    <row r="274" spans="1:9" x14ac:dyDescent="0.35">
      <c r="A274" s="483"/>
      <c r="B274" s="483"/>
      <c r="C274" s="484" t="s">
        <v>41</v>
      </c>
      <c r="D274" s="484"/>
      <c r="E274" s="555" t="s">
        <v>2704</v>
      </c>
      <c r="F274" s="482" t="s">
        <v>522</v>
      </c>
      <c r="G274" s="482">
        <v>0.2</v>
      </c>
      <c r="H274" s="941"/>
      <c r="I274" s="67" t="str">
        <f>IF(G274*H274=0,"",G274*H274)</f>
        <v/>
      </c>
    </row>
    <row r="275" spans="1:9" x14ac:dyDescent="0.35">
      <c r="A275" s="483"/>
      <c r="B275" s="483"/>
      <c r="C275" s="484"/>
      <c r="D275" s="484"/>
      <c r="E275" s="555"/>
      <c r="F275" s="482"/>
      <c r="G275" s="482"/>
      <c r="H275" s="63"/>
      <c r="I275" s="65"/>
    </row>
    <row r="276" spans="1:9" x14ac:dyDescent="0.35">
      <c r="A276" s="483"/>
      <c r="B276" s="483"/>
      <c r="C276" s="484" t="s">
        <v>44</v>
      </c>
      <c r="D276" s="484"/>
      <c r="E276" s="555" t="s">
        <v>2705</v>
      </c>
      <c r="F276" s="482" t="s">
        <v>522</v>
      </c>
      <c r="G276" s="482">
        <v>1</v>
      </c>
      <c r="H276" s="941"/>
      <c r="I276" s="67" t="str">
        <f>IF(G276*H276=0,"",G276*H276)</f>
        <v/>
      </c>
    </row>
    <row r="277" spans="1:9" x14ac:dyDescent="0.35">
      <c r="A277" s="483"/>
      <c r="B277" s="483"/>
      <c r="C277" s="484"/>
      <c r="D277" s="484"/>
      <c r="E277" s="555"/>
      <c r="F277" s="482"/>
      <c r="G277" s="482"/>
      <c r="H277" s="63"/>
      <c r="I277" s="65"/>
    </row>
    <row r="278" spans="1:9" x14ac:dyDescent="0.35">
      <c r="A278" s="483"/>
      <c r="B278" s="483" t="s">
        <v>2706</v>
      </c>
      <c r="C278" s="484"/>
      <c r="D278" s="484"/>
      <c r="E278" s="555" t="s">
        <v>3164</v>
      </c>
      <c r="F278" s="482"/>
      <c r="G278" s="482"/>
      <c r="H278" s="63"/>
      <c r="I278" s="67" t="str">
        <f>IF(G278*H278=0,"",G278*H278)</f>
        <v/>
      </c>
    </row>
    <row r="279" spans="1:9" x14ac:dyDescent="0.35">
      <c r="A279" s="483"/>
      <c r="B279" s="483"/>
      <c r="C279" s="484"/>
      <c r="D279" s="484"/>
      <c r="E279" s="555"/>
      <c r="F279" s="482"/>
      <c r="G279" s="482"/>
      <c r="H279" s="63"/>
      <c r="I279" s="65"/>
    </row>
    <row r="280" spans="1:9" x14ac:dyDescent="0.35">
      <c r="A280" s="483"/>
      <c r="B280" s="483"/>
      <c r="C280" s="484" t="s">
        <v>41</v>
      </c>
      <c r="D280" s="484"/>
      <c r="E280" s="555" t="s">
        <v>2704</v>
      </c>
      <c r="F280" s="482" t="s">
        <v>522</v>
      </c>
      <c r="G280" s="482">
        <v>1</v>
      </c>
      <c r="H280" s="941"/>
      <c r="I280" s="67" t="str">
        <f>IF(G280*H280=0,"",G280*H280)</f>
        <v/>
      </c>
    </row>
    <row r="281" spans="1:9" x14ac:dyDescent="0.35">
      <c r="A281" s="483"/>
      <c r="B281" s="483"/>
      <c r="C281" s="484"/>
      <c r="D281" s="484"/>
      <c r="E281" s="555"/>
      <c r="F281" s="482"/>
      <c r="G281" s="482"/>
      <c r="H281" s="63"/>
      <c r="I281" s="65"/>
    </row>
    <row r="282" spans="1:9" x14ac:dyDescent="0.35">
      <c r="A282" s="483"/>
      <c r="B282" s="483"/>
      <c r="C282" s="484" t="s">
        <v>44</v>
      </c>
      <c r="D282" s="484"/>
      <c r="E282" s="555" t="s">
        <v>2705</v>
      </c>
      <c r="F282" s="482" t="s">
        <v>522</v>
      </c>
      <c r="G282" s="482">
        <v>3</v>
      </c>
      <c r="H282" s="941"/>
      <c r="I282" s="67" t="str">
        <f>IF(G282*H282=0,"",G282*H282)</f>
        <v/>
      </c>
    </row>
    <row r="283" spans="1:9" x14ac:dyDescent="0.35">
      <c r="A283" s="483"/>
      <c r="B283" s="483"/>
      <c r="C283" s="484"/>
      <c r="D283" s="484"/>
      <c r="E283" s="555"/>
      <c r="F283" s="482"/>
      <c r="G283" s="482"/>
      <c r="H283" s="63"/>
      <c r="I283" s="65"/>
    </row>
    <row r="284" spans="1:9" x14ac:dyDescent="0.35">
      <c r="A284" s="483"/>
      <c r="B284" s="483" t="s">
        <v>2707</v>
      </c>
      <c r="C284" s="484"/>
      <c r="D284" s="484"/>
      <c r="E284" s="555" t="s">
        <v>3165</v>
      </c>
      <c r="F284" s="482"/>
      <c r="G284" s="482"/>
      <c r="H284" s="63"/>
      <c r="I284" s="67" t="str">
        <f>IF(G284*H284=0,"",G284*H284)</f>
        <v/>
      </c>
    </row>
    <row r="285" spans="1:9" x14ac:dyDescent="0.35">
      <c r="A285" s="483"/>
      <c r="B285" s="483"/>
      <c r="C285" s="484"/>
      <c r="D285" s="484"/>
      <c r="E285" s="555"/>
      <c r="F285" s="482"/>
      <c r="G285" s="482"/>
      <c r="H285" s="63"/>
      <c r="I285" s="65"/>
    </row>
    <row r="286" spans="1:9" x14ac:dyDescent="0.35">
      <c r="A286" s="483"/>
      <c r="B286" s="483"/>
      <c r="C286" s="484" t="s">
        <v>41</v>
      </c>
      <c r="D286" s="484"/>
      <c r="E286" s="555" t="s">
        <v>2704</v>
      </c>
      <c r="F286" s="482" t="s">
        <v>522</v>
      </c>
      <c r="G286" s="482">
        <v>1</v>
      </c>
      <c r="H286" s="941"/>
      <c r="I286" s="67" t="str">
        <f>IF(G286*H286=0,"",G286*H286)</f>
        <v/>
      </c>
    </row>
    <row r="287" spans="1:9" x14ac:dyDescent="0.35">
      <c r="A287" s="483"/>
      <c r="B287" s="483"/>
      <c r="C287" s="484"/>
      <c r="D287" s="484"/>
      <c r="E287" s="555"/>
      <c r="F287" s="482"/>
      <c r="G287" s="482"/>
      <c r="H287" s="63"/>
      <c r="I287" s="65"/>
    </row>
    <row r="288" spans="1:9" x14ac:dyDescent="0.35">
      <c r="A288" s="483"/>
      <c r="B288" s="483"/>
      <c r="C288" s="484" t="s">
        <v>44</v>
      </c>
      <c r="D288" s="484"/>
      <c r="E288" s="555" t="s">
        <v>2705</v>
      </c>
      <c r="F288" s="482" t="s">
        <v>522</v>
      </c>
      <c r="G288" s="482">
        <v>11</v>
      </c>
      <c r="H288" s="941"/>
      <c r="I288" s="67" t="str">
        <f>IF(G288*H288=0,"",G288*H288)</f>
        <v/>
      </c>
    </row>
    <row r="289" spans="1:9" x14ac:dyDescent="0.35">
      <c r="A289" s="483"/>
      <c r="B289" s="483"/>
      <c r="C289" s="484"/>
      <c r="D289" s="484"/>
      <c r="E289" s="555"/>
      <c r="F289" s="482"/>
      <c r="G289" s="482"/>
      <c r="H289" s="63"/>
      <c r="I289" s="65"/>
    </row>
    <row r="290" spans="1:9" x14ac:dyDescent="0.35">
      <c r="A290" s="483"/>
      <c r="B290" s="483" t="s">
        <v>2708</v>
      </c>
      <c r="C290" s="484"/>
      <c r="D290" s="484"/>
      <c r="E290" s="555" t="s">
        <v>2684</v>
      </c>
      <c r="F290" s="482"/>
      <c r="G290" s="482"/>
      <c r="H290" s="63"/>
      <c r="I290" s="67" t="str">
        <f>IF(G290*H290=0,"",G290*H290)</f>
        <v/>
      </c>
    </row>
    <row r="291" spans="1:9" x14ac:dyDescent="0.35">
      <c r="A291" s="483"/>
      <c r="B291" s="483"/>
      <c r="C291" s="484"/>
      <c r="D291" s="484"/>
      <c r="E291" s="555"/>
      <c r="F291" s="482"/>
      <c r="G291" s="482"/>
      <c r="H291" s="63"/>
      <c r="I291" s="65"/>
    </row>
    <row r="292" spans="1:9" x14ac:dyDescent="0.35">
      <c r="A292" s="483"/>
      <c r="B292" s="483"/>
      <c r="C292" s="484" t="s">
        <v>41</v>
      </c>
      <c r="D292" s="484"/>
      <c r="E292" s="555" t="s">
        <v>2704</v>
      </c>
      <c r="F292" s="482" t="s">
        <v>522</v>
      </c>
      <c r="G292" s="482">
        <v>1</v>
      </c>
      <c r="H292" s="941"/>
      <c r="I292" s="67" t="str">
        <f>IF(G292*H292=0,"",G292*H292)</f>
        <v/>
      </c>
    </row>
    <row r="293" spans="1:9" x14ac:dyDescent="0.35">
      <c r="A293" s="483"/>
      <c r="B293" s="483"/>
      <c r="C293" s="484"/>
      <c r="D293" s="484"/>
      <c r="E293" s="555"/>
      <c r="F293" s="482"/>
      <c r="G293" s="482"/>
      <c r="H293" s="63"/>
      <c r="I293" s="65"/>
    </row>
    <row r="294" spans="1:9" x14ac:dyDescent="0.35">
      <c r="A294" s="483"/>
      <c r="B294" s="483"/>
      <c r="C294" s="484" t="s">
        <v>44</v>
      </c>
      <c r="D294" s="484"/>
      <c r="E294" s="555" t="s">
        <v>2705</v>
      </c>
      <c r="F294" s="482" t="s">
        <v>522</v>
      </c>
      <c r="G294" s="482">
        <v>9</v>
      </c>
      <c r="H294" s="941"/>
      <c r="I294" s="67" t="str">
        <f>IF(G294*H294=0,"",G294*H294)</f>
        <v/>
      </c>
    </row>
    <row r="295" spans="1:9" x14ac:dyDescent="0.35">
      <c r="A295" s="483"/>
      <c r="B295" s="483"/>
      <c r="C295" s="484"/>
      <c r="D295" s="484"/>
      <c r="E295" s="555"/>
      <c r="F295" s="482"/>
      <c r="G295" s="482"/>
      <c r="H295" s="63"/>
      <c r="I295" s="65"/>
    </row>
    <row r="296" spans="1:9" x14ac:dyDescent="0.35">
      <c r="A296" s="483"/>
      <c r="B296" s="483" t="s">
        <v>2710</v>
      </c>
      <c r="C296" s="484"/>
      <c r="D296" s="484"/>
      <c r="E296" s="555" t="s">
        <v>3174</v>
      </c>
      <c r="F296" s="482"/>
      <c r="G296" s="482"/>
      <c r="H296" s="63"/>
      <c r="I296" s="67" t="str">
        <f>IF(G296*H296=0,"",G296*H296)</f>
        <v/>
      </c>
    </row>
    <row r="297" spans="1:9" x14ac:dyDescent="0.35">
      <c r="A297" s="483"/>
      <c r="B297" s="483"/>
      <c r="C297" s="484"/>
      <c r="D297" s="484"/>
      <c r="E297" s="555"/>
      <c r="F297" s="482"/>
      <c r="G297" s="482"/>
      <c r="H297" s="63"/>
      <c r="I297" s="65"/>
    </row>
    <row r="298" spans="1:9" x14ac:dyDescent="0.35">
      <c r="A298" s="483"/>
      <c r="B298" s="483"/>
      <c r="C298" s="484" t="s">
        <v>41</v>
      </c>
      <c r="D298" s="484"/>
      <c r="E298" s="555" t="s">
        <v>2704</v>
      </c>
      <c r="F298" s="482" t="s">
        <v>522</v>
      </c>
      <c r="G298" s="482">
        <v>1</v>
      </c>
      <c r="H298" s="941"/>
      <c r="I298" s="67" t="str">
        <f>IF(G298*H298=0,"",G298*H298)</f>
        <v/>
      </c>
    </row>
    <row r="299" spans="1:9" x14ac:dyDescent="0.35">
      <c r="A299" s="483"/>
      <c r="B299" s="483"/>
      <c r="C299" s="484"/>
      <c r="D299" s="484"/>
      <c r="E299" s="555"/>
      <c r="F299" s="482"/>
      <c r="G299" s="482"/>
      <c r="H299" s="63"/>
      <c r="I299" s="65"/>
    </row>
    <row r="300" spans="1:9" x14ac:dyDescent="0.35">
      <c r="A300" s="483"/>
      <c r="B300" s="483"/>
      <c r="C300" s="484" t="s">
        <v>44</v>
      </c>
      <c r="D300" s="484"/>
      <c r="E300" s="555" t="s">
        <v>2705</v>
      </c>
      <c r="F300" s="482" t="s">
        <v>522</v>
      </c>
      <c r="G300" s="482">
        <v>22</v>
      </c>
      <c r="H300" s="941"/>
      <c r="I300" s="67" t="str">
        <f>IF(G300*H300=0,"",G300*H300)</f>
        <v/>
      </c>
    </row>
    <row r="301" spans="1:9" x14ac:dyDescent="0.35">
      <c r="A301" s="483"/>
      <c r="B301" s="483"/>
      <c r="C301" s="484"/>
      <c r="D301" s="484"/>
      <c r="E301" s="555"/>
      <c r="F301" s="482"/>
      <c r="G301" s="482"/>
      <c r="H301" s="63"/>
      <c r="I301" s="65"/>
    </row>
    <row r="302" spans="1:9" ht="26" x14ac:dyDescent="0.35">
      <c r="A302" s="483" t="s">
        <v>2712</v>
      </c>
      <c r="B302" s="483"/>
      <c r="C302" s="484"/>
      <c r="D302" s="484"/>
      <c r="E302" s="485" t="s">
        <v>2713</v>
      </c>
      <c r="F302" s="482" t="s">
        <v>522</v>
      </c>
      <c r="G302" s="482">
        <v>1.2</v>
      </c>
      <c r="H302" s="941"/>
      <c r="I302" s="67" t="str">
        <f>IF(G302*H302=0,"",G302*H302)</f>
        <v/>
      </c>
    </row>
    <row r="303" spans="1:9" x14ac:dyDescent="0.35">
      <c r="A303" s="483"/>
      <c r="B303" s="483"/>
      <c r="C303" s="484"/>
      <c r="D303" s="484"/>
      <c r="E303" s="555"/>
      <c r="F303" s="482"/>
      <c r="G303" s="482"/>
      <c r="H303" s="63"/>
      <c r="I303" s="65"/>
    </row>
    <row r="304" spans="1:9" x14ac:dyDescent="0.35">
      <c r="A304" s="483"/>
      <c r="B304" s="483"/>
      <c r="C304" s="484"/>
      <c r="D304" s="484"/>
      <c r="E304" s="555"/>
      <c r="F304" s="482"/>
      <c r="G304" s="482"/>
      <c r="H304" s="63"/>
      <c r="I304" s="65"/>
    </row>
    <row r="305" spans="1:9" x14ac:dyDescent="0.35">
      <c r="A305" s="483"/>
      <c r="B305" s="483"/>
      <c r="C305" s="484"/>
      <c r="D305" s="484"/>
      <c r="E305" s="555"/>
      <c r="F305" s="482"/>
      <c r="G305" s="482"/>
      <c r="H305" s="63"/>
      <c r="I305" s="65"/>
    </row>
    <row r="306" spans="1:9" x14ac:dyDescent="0.35">
      <c r="A306" s="483"/>
      <c r="B306" s="483"/>
      <c r="C306" s="484"/>
      <c r="D306" s="484"/>
      <c r="E306" s="555"/>
      <c r="F306" s="482"/>
      <c r="G306" s="482"/>
      <c r="H306" s="63"/>
      <c r="I306" s="65"/>
    </row>
    <row r="307" spans="1:9" x14ac:dyDescent="0.35">
      <c r="A307" s="483"/>
      <c r="B307" s="483"/>
      <c r="C307" s="484"/>
      <c r="D307" s="484"/>
      <c r="E307" s="555"/>
      <c r="F307" s="482"/>
      <c r="G307" s="482"/>
      <c r="H307" s="63"/>
      <c r="I307" s="65"/>
    </row>
    <row r="308" spans="1:9" x14ac:dyDescent="0.35">
      <c r="A308" s="483"/>
      <c r="B308" s="483"/>
      <c r="C308" s="484"/>
      <c r="D308" s="484"/>
      <c r="E308" s="555"/>
      <c r="F308" s="482"/>
      <c r="G308" s="482"/>
      <c r="H308" s="63"/>
      <c r="I308" s="65"/>
    </row>
    <row r="309" spans="1:9" x14ac:dyDescent="0.35">
      <c r="A309" s="483"/>
      <c r="B309" s="483"/>
      <c r="C309" s="484"/>
      <c r="D309" s="484"/>
      <c r="E309" s="555"/>
      <c r="F309" s="482"/>
      <c r="G309" s="482"/>
      <c r="H309" s="63"/>
      <c r="I309" s="65"/>
    </row>
    <row r="310" spans="1:9" x14ac:dyDescent="0.35">
      <c r="A310" s="483"/>
      <c r="B310" s="483"/>
      <c r="C310" s="484"/>
      <c r="D310" s="484"/>
      <c r="E310" s="555"/>
      <c r="F310" s="482"/>
      <c r="G310" s="482"/>
      <c r="H310" s="63"/>
      <c r="I310" s="65"/>
    </row>
    <row r="311" spans="1:9" x14ac:dyDescent="0.35">
      <c r="A311" s="483"/>
      <c r="B311" s="483"/>
      <c r="C311" s="484"/>
      <c r="D311" s="484"/>
      <c r="E311" s="555"/>
      <c r="F311" s="482"/>
      <c r="G311" s="482"/>
      <c r="H311" s="63"/>
      <c r="I311" s="65"/>
    </row>
    <row r="312" spans="1:9" x14ac:dyDescent="0.35">
      <c r="A312" s="483"/>
      <c r="B312" s="483"/>
      <c r="C312" s="484"/>
      <c r="D312" s="484"/>
      <c r="E312" s="555"/>
      <c r="F312" s="482"/>
      <c r="G312" s="482"/>
      <c r="H312" s="63"/>
      <c r="I312" s="65"/>
    </row>
    <row r="313" spans="1:9" x14ac:dyDescent="0.35">
      <c r="A313" s="483"/>
      <c r="B313" s="483"/>
      <c r="C313" s="484"/>
      <c r="D313" s="484"/>
      <c r="E313" s="555"/>
      <c r="F313" s="482"/>
      <c r="G313" s="482"/>
      <c r="H313" s="63"/>
      <c r="I313" s="65"/>
    </row>
    <row r="314" spans="1:9" x14ac:dyDescent="0.35">
      <c r="A314" s="483"/>
      <c r="B314" s="483"/>
      <c r="C314" s="484"/>
      <c r="D314" s="484"/>
      <c r="E314" s="555"/>
      <c r="F314" s="482"/>
      <c r="G314" s="482"/>
      <c r="H314" s="63"/>
      <c r="I314" s="65"/>
    </row>
    <row r="315" spans="1:9" x14ac:dyDescent="0.35">
      <c r="A315" s="483"/>
      <c r="B315" s="483"/>
      <c r="C315" s="484"/>
      <c r="D315" s="484"/>
      <c r="E315" s="555"/>
      <c r="F315" s="482"/>
      <c r="G315" s="482"/>
      <c r="H315" s="63"/>
      <c r="I315" s="65"/>
    </row>
    <row r="316" spans="1:9" x14ac:dyDescent="0.35">
      <c r="A316" s="483"/>
      <c r="B316" s="483"/>
      <c r="C316" s="484"/>
      <c r="D316" s="484"/>
      <c r="E316" s="555"/>
      <c r="F316" s="482"/>
      <c r="G316" s="482"/>
      <c r="H316" s="63"/>
      <c r="I316" s="65"/>
    </row>
    <row r="317" spans="1:9" x14ac:dyDescent="0.35">
      <c r="A317" s="483"/>
      <c r="B317" s="483"/>
      <c r="C317" s="484"/>
      <c r="D317" s="484"/>
      <c r="E317" s="555"/>
      <c r="F317" s="482"/>
      <c r="G317" s="482"/>
      <c r="H317" s="63"/>
      <c r="I317" s="65"/>
    </row>
    <row r="318" spans="1:9" x14ac:dyDescent="0.35">
      <c r="A318" s="483"/>
      <c r="B318" s="483"/>
      <c r="C318" s="484"/>
      <c r="D318" s="484"/>
      <c r="E318" s="555"/>
      <c r="F318" s="482"/>
      <c r="G318" s="482"/>
      <c r="H318" s="63"/>
      <c r="I318" s="65"/>
    </row>
    <row r="319" spans="1:9" x14ac:dyDescent="0.35">
      <c r="A319" s="483"/>
      <c r="B319" s="483"/>
      <c r="C319" s="484"/>
      <c r="D319" s="484"/>
      <c r="E319" s="555"/>
      <c r="F319" s="482"/>
      <c r="G319" s="482"/>
      <c r="H319" s="63"/>
      <c r="I319" s="65"/>
    </row>
    <row r="320" spans="1:9" x14ac:dyDescent="0.35">
      <c r="A320" s="483"/>
      <c r="B320" s="483"/>
      <c r="C320" s="484"/>
      <c r="D320" s="484"/>
      <c r="E320" s="555"/>
      <c r="F320" s="482"/>
      <c r="G320" s="482"/>
      <c r="H320" s="63"/>
      <c r="I320" s="65"/>
    </row>
    <row r="321" spans="1:9" x14ac:dyDescent="0.35">
      <c r="A321" s="483"/>
      <c r="B321" s="483"/>
      <c r="C321" s="484"/>
      <c r="D321" s="484"/>
      <c r="E321" s="555"/>
      <c r="F321" s="482"/>
      <c r="G321" s="482"/>
      <c r="H321" s="63"/>
      <c r="I321" s="65"/>
    </row>
    <row r="322" spans="1:9" x14ac:dyDescent="0.35">
      <c r="A322" s="483"/>
      <c r="B322" s="483"/>
      <c r="C322" s="484"/>
      <c r="D322" s="484"/>
      <c r="E322" s="555"/>
      <c r="F322" s="482"/>
      <c r="G322" s="482"/>
      <c r="H322" s="63"/>
      <c r="I322" s="65"/>
    </row>
    <row r="323" spans="1:9" x14ac:dyDescent="0.35">
      <c r="A323" s="483"/>
      <c r="B323" s="483"/>
      <c r="C323" s="484"/>
      <c r="D323" s="484"/>
      <c r="E323" s="555"/>
      <c r="F323" s="482"/>
      <c r="G323" s="482"/>
      <c r="H323" s="63"/>
      <c r="I323" s="65"/>
    </row>
    <row r="324" spans="1:9" x14ac:dyDescent="0.35">
      <c r="A324" s="483"/>
      <c r="B324" s="483"/>
      <c r="C324" s="484"/>
      <c r="D324" s="484"/>
      <c r="E324" s="555"/>
      <c r="F324" s="482"/>
      <c r="G324" s="482"/>
      <c r="H324" s="63"/>
      <c r="I324" s="65"/>
    </row>
    <row r="325" spans="1:9" x14ac:dyDescent="0.35">
      <c r="A325" s="483"/>
      <c r="B325" s="483"/>
      <c r="C325" s="484"/>
      <c r="D325" s="484"/>
      <c r="E325" s="555"/>
      <c r="F325" s="482"/>
      <c r="G325" s="482"/>
      <c r="H325" s="63"/>
      <c r="I325" s="65"/>
    </row>
    <row r="326" spans="1:9" x14ac:dyDescent="0.35">
      <c r="A326" s="483"/>
      <c r="B326" s="483"/>
      <c r="C326" s="484"/>
      <c r="D326" s="484"/>
      <c r="E326" s="555"/>
      <c r="F326" s="482"/>
      <c r="G326" s="482"/>
      <c r="H326" s="63"/>
      <c r="I326" s="65"/>
    </row>
    <row r="327" spans="1:9" x14ac:dyDescent="0.35">
      <c r="A327" s="483"/>
      <c r="B327" s="483"/>
      <c r="C327" s="484"/>
      <c r="D327" s="484"/>
      <c r="E327" s="555"/>
      <c r="F327" s="482"/>
      <c r="G327" s="482"/>
      <c r="H327" s="63"/>
      <c r="I327" s="65"/>
    </row>
    <row r="328" spans="1:9" x14ac:dyDescent="0.35">
      <c r="A328" s="483"/>
      <c r="B328" s="483"/>
      <c r="C328" s="484"/>
      <c r="D328" s="484"/>
      <c r="E328" s="555"/>
      <c r="F328" s="482"/>
      <c r="G328" s="482"/>
      <c r="H328" s="63"/>
      <c r="I328" s="65"/>
    </row>
    <row r="329" spans="1:9" x14ac:dyDescent="0.35">
      <c r="A329" s="483"/>
      <c r="B329" s="483"/>
      <c r="C329" s="484"/>
      <c r="D329" s="484"/>
      <c r="E329" s="555"/>
      <c r="F329" s="482"/>
      <c r="G329" s="482"/>
      <c r="H329" s="63"/>
      <c r="I329" s="65"/>
    </row>
    <row r="330" spans="1:9" x14ac:dyDescent="0.35">
      <c r="A330" s="483"/>
      <c r="B330" s="483"/>
      <c r="C330" s="484"/>
      <c r="D330" s="484"/>
      <c r="E330" s="555"/>
      <c r="F330" s="482"/>
      <c r="G330" s="482"/>
      <c r="H330" s="63"/>
      <c r="I330" s="65"/>
    </row>
    <row r="331" spans="1:9" x14ac:dyDescent="0.35">
      <c r="A331" s="483"/>
      <c r="B331" s="483"/>
      <c r="C331" s="484"/>
      <c r="D331" s="484"/>
      <c r="E331" s="555"/>
      <c r="F331" s="482"/>
      <c r="G331" s="482"/>
      <c r="H331" s="63"/>
      <c r="I331" s="65"/>
    </row>
    <row r="332" spans="1:9" x14ac:dyDescent="0.35">
      <c r="A332" s="483"/>
      <c r="B332" s="483"/>
      <c r="C332" s="484"/>
      <c r="D332" s="484"/>
      <c r="E332" s="555"/>
      <c r="F332" s="482"/>
      <c r="G332" s="482"/>
      <c r="H332" s="63"/>
      <c r="I332" s="65"/>
    </row>
    <row r="333" spans="1:9" x14ac:dyDescent="0.35">
      <c r="A333" s="554"/>
      <c r="B333" s="554"/>
      <c r="C333" s="482"/>
      <c r="D333" s="482"/>
      <c r="E333" s="596"/>
      <c r="F333" s="597"/>
      <c r="G333" s="482"/>
      <c r="H333" s="63"/>
      <c r="I333" s="65"/>
    </row>
    <row r="334" spans="1:9" x14ac:dyDescent="0.35">
      <c r="A334" s="566"/>
      <c r="B334" s="566"/>
      <c r="C334" s="498"/>
      <c r="D334" s="498"/>
      <c r="E334" s="567"/>
      <c r="F334" s="568"/>
      <c r="G334" s="498"/>
      <c r="H334" s="115"/>
      <c r="I334" s="122"/>
    </row>
    <row r="335" spans="1:9" x14ac:dyDescent="0.35">
      <c r="A335" s="499" t="s">
        <v>172</v>
      </c>
      <c r="B335" s="499"/>
      <c r="C335" s="499"/>
      <c r="D335" s="499"/>
      <c r="E335" s="500"/>
      <c r="F335" s="569"/>
      <c r="G335" s="502"/>
      <c r="H335" s="123"/>
      <c r="I335" s="64" t="str">
        <f>IF(SUM(I267:I334)=0,"",SUM(I267:I334))</f>
        <v/>
      </c>
    </row>
    <row r="336" spans="1:9" x14ac:dyDescent="0.35">
      <c r="A336" s="503" t="s">
        <v>2447</v>
      </c>
      <c r="B336" s="503"/>
      <c r="C336" s="504"/>
      <c r="D336" s="504"/>
      <c r="E336" s="505" t="s">
        <v>12</v>
      </c>
      <c r="F336" s="506" t="s">
        <v>13</v>
      </c>
      <c r="G336" s="507" t="s">
        <v>14</v>
      </c>
      <c r="H336" s="68" t="s">
        <v>15</v>
      </c>
      <c r="I336" s="68" t="s">
        <v>16</v>
      </c>
    </row>
    <row r="337" spans="1:9" x14ac:dyDescent="0.35">
      <c r="A337" s="508"/>
      <c r="B337" s="508"/>
      <c r="C337" s="509"/>
      <c r="D337" s="509"/>
      <c r="E337" s="510"/>
      <c r="F337" s="511"/>
      <c r="G337" s="512"/>
      <c r="H337" s="116"/>
      <c r="I337" s="121"/>
    </row>
    <row r="338" spans="1:9" x14ac:dyDescent="0.35">
      <c r="A338" s="526" t="s">
        <v>2714</v>
      </c>
      <c r="B338" s="483"/>
      <c r="C338" s="484"/>
      <c r="D338" s="484"/>
      <c r="E338" s="485" t="s">
        <v>2715</v>
      </c>
      <c r="F338" s="481"/>
      <c r="G338" s="482"/>
      <c r="H338" s="63"/>
      <c r="I338" s="65"/>
    </row>
    <row r="339" spans="1:9" x14ac:dyDescent="0.35">
      <c r="A339" s="483"/>
      <c r="B339" s="483"/>
      <c r="C339" s="484"/>
      <c r="D339" s="484"/>
      <c r="E339" s="555"/>
      <c r="F339" s="481"/>
      <c r="G339" s="482"/>
      <c r="H339" s="63"/>
      <c r="I339" s="65"/>
    </row>
    <row r="340" spans="1:9" x14ac:dyDescent="0.35">
      <c r="A340" s="483" t="s">
        <v>2716</v>
      </c>
      <c r="B340" s="483"/>
      <c r="C340" s="484"/>
      <c r="D340" s="484"/>
      <c r="E340" s="485" t="s">
        <v>2717</v>
      </c>
      <c r="F340" s="482"/>
      <c r="G340" s="482"/>
      <c r="H340" s="63"/>
      <c r="I340" s="65"/>
    </row>
    <row r="341" spans="1:9" x14ac:dyDescent="0.35">
      <c r="A341" s="483"/>
      <c r="B341" s="483"/>
      <c r="C341" s="484"/>
      <c r="D341" s="484"/>
      <c r="E341" s="485"/>
      <c r="F341" s="482"/>
      <c r="G341" s="482"/>
      <c r="H341" s="63"/>
      <c r="I341" s="65"/>
    </row>
    <row r="342" spans="1:9" s="490" customFormat="1" ht="13" x14ac:dyDescent="0.3">
      <c r="A342" s="483"/>
      <c r="B342" s="483" t="s">
        <v>2718</v>
      </c>
      <c r="C342" s="484"/>
      <c r="D342" s="484"/>
      <c r="E342" s="402" t="s">
        <v>2719</v>
      </c>
      <c r="F342" s="399" t="s">
        <v>5</v>
      </c>
      <c r="G342" s="399" t="s">
        <v>5</v>
      </c>
      <c r="H342" s="491" t="s">
        <v>5</v>
      </c>
      <c r="I342" s="492"/>
    </row>
    <row r="343" spans="1:9" s="490" customFormat="1" ht="13" x14ac:dyDescent="0.3">
      <c r="A343" s="483"/>
      <c r="B343" s="483"/>
      <c r="C343" s="484"/>
      <c r="D343" s="484"/>
      <c r="E343" s="402"/>
      <c r="F343" s="399"/>
      <c r="G343" s="399"/>
      <c r="H343" s="491"/>
      <c r="I343" s="492"/>
    </row>
    <row r="344" spans="1:9" s="490" customFormat="1" x14ac:dyDescent="0.3">
      <c r="A344" s="483"/>
      <c r="B344" s="483"/>
      <c r="C344" s="484" t="s">
        <v>41</v>
      </c>
      <c r="D344" s="484"/>
      <c r="E344" s="402" t="s">
        <v>2720</v>
      </c>
      <c r="F344" s="482" t="s">
        <v>660</v>
      </c>
      <c r="G344" s="399">
        <v>40</v>
      </c>
      <c r="H344" s="941"/>
      <c r="I344" s="67" t="str">
        <f>IF(H344=0,"",+G344*H344)</f>
        <v/>
      </c>
    </row>
    <row r="345" spans="1:9" s="490" customFormat="1" ht="13" x14ac:dyDescent="0.3">
      <c r="A345" s="483"/>
      <c r="B345" s="483"/>
      <c r="C345" s="484"/>
      <c r="D345" s="484"/>
      <c r="E345" s="402"/>
      <c r="F345" s="399"/>
      <c r="G345" s="399"/>
      <c r="H345" s="63" t="s">
        <v>5</v>
      </c>
      <c r="I345" s="67"/>
    </row>
    <row r="346" spans="1:9" s="490" customFormat="1" x14ac:dyDescent="0.3">
      <c r="A346" s="483"/>
      <c r="B346" s="483"/>
      <c r="C346" s="484" t="s">
        <v>44</v>
      </c>
      <c r="D346" s="484"/>
      <c r="E346" s="402" t="s">
        <v>3175</v>
      </c>
      <c r="F346" s="482" t="s">
        <v>660</v>
      </c>
      <c r="G346" s="399">
        <v>55</v>
      </c>
      <c r="H346" s="941"/>
      <c r="I346" s="67" t="str">
        <f>IF(H346=0,"",+G346*H346)</f>
        <v/>
      </c>
    </row>
    <row r="347" spans="1:9" s="490" customFormat="1" ht="13" x14ac:dyDescent="0.3">
      <c r="A347" s="483"/>
      <c r="B347" s="483"/>
      <c r="C347" s="484"/>
      <c r="D347" s="484"/>
      <c r="E347" s="402"/>
      <c r="F347" s="399"/>
      <c r="G347" s="399"/>
      <c r="H347" s="63"/>
      <c r="I347" s="67"/>
    </row>
    <row r="348" spans="1:9" x14ac:dyDescent="0.35">
      <c r="A348" s="483"/>
      <c r="B348" s="483" t="s">
        <v>2722</v>
      </c>
      <c r="C348" s="484"/>
      <c r="D348" s="484"/>
      <c r="E348" s="553" t="s">
        <v>2723</v>
      </c>
      <c r="F348" s="482"/>
      <c r="G348" s="482"/>
      <c r="H348" s="63"/>
      <c r="I348" s="65"/>
    </row>
    <row r="349" spans="1:9" x14ac:dyDescent="0.35">
      <c r="A349" s="483"/>
      <c r="B349" s="483"/>
      <c r="C349" s="484"/>
      <c r="D349" s="484"/>
      <c r="E349" s="553"/>
      <c r="F349" s="482"/>
      <c r="G349" s="482"/>
      <c r="H349" s="63"/>
      <c r="I349" s="65"/>
    </row>
    <row r="350" spans="1:9" x14ac:dyDescent="0.35">
      <c r="A350" s="483"/>
      <c r="B350" s="483"/>
      <c r="C350" s="484" t="s">
        <v>41</v>
      </c>
      <c r="D350" s="484"/>
      <c r="E350" s="553" t="s">
        <v>3176</v>
      </c>
      <c r="F350" s="482" t="s">
        <v>660</v>
      </c>
      <c r="G350" s="482">
        <v>9</v>
      </c>
      <c r="H350" s="941"/>
      <c r="I350" s="67" t="str">
        <f>IF(G350*H350=0,"",G350*H350)</f>
        <v/>
      </c>
    </row>
    <row r="351" spans="1:9" x14ac:dyDescent="0.35">
      <c r="A351" s="483"/>
      <c r="B351" s="483"/>
      <c r="C351" s="484"/>
      <c r="D351" s="484"/>
      <c r="E351" s="553"/>
      <c r="F351" s="482"/>
      <c r="G351" s="482"/>
      <c r="H351" s="63"/>
      <c r="I351" s="65"/>
    </row>
    <row r="352" spans="1:9" x14ac:dyDescent="0.35">
      <c r="A352" s="483"/>
      <c r="B352" s="483"/>
      <c r="C352" s="484" t="s">
        <v>44</v>
      </c>
      <c r="D352" s="484"/>
      <c r="E352" s="553" t="s">
        <v>3177</v>
      </c>
      <c r="F352" s="482" t="s">
        <v>660</v>
      </c>
      <c r="G352" s="482">
        <v>54</v>
      </c>
      <c r="H352" s="941"/>
      <c r="I352" s="67" t="str">
        <f>IF(G352*H352=0,"",G352*H352)</f>
        <v/>
      </c>
    </row>
    <row r="353" spans="1:9" x14ac:dyDescent="0.35">
      <c r="A353" s="483"/>
      <c r="B353" s="483"/>
      <c r="C353" s="484"/>
      <c r="D353" s="484"/>
      <c r="E353" s="553"/>
      <c r="F353" s="482"/>
      <c r="G353" s="482"/>
      <c r="H353" s="63"/>
      <c r="I353" s="67"/>
    </row>
    <row r="354" spans="1:9" x14ac:dyDescent="0.35">
      <c r="A354" s="483"/>
      <c r="B354" s="483"/>
      <c r="C354" s="484" t="s">
        <v>339</v>
      </c>
      <c r="D354" s="484"/>
      <c r="E354" s="402" t="s">
        <v>3178</v>
      </c>
      <c r="F354" s="482" t="s">
        <v>660</v>
      </c>
      <c r="G354" s="399">
        <v>58</v>
      </c>
      <c r="H354" s="941"/>
      <c r="I354" s="67" t="str">
        <f>IF(H354=0,"",+G354*H354)</f>
        <v/>
      </c>
    </row>
    <row r="355" spans="1:9" x14ac:dyDescent="0.35">
      <c r="A355" s="483"/>
      <c r="B355" s="483"/>
      <c r="C355" s="484"/>
      <c r="D355" s="484"/>
      <c r="E355" s="402"/>
      <c r="F355" s="399"/>
      <c r="G355" s="399"/>
      <c r="H355" s="63" t="s">
        <v>5</v>
      </c>
      <c r="I355" s="67"/>
    </row>
    <row r="356" spans="1:9" x14ac:dyDescent="0.35">
      <c r="A356" s="483"/>
      <c r="B356" s="483"/>
      <c r="C356" s="484" t="s">
        <v>82</v>
      </c>
      <c r="D356" s="484"/>
      <c r="E356" s="402" t="s">
        <v>3179</v>
      </c>
      <c r="F356" s="482" t="s">
        <v>660</v>
      </c>
      <c r="G356" s="399">
        <v>150</v>
      </c>
      <c r="H356" s="941"/>
      <c r="I356" s="67" t="str">
        <f>IF(H356=0,"",+G356*H356)</f>
        <v/>
      </c>
    </row>
    <row r="357" spans="1:9" x14ac:dyDescent="0.35">
      <c r="A357" s="483"/>
      <c r="B357" s="483"/>
      <c r="C357" s="484"/>
      <c r="D357" s="484"/>
      <c r="E357" s="553"/>
      <c r="F357" s="482"/>
      <c r="G357" s="482"/>
      <c r="H357" s="63"/>
      <c r="I357" s="67"/>
    </row>
    <row r="358" spans="1:9" ht="26" x14ac:dyDescent="0.35">
      <c r="A358" s="483" t="s">
        <v>2729</v>
      </c>
      <c r="B358" s="483"/>
      <c r="C358" s="484"/>
      <c r="D358" s="484"/>
      <c r="E358" s="485" t="s">
        <v>2730</v>
      </c>
      <c r="F358" s="481"/>
      <c r="G358" s="482"/>
      <c r="H358" s="63"/>
      <c r="I358" s="67"/>
    </row>
    <row r="359" spans="1:9" x14ac:dyDescent="0.35">
      <c r="A359" s="483"/>
      <c r="B359" s="483"/>
      <c r="C359" s="484"/>
      <c r="D359" s="484"/>
      <c r="E359" s="555"/>
      <c r="F359" s="481"/>
      <c r="G359" s="482"/>
      <c r="H359" s="63"/>
      <c r="I359" s="65"/>
    </row>
    <row r="360" spans="1:9" ht="25" x14ac:dyDescent="0.35">
      <c r="A360" s="483"/>
      <c r="B360" s="483" t="s">
        <v>2731</v>
      </c>
      <c r="C360" s="484"/>
      <c r="D360" s="484"/>
      <c r="E360" s="555" t="s">
        <v>3180</v>
      </c>
      <c r="F360" s="481" t="s">
        <v>1764</v>
      </c>
      <c r="G360" s="482">
        <v>310</v>
      </c>
      <c r="H360" s="941"/>
      <c r="I360" s="67" t="str">
        <f>IF(G360*H360=0,"",G360*H360)</f>
        <v/>
      </c>
    </row>
    <row r="361" spans="1:9" x14ac:dyDescent="0.35">
      <c r="A361" s="483"/>
      <c r="B361" s="483"/>
      <c r="C361" s="484"/>
      <c r="D361" s="484"/>
      <c r="E361" s="555"/>
      <c r="F361" s="481"/>
      <c r="G361" s="482"/>
      <c r="H361" s="63"/>
      <c r="I361" s="65"/>
    </row>
    <row r="362" spans="1:9" x14ac:dyDescent="0.35">
      <c r="A362" s="483"/>
      <c r="B362" s="483" t="s">
        <v>2733</v>
      </c>
      <c r="C362" s="484"/>
      <c r="D362" s="484"/>
      <c r="E362" s="555" t="s">
        <v>3181</v>
      </c>
      <c r="F362" s="481" t="s">
        <v>1764</v>
      </c>
      <c r="G362" s="482">
        <v>32</v>
      </c>
      <c r="H362" s="941"/>
      <c r="I362" s="67" t="str">
        <f>IF(G362*H362=0,"",G362*H362)</f>
        <v/>
      </c>
    </row>
    <row r="363" spans="1:9" x14ac:dyDescent="0.35">
      <c r="A363" s="483"/>
      <c r="B363" s="483"/>
      <c r="C363" s="484"/>
      <c r="D363" s="484"/>
      <c r="E363" s="555"/>
      <c r="F363" s="481"/>
      <c r="G363" s="482"/>
      <c r="H363" s="63"/>
      <c r="I363" s="65"/>
    </row>
    <row r="364" spans="1:9" s="490" customFormat="1" x14ac:dyDescent="0.3">
      <c r="A364" s="483"/>
      <c r="B364" s="486" t="s">
        <v>2735</v>
      </c>
      <c r="C364" s="484"/>
      <c r="D364" s="484"/>
      <c r="E364" s="402" t="s">
        <v>3182</v>
      </c>
      <c r="F364" s="481" t="s">
        <v>1764</v>
      </c>
      <c r="G364" s="399">
        <v>155</v>
      </c>
      <c r="H364" s="941"/>
      <c r="I364" s="67" t="str">
        <f>IF(H364=0,"",+G364*H364)</f>
        <v/>
      </c>
    </row>
    <row r="365" spans="1:9" s="490" customFormat="1" ht="13" x14ac:dyDescent="0.3">
      <c r="A365" s="483"/>
      <c r="B365" s="486"/>
      <c r="C365" s="484"/>
      <c r="D365" s="484"/>
      <c r="E365" s="402"/>
      <c r="F365" s="399"/>
      <c r="G365" s="399"/>
      <c r="H365" s="63"/>
      <c r="I365" s="67"/>
    </row>
    <row r="366" spans="1:9" s="490" customFormat="1" x14ac:dyDescent="0.3">
      <c r="A366" s="483"/>
      <c r="B366" s="486" t="s">
        <v>2737</v>
      </c>
      <c r="C366" s="484"/>
      <c r="D366" s="484"/>
      <c r="E366" s="402" t="s">
        <v>3183</v>
      </c>
      <c r="F366" s="481" t="s">
        <v>1764</v>
      </c>
      <c r="G366" s="399">
        <v>1040</v>
      </c>
      <c r="H366" s="941"/>
      <c r="I366" s="67" t="str">
        <f>IF(H366=0,"",+G366*H366)</f>
        <v/>
      </c>
    </row>
    <row r="367" spans="1:9" s="490" customFormat="1" ht="13" x14ac:dyDescent="0.3">
      <c r="A367" s="483"/>
      <c r="B367" s="486"/>
      <c r="C367" s="484"/>
      <c r="D367" s="484"/>
      <c r="E367" s="402"/>
      <c r="F367" s="399"/>
      <c r="G367" s="399"/>
      <c r="H367" s="63"/>
      <c r="I367" s="67"/>
    </row>
    <row r="368" spans="1:9" s="490" customFormat="1" x14ac:dyDescent="0.3">
      <c r="A368" s="483"/>
      <c r="B368" s="486" t="s">
        <v>2739</v>
      </c>
      <c r="C368" s="484"/>
      <c r="D368" s="484"/>
      <c r="E368" s="402" t="s">
        <v>3184</v>
      </c>
      <c r="F368" s="481" t="s">
        <v>1764</v>
      </c>
      <c r="G368" s="399">
        <v>410</v>
      </c>
      <c r="H368" s="941"/>
      <c r="I368" s="67" t="str">
        <f>IF(H368=0,"",+G368*H368)</f>
        <v/>
      </c>
    </row>
    <row r="369" spans="1:9" s="490" customFormat="1" ht="13" x14ac:dyDescent="0.3">
      <c r="A369" s="483"/>
      <c r="B369" s="486"/>
      <c r="C369" s="484"/>
      <c r="D369" s="484"/>
      <c r="E369" s="402"/>
      <c r="F369" s="399"/>
      <c r="G369" s="399"/>
      <c r="H369" s="63" t="s">
        <v>5</v>
      </c>
      <c r="I369" s="67"/>
    </row>
    <row r="370" spans="1:9" s="490" customFormat="1" x14ac:dyDescent="0.3">
      <c r="A370" s="483"/>
      <c r="B370" s="486" t="s">
        <v>2741</v>
      </c>
      <c r="C370" s="484"/>
      <c r="D370" s="484"/>
      <c r="E370" s="402" t="s">
        <v>3185</v>
      </c>
      <c r="F370" s="481" t="s">
        <v>1764</v>
      </c>
      <c r="G370" s="399">
        <v>330</v>
      </c>
      <c r="H370" s="941"/>
      <c r="I370" s="67" t="str">
        <f>IF(H370=0,"",+G370*H370)</f>
        <v/>
      </c>
    </row>
    <row r="371" spans="1:9" s="490" customFormat="1" ht="13" x14ac:dyDescent="0.3">
      <c r="A371" s="483"/>
      <c r="B371" s="486"/>
      <c r="C371" s="484"/>
      <c r="D371" s="484"/>
      <c r="E371" s="402"/>
      <c r="F371" s="399"/>
      <c r="G371" s="399"/>
      <c r="H371" s="63"/>
      <c r="I371" s="67"/>
    </row>
    <row r="372" spans="1:9" s="493" customFormat="1" ht="39" x14ac:dyDescent="0.25">
      <c r="A372" s="486" t="s">
        <v>2745</v>
      </c>
      <c r="B372" s="483"/>
      <c r="C372" s="484"/>
      <c r="D372" s="484"/>
      <c r="E372" s="403" t="s">
        <v>2746</v>
      </c>
      <c r="F372" s="399"/>
      <c r="G372" s="399"/>
      <c r="H372" s="491"/>
      <c r="I372" s="492"/>
    </row>
    <row r="373" spans="1:9" s="490" customFormat="1" ht="13" x14ac:dyDescent="0.3">
      <c r="A373" s="486"/>
      <c r="B373" s="483"/>
      <c r="C373" s="484"/>
      <c r="D373" s="484"/>
      <c r="E373" s="402"/>
      <c r="F373" s="399"/>
      <c r="G373" s="399"/>
      <c r="H373" s="491"/>
      <c r="I373" s="492"/>
    </row>
    <row r="374" spans="1:9" s="490" customFormat="1" x14ac:dyDescent="0.3">
      <c r="A374" s="486"/>
      <c r="B374" s="486" t="s">
        <v>2747</v>
      </c>
      <c r="C374" s="484"/>
      <c r="D374" s="484"/>
      <c r="E374" s="402" t="s">
        <v>2697</v>
      </c>
      <c r="F374" s="482" t="s">
        <v>660</v>
      </c>
      <c r="G374" s="399">
        <v>6</v>
      </c>
      <c r="H374" s="941"/>
      <c r="I374" s="67" t="str">
        <f>IF(H374=0,"",+G374*H374)</f>
        <v/>
      </c>
    </row>
    <row r="375" spans="1:9" s="490" customFormat="1" ht="13" x14ac:dyDescent="0.3">
      <c r="A375" s="486"/>
      <c r="B375" s="486"/>
      <c r="C375" s="484"/>
      <c r="D375" s="484"/>
      <c r="E375" s="402"/>
      <c r="F375" s="399"/>
      <c r="G375" s="399"/>
      <c r="H375" s="63"/>
      <c r="I375" s="67"/>
    </row>
    <row r="376" spans="1:9" s="490" customFormat="1" x14ac:dyDescent="0.3">
      <c r="A376" s="486"/>
      <c r="B376" s="486" t="s">
        <v>2748</v>
      </c>
      <c r="C376" s="484"/>
      <c r="D376" s="484"/>
      <c r="E376" s="402" t="s">
        <v>2695</v>
      </c>
      <c r="F376" s="482" t="s">
        <v>660</v>
      </c>
      <c r="G376" s="399">
        <v>35</v>
      </c>
      <c r="H376" s="941"/>
      <c r="I376" s="67" t="str">
        <f>IF(H376=0,"",+G376*H376)</f>
        <v/>
      </c>
    </row>
    <row r="377" spans="1:9" s="490" customFormat="1" ht="13" x14ac:dyDescent="0.3">
      <c r="A377" s="486"/>
      <c r="B377" s="486"/>
      <c r="C377" s="484"/>
      <c r="D377" s="484"/>
      <c r="E377" s="402"/>
      <c r="F377" s="399"/>
      <c r="G377" s="399"/>
      <c r="H377" s="63"/>
      <c r="I377" s="67"/>
    </row>
    <row r="378" spans="1:9" s="490" customFormat="1" x14ac:dyDescent="0.3">
      <c r="A378" s="486"/>
      <c r="B378" s="486" t="s">
        <v>2749</v>
      </c>
      <c r="C378" s="484"/>
      <c r="D378" s="484"/>
      <c r="E378" s="402" t="s">
        <v>2506</v>
      </c>
      <c r="F378" s="482" t="s">
        <v>660</v>
      </c>
      <c r="G378" s="399">
        <v>390</v>
      </c>
      <c r="H378" s="941"/>
      <c r="I378" s="67" t="str">
        <f>IF(H378=0,"",+G378*H378)</f>
        <v/>
      </c>
    </row>
    <row r="379" spans="1:9" s="490" customFormat="1" ht="13" x14ac:dyDescent="0.3">
      <c r="A379" s="486"/>
      <c r="B379" s="486"/>
      <c r="C379" s="484"/>
      <c r="D379" s="484"/>
      <c r="E379" s="402"/>
      <c r="F379" s="399"/>
      <c r="G379" s="399"/>
      <c r="H379" s="63"/>
      <c r="I379" s="67"/>
    </row>
    <row r="380" spans="1:9" s="490" customFormat="1" x14ac:dyDescent="0.3">
      <c r="A380" s="486"/>
      <c r="B380" s="486" t="s">
        <v>2749</v>
      </c>
      <c r="C380" s="484"/>
      <c r="D380" s="484"/>
      <c r="E380" s="402" t="s">
        <v>2750</v>
      </c>
      <c r="F380" s="482" t="s">
        <v>660</v>
      </c>
      <c r="G380" s="399">
        <v>100</v>
      </c>
      <c r="H380" s="941"/>
      <c r="I380" s="67" t="str">
        <f>IF(H380=0,"",+G380*H380)</f>
        <v/>
      </c>
    </row>
    <row r="381" spans="1:9" s="490" customFormat="1" ht="13" x14ac:dyDescent="0.3">
      <c r="A381" s="486"/>
      <c r="B381" s="486"/>
      <c r="C381" s="484"/>
      <c r="D381" s="484"/>
      <c r="E381" s="402"/>
      <c r="F381" s="399"/>
      <c r="G381" s="399"/>
      <c r="H381" s="63"/>
      <c r="I381" s="67"/>
    </row>
    <row r="382" spans="1:9" s="490" customFormat="1" x14ac:dyDescent="0.3">
      <c r="A382" s="486"/>
      <c r="B382" s="486" t="s">
        <v>2751</v>
      </c>
      <c r="C382" s="484"/>
      <c r="D382" s="484"/>
      <c r="E382" s="402" t="s">
        <v>2752</v>
      </c>
      <c r="F382" s="482" t="s">
        <v>660</v>
      </c>
      <c r="G382" s="399">
        <v>140</v>
      </c>
      <c r="H382" s="941"/>
      <c r="I382" s="67" t="str">
        <f>IF(H382=0,"",+G382*H382)</f>
        <v/>
      </c>
    </row>
    <row r="383" spans="1:9" x14ac:dyDescent="0.35">
      <c r="A383" s="483"/>
      <c r="B383" s="483"/>
      <c r="C383" s="484"/>
      <c r="D383" s="484"/>
      <c r="E383" s="555"/>
      <c r="F383" s="481"/>
      <c r="G383" s="482"/>
      <c r="H383" s="63"/>
      <c r="I383" s="65"/>
    </row>
    <row r="384" spans="1:9" x14ac:dyDescent="0.35">
      <c r="A384" s="483"/>
      <c r="B384" s="483"/>
      <c r="C384" s="484"/>
      <c r="D384" s="484"/>
      <c r="E384" s="555"/>
      <c r="F384" s="481"/>
      <c r="G384" s="482"/>
      <c r="H384" s="63"/>
      <c r="I384" s="65"/>
    </row>
    <row r="385" spans="1:9" x14ac:dyDescent="0.35">
      <c r="A385" s="483"/>
      <c r="B385" s="483"/>
      <c r="C385" s="484"/>
      <c r="D385" s="484"/>
      <c r="E385" s="555"/>
      <c r="F385" s="481"/>
      <c r="G385" s="482"/>
      <c r="H385" s="63"/>
      <c r="I385" s="65"/>
    </row>
    <row r="386" spans="1:9" x14ac:dyDescent="0.35">
      <c r="A386" s="483"/>
      <c r="B386" s="483"/>
      <c r="C386" s="484"/>
      <c r="D386" s="484"/>
      <c r="E386" s="555"/>
      <c r="F386" s="481"/>
      <c r="G386" s="482"/>
      <c r="H386" s="63"/>
      <c r="I386" s="65"/>
    </row>
    <row r="387" spans="1:9" x14ac:dyDescent="0.35">
      <c r="A387" s="483"/>
      <c r="B387" s="483"/>
      <c r="C387" s="484"/>
      <c r="D387" s="484"/>
      <c r="E387" s="555"/>
      <c r="F387" s="481"/>
      <c r="G387" s="482"/>
      <c r="H387" s="63"/>
      <c r="I387" s="65"/>
    </row>
    <row r="388" spans="1:9" x14ac:dyDescent="0.35">
      <c r="A388" s="483"/>
      <c r="B388" s="483"/>
      <c r="C388" s="484"/>
      <c r="D388" s="484"/>
      <c r="E388" s="555"/>
      <c r="F388" s="481"/>
      <c r="G388" s="482"/>
      <c r="H388" s="63"/>
      <c r="I388" s="65"/>
    </row>
    <row r="389" spans="1:9" x14ac:dyDescent="0.35">
      <c r="A389" s="483"/>
      <c r="B389" s="483"/>
      <c r="C389" s="484"/>
      <c r="D389" s="484"/>
      <c r="E389" s="555"/>
      <c r="F389" s="481"/>
      <c r="G389" s="482"/>
      <c r="H389" s="63"/>
      <c r="I389" s="65"/>
    </row>
    <row r="390" spans="1:9" x14ac:dyDescent="0.35">
      <c r="A390" s="483"/>
      <c r="B390" s="483"/>
      <c r="C390" s="484"/>
      <c r="D390" s="484"/>
      <c r="E390" s="555"/>
      <c r="F390" s="481"/>
      <c r="G390" s="482"/>
      <c r="H390" s="63"/>
      <c r="I390" s="65"/>
    </row>
    <row r="391" spans="1:9" x14ac:dyDescent="0.35">
      <c r="A391" s="483"/>
      <c r="B391" s="483"/>
      <c r="C391" s="484"/>
      <c r="D391" s="484"/>
      <c r="E391" s="555"/>
      <c r="F391" s="481"/>
      <c r="G391" s="482"/>
      <c r="H391" s="63"/>
      <c r="I391" s="65"/>
    </row>
    <row r="392" spans="1:9" x14ac:dyDescent="0.35">
      <c r="A392" s="483"/>
      <c r="B392" s="483"/>
      <c r="C392" s="484"/>
      <c r="D392" s="484"/>
      <c r="E392" s="555"/>
      <c r="F392" s="481"/>
      <c r="G392" s="482"/>
      <c r="H392" s="63"/>
      <c r="I392" s="65"/>
    </row>
    <row r="393" spans="1:9" x14ac:dyDescent="0.35">
      <c r="A393" s="483"/>
      <c r="B393" s="483"/>
      <c r="C393" s="484"/>
      <c r="D393" s="484"/>
      <c r="E393" s="555"/>
      <c r="F393" s="481"/>
      <c r="G393" s="482"/>
      <c r="H393" s="63"/>
      <c r="I393" s="65"/>
    </row>
    <row r="394" spans="1:9" x14ac:dyDescent="0.35">
      <c r="A394" s="483"/>
      <c r="B394" s="483"/>
      <c r="C394" s="484"/>
      <c r="D394" s="484"/>
      <c r="E394" s="555"/>
      <c r="F394" s="481"/>
      <c r="G394" s="482"/>
      <c r="H394" s="63"/>
      <c r="I394" s="65"/>
    </row>
    <row r="395" spans="1:9" x14ac:dyDescent="0.35">
      <c r="A395" s="483"/>
      <c r="B395" s="483"/>
      <c r="C395" s="484"/>
      <c r="D395" s="484"/>
      <c r="E395" s="555"/>
      <c r="F395" s="481"/>
      <c r="G395" s="482"/>
      <c r="H395" s="63"/>
      <c r="I395" s="65"/>
    </row>
    <row r="396" spans="1:9" x14ac:dyDescent="0.35">
      <c r="A396" s="483"/>
      <c r="B396" s="483"/>
      <c r="C396" s="484"/>
      <c r="D396" s="484"/>
      <c r="E396" s="555"/>
      <c r="F396" s="481"/>
      <c r="G396" s="482"/>
      <c r="H396" s="63"/>
      <c r="I396" s="65"/>
    </row>
    <row r="397" spans="1:9" x14ac:dyDescent="0.35">
      <c r="A397" s="483"/>
      <c r="B397" s="483"/>
      <c r="C397" s="484"/>
      <c r="D397" s="484"/>
      <c r="E397" s="555"/>
      <c r="F397" s="481"/>
      <c r="G397" s="482"/>
      <c r="H397" s="63"/>
      <c r="I397" s="65"/>
    </row>
    <row r="398" spans="1:9" x14ac:dyDescent="0.35">
      <c r="A398" s="483"/>
      <c r="B398" s="483"/>
      <c r="C398" s="484"/>
      <c r="D398" s="484"/>
      <c r="E398" s="555"/>
      <c r="F398" s="481"/>
      <c r="G398" s="482"/>
      <c r="H398" s="63"/>
      <c r="I398" s="65"/>
    </row>
    <row r="399" spans="1:9" x14ac:dyDescent="0.35">
      <c r="A399" s="483"/>
      <c r="B399" s="483"/>
      <c r="C399" s="484"/>
      <c r="D399" s="484"/>
      <c r="E399" s="555"/>
      <c r="F399" s="481"/>
      <c r="G399" s="482"/>
      <c r="H399" s="63"/>
      <c r="I399" s="65"/>
    </row>
    <row r="400" spans="1:9" x14ac:dyDescent="0.35">
      <c r="A400" s="483"/>
      <c r="B400" s="483"/>
      <c r="C400" s="484"/>
      <c r="D400" s="484"/>
      <c r="E400" s="555"/>
      <c r="F400" s="481"/>
      <c r="G400" s="482"/>
      <c r="H400" s="63"/>
      <c r="I400" s="65"/>
    </row>
    <row r="401" spans="1:9" x14ac:dyDescent="0.35">
      <c r="A401" s="483"/>
      <c r="B401" s="483"/>
      <c r="C401" s="484"/>
      <c r="D401" s="484"/>
      <c r="E401" s="555"/>
      <c r="F401" s="481"/>
      <c r="G401" s="482"/>
      <c r="H401" s="63"/>
      <c r="I401" s="65"/>
    </row>
    <row r="402" spans="1:9" x14ac:dyDescent="0.35">
      <c r="A402" s="483"/>
      <c r="B402" s="483"/>
      <c r="C402" s="484"/>
      <c r="D402" s="484"/>
      <c r="E402" s="555"/>
      <c r="F402" s="481"/>
      <c r="G402" s="482"/>
      <c r="H402" s="63"/>
      <c r="I402" s="65"/>
    </row>
    <row r="403" spans="1:9" x14ac:dyDescent="0.35">
      <c r="A403" s="483"/>
      <c r="B403" s="483"/>
      <c r="C403" s="484"/>
      <c r="D403" s="484"/>
      <c r="E403" s="555"/>
      <c r="F403" s="481"/>
      <c r="G403" s="482"/>
      <c r="H403" s="63"/>
      <c r="I403" s="65"/>
    </row>
    <row r="404" spans="1:9" x14ac:dyDescent="0.35">
      <c r="A404" s="494"/>
      <c r="B404" s="494"/>
      <c r="C404" s="495"/>
      <c r="D404" s="495"/>
      <c r="E404" s="563"/>
      <c r="F404" s="497"/>
      <c r="G404" s="498"/>
      <c r="H404" s="115"/>
      <c r="I404" s="122"/>
    </row>
    <row r="405" spans="1:9" x14ac:dyDescent="0.35">
      <c r="A405" s="499" t="s">
        <v>172</v>
      </c>
      <c r="B405" s="499"/>
      <c r="C405" s="499"/>
      <c r="D405" s="499"/>
      <c r="E405" s="500"/>
      <c r="F405" s="501"/>
      <c r="G405" s="502"/>
      <c r="H405" s="499"/>
      <c r="I405" s="64" t="str">
        <f>IF(SUM(I338:I404)=0,"",SUM(I338:I404))</f>
        <v/>
      </c>
    </row>
    <row r="406" spans="1:9" x14ac:dyDescent="0.35">
      <c r="A406" s="503" t="s">
        <v>2447</v>
      </c>
      <c r="B406" s="503"/>
      <c r="C406" s="504"/>
      <c r="D406" s="504"/>
      <c r="E406" s="505" t="s">
        <v>12</v>
      </c>
      <c r="F406" s="506" t="s">
        <v>13</v>
      </c>
      <c r="G406" s="507" t="s">
        <v>14</v>
      </c>
      <c r="H406" s="68" t="s">
        <v>15</v>
      </c>
      <c r="I406" s="68" t="s">
        <v>16</v>
      </c>
    </row>
    <row r="407" spans="1:9" x14ac:dyDescent="0.35">
      <c r="A407" s="520"/>
      <c r="B407" s="520"/>
      <c r="C407" s="521"/>
      <c r="D407" s="521"/>
      <c r="E407" s="510"/>
      <c r="F407" s="522"/>
      <c r="G407" s="523"/>
      <c r="H407" s="117"/>
      <c r="I407" s="117"/>
    </row>
    <row r="408" spans="1:9" s="490" customFormat="1" ht="13" x14ac:dyDescent="0.3">
      <c r="A408" s="574" t="s">
        <v>2753</v>
      </c>
      <c r="B408" s="526"/>
      <c r="C408" s="527"/>
      <c r="D408" s="527"/>
      <c r="E408" s="403" t="s">
        <v>2754</v>
      </c>
      <c r="F408" s="399"/>
      <c r="G408" s="399" t="s">
        <v>5</v>
      </c>
      <c r="H408" s="491" t="s">
        <v>5</v>
      </c>
      <c r="I408" s="492"/>
    </row>
    <row r="409" spans="1:9" s="490" customFormat="1" ht="13" x14ac:dyDescent="0.3">
      <c r="A409" s="601"/>
      <c r="B409" s="526"/>
      <c r="C409" s="527"/>
      <c r="D409" s="527"/>
      <c r="E409" s="403"/>
      <c r="F409" s="399"/>
      <c r="G409" s="399"/>
      <c r="H409" s="491"/>
      <c r="I409" s="492"/>
    </row>
    <row r="410" spans="1:9" s="490" customFormat="1" ht="13" x14ac:dyDescent="0.3">
      <c r="A410" s="486" t="s">
        <v>2755</v>
      </c>
      <c r="B410" s="526"/>
      <c r="C410" s="527"/>
      <c r="D410" s="527"/>
      <c r="E410" s="403" t="s">
        <v>2756</v>
      </c>
      <c r="F410" s="399"/>
      <c r="G410" s="399" t="s">
        <v>5</v>
      </c>
      <c r="H410" s="491" t="s">
        <v>5</v>
      </c>
      <c r="I410" s="492"/>
    </row>
    <row r="411" spans="1:9" s="490" customFormat="1" ht="13" x14ac:dyDescent="0.3">
      <c r="A411" s="486"/>
      <c r="B411" s="526"/>
      <c r="C411" s="527"/>
      <c r="D411" s="527"/>
      <c r="E411" s="402"/>
      <c r="F411" s="399"/>
      <c r="G411" s="399"/>
      <c r="H411" s="491"/>
      <c r="I411" s="492"/>
    </row>
    <row r="412" spans="1:9" s="493" customFormat="1" ht="25" x14ac:dyDescent="0.25">
      <c r="A412" s="486"/>
      <c r="B412" s="486" t="s">
        <v>2757</v>
      </c>
      <c r="C412" s="527"/>
      <c r="D412" s="527"/>
      <c r="E412" s="553" t="s">
        <v>2758</v>
      </c>
      <c r="F412" s="401" t="s">
        <v>2759</v>
      </c>
      <c r="G412" s="399">
        <v>650</v>
      </c>
      <c r="H412" s="941"/>
      <c r="I412" s="67" t="str">
        <f>IF(H412=0,"",+G412*H412)</f>
        <v/>
      </c>
    </row>
    <row r="413" spans="1:9" s="490" customFormat="1" ht="13" x14ac:dyDescent="0.3">
      <c r="A413" s="486"/>
      <c r="B413" s="526"/>
      <c r="C413" s="527"/>
      <c r="D413" s="527"/>
      <c r="E413" s="402"/>
      <c r="F413" s="399"/>
      <c r="G413" s="399"/>
      <c r="H413" s="63" t="s">
        <v>5</v>
      </c>
      <c r="I413" s="67"/>
    </row>
    <row r="414" spans="1:9" s="490" customFormat="1" ht="13" x14ac:dyDescent="0.3">
      <c r="A414" s="486" t="s">
        <v>2760</v>
      </c>
      <c r="B414" s="526"/>
      <c r="C414" s="527"/>
      <c r="D414" s="527"/>
      <c r="E414" s="403" t="s">
        <v>2761</v>
      </c>
      <c r="F414" s="399"/>
      <c r="G414" s="399"/>
      <c r="H414" s="63" t="s">
        <v>5</v>
      </c>
      <c r="I414" s="67"/>
    </row>
    <row r="415" spans="1:9" s="490" customFormat="1" ht="13" x14ac:dyDescent="0.3">
      <c r="A415" s="486"/>
      <c r="B415" s="526"/>
      <c r="C415" s="527"/>
      <c r="D415" s="527"/>
      <c r="E415" s="402"/>
      <c r="F415" s="399"/>
      <c r="G415" s="399"/>
      <c r="H415" s="63" t="s">
        <v>5</v>
      </c>
      <c r="I415" s="67"/>
    </row>
    <row r="416" spans="1:9" s="490" customFormat="1" ht="13" x14ac:dyDescent="0.3">
      <c r="A416" s="486"/>
      <c r="B416" s="486" t="s">
        <v>2762</v>
      </c>
      <c r="C416" s="527"/>
      <c r="D416" s="527"/>
      <c r="E416" s="402" t="s">
        <v>2763</v>
      </c>
      <c r="F416" s="399" t="s">
        <v>2764</v>
      </c>
      <c r="G416" s="399">
        <v>26</v>
      </c>
      <c r="H416" s="941"/>
      <c r="I416" s="67" t="str">
        <f>IF(H416=0,"",+G416*H416)</f>
        <v/>
      </c>
    </row>
    <row r="417" spans="1:9" s="490" customFormat="1" ht="13" x14ac:dyDescent="0.3">
      <c r="A417" s="486"/>
      <c r="B417" s="486"/>
      <c r="C417" s="527"/>
      <c r="D417" s="527"/>
      <c r="E417" s="402"/>
      <c r="F417" s="399"/>
      <c r="G417" s="399"/>
      <c r="H417" s="63" t="s">
        <v>5</v>
      </c>
      <c r="I417" s="67"/>
    </row>
    <row r="418" spans="1:9" s="490" customFormat="1" ht="13" x14ac:dyDescent="0.3">
      <c r="A418" s="486"/>
      <c r="B418" s="486" t="s">
        <v>2765</v>
      </c>
      <c r="C418" s="527"/>
      <c r="D418" s="527"/>
      <c r="E418" s="402" t="s">
        <v>2766</v>
      </c>
      <c r="F418" s="399" t="s">
        <v>2764</v>
      </c>
      <c r="G418" s="399">
        <v>13</v>
      </c>
      <c r="H418" s="941"/>
      <c r="I418" s="67" t="str">
        <f>IF(H418=0,"",+G418*H418)</f>
        <v/>
      </c>
    </row>
    <row r="419" spans="1:9" s="490" customFormat="1" ht="13" x14ac:dyDescent="0.3">
      <c r="A419" s="486"/>
      <c r="B419" s="486"/>
      <c r="C419" s="527"/>
      <c r="D419" s="527"/>
      <c r="E419" s="402"/>
      <c r="F419" s="399"/>
      <c r="G419" s="399"/>
      <c r="H419" s="63" t="s">
        <v>5</v>
      </c>
      <c r="I419" s="67"/>
    </row>
    <row r="420" spans="1:9" s="490" customFormat="1" ht="13" x14ac:dyDescent="0.3">
      <c r="A420" s="486"/>
      <c r="B420" s="486" t="s">
        <v>2767</v>
      </c>
      <c r="C420" s="527"/>
      <c r="D420" s="527"/>
      <c r="E420" s="402" t="s">
        <v>2768</v>
      </c>
      <c r="F420" s="399" t="s">
        <v>2764</v>
      </c>
      <c r="G420" s="399">
        <v>13</v>
      </c>
      <c r="H420" s="941"/>
      <c r="I420" s="67" t="str">
        <f>IF(H420=0,"",+G420*H420)</f>
        <v/>
      </c>
    </row>
    <row r="421" spans="1:9" x14ac:dyDescent="0.35">
      <c r="A421" s="526"/>
      <c r="B421" s="526"/>
      <c r="C421" s="527"/>
      <c r="D421" s="527"/>
      <c r="E421" s="485"/>
      <c r="F421" s="524"/>
      <c r="G421" s="525"/>
      <c r="H421" s="118"/>
      <c r="I421" s="118"/>
    </row>
    <row r="422" spans="1:9" x14ac:dyDescent="0.35">
      <c r="A422" s="526"/>
      <c r="B422" s="526"/>
      <c r="C422" s="527"/>
      <c r="D422" s="527"/>
      <c r="E422" s="485"/>
      <c r="F422" s="524"/>
      <c r="G422" s="525"/>
      <c r="H422" s="118"/>
      <c r="I422" s="118"/>
    </row>
    <row r="423" spans="1:9" x14ac:dyDescent="0.35">
      <c r="A423" s="526"/>
      <c r="B423" s="526"/>
      <c r="C423" s="527"/>
      <c r="D423" s="527"/>
      <c r="E423" s="485"/>
      <c r="F423" s="524"/>
      <c r="G423" s="525"/>
      <c r="H423" s="118"/>
      <c r="I423" s="118"/>
    </row>
    <row r="424" spans="1:9" x14ac:dyDescent="0.35">
      <c r="A424" s="526"/>
      <c r="B424" s="526"/>
      <c r="C424" s="527"/>
      <c r="D424" s="527"/>
      <c r="E424" s="485"/>
      <c r="F424" s="524"/>
      <c r="G424" s="525"/>
      <c r="H424" s="118"/>
      <c r="I424" s="118"/>
    </row>
    <row r="425" spans="1:9" x14ac:dyDescent="0.35">
      <c r="A425" s="526"/>
      <c r="B425" s="526"/>
      <c r="C425" s="527"/>
      <c r="D425" s="527"/>
      <c r="E425" s="485"/>
      <c r="F425" s="524"/>
      <c r="G425" s="525"/>
      <c r="H425" s="118"/>
      <c r="I425" s="118"/>
    </row>
    <row r="426" spans="1:9" x14ac:dyDescent="0.35">
      <c r="A426" s="526"/>
      <c r="B426" s="526"/>
      <c r="C426" s="527"/>
      <c r="D426" s="527"/>
      <c r="E426" s="485"/>
      <c r="F426" s="524"/>
      <c r="G426" s="525"/>
      <c r="H426" s="118"/>
      <c r="I426" s="118"/>
    </row>
    <row r="427" spans="1:9" x14ac:dyDescent="0.35">
      <c r="A427" s="526"/>
      <c r="B427" s="526"/>
      <c r="C427" s="527"/>
      <c r="D427" s="527"/>
      <c r="E427" s="485"/>
      <c r="F427" s="524"/>
      <c r="G427" s="525"/>
      <c r="H427" s="118"/>
      <c r="I427" s="118"/>
    </row>
    <row r="428" spans="1:9" x14ac:dyDescent="0.35">
      <c r="A428" s="526"/>
      <c r="B428" s="526"/>
      <c r="C428" s="527"/>
      <c r="D428" s="527"/>
      <c r="E428" s="485"/>
      <c r="F428" s="524"/>
      <c r="G428" s="525"/>
      <c r="H428" s="118"/>
      <c r="I428" s="118"/>
    </row>
    <row r="429" spans="1:9" x14ac:dyDescent="0.35">
      <c r="A429" s="526"/>
      <c r="B429" s="526"/>
      <c r="C429" s="527"/>
      <c r="D429" s="527"/>
      <c r="E429" s="485"/>
      <c r="F429" s="524"/>
      <c r="G429" s="525"/>
      <c r="H429" s="118"/>
      <c r="I429" s="118"/>
    </row>
    <row r="430" spans="1:9" x14ac:dyDescent="0.35">
      <c r="A430" s="526"/>
      <c r="B430" s="526"/>
      <c r="C430" s="527"/>
      <c r="D430" s="527"/>
      <c r="E430" s="485"/>
      <c r="F430" s="524"/>
      <c r="G430" s="525"/>
      <c r="H430" s="118"/>
      <c r="I430" s="118"/>
    </row>
    <row r="431" spans="1:9" x14ac:dyDescent="0.35">
      <c r="A431" s="526"/>
      <c r="B431" s="526"/>
      <c r="C431" s="527"/>
      <c r="D431" s="527"/>
      <c r="E431" s="485"/>
      <c r="F431" s="524"/>
      <c r="G431" s="525"/>
      <c r="H431" s="118"/>
      <c r="I431" s="118"/>
    </row>
    <row r="432" spans="1:9" x14ac:dyDescent="0.35">
      <c r="A432" s="526"/>
      <c r="B432" s="526"/>
      <c r="C432" s="527"/>
      <c r="D432" s="527"/>
      <c r="E432" s="485"/>
      <c r="F432" s="524"/>
      <c r="G432" s="525"/>
      <c r="H432" s="118"/>
      <c r="I432" s="118"/>
    </row>
    <row r="433" spans="1:9" x14ac:dyDescent="0.35">
      <c r="A433" s="526"/>
      <c r="B433" s="526"/>
      <c r="C433" s="527"/>
      <c r="D433" s="527"/>
      <c r="E433" s="485"/>
      <c r="F433" s="524"/>
      <c r="G433" s="525"/>
      <c r="H433" s="118"/>
      <c r="I433" s="118"/>
    </row>
    <row r="434" spans="1:9" x14ac:dyDescent="0.35">
      <c r="A434" s="526"/>
      <c r="B434" s="526"/>
      <c r="C434" s="527"/>
      <c r="D434" s="527"/>
      <c r="E434" s="485"/>
      <c r="F434" s="524"/>
      <c r="G434" s="525"/>
      <c r="H434" s="118"/>
      <c r="I434" s="118"/>
    </row>
    <row r="435" spans="1:9" x14ac:dyDescent="0.35">
      <c r="A435" s="526"/>
      <c r="B435" s="526"/>
      <c r="C435" s="527"/>
      <c r="D435" s="527"/>
      <c r="E435" s="485"/>
      <c r="F435" s="524"/>
      <c r="G435" s="525"/>
      <c r="H435" s="118"/>
      <c r="I435" s="118"/>
    </row>
    <row r="436" spans="1:9" x14ac:dyDescent="0.35">
      <c r="A436" s="526"/>
      <c r="B436" s="526"/>
      <c r="C436" s="527"/>
      <c r="D436" s="527"/>
      <c r="E436" s="485"/>
      <c r="F436" s="524"/>
      <c r="G436" s="525"/>
      <c r="H436" s="118"/>
      <c r="I436" s="118"/>
    </row>
    <row r="437" spans="1:9" x14ac:dyDescent="0.35">
      <c r="A437" s="526"/>
      <c r="B437" s="526"/>
      <c r="C437" s="527"/>
      <c r="D437" s="527"/>
      <c r="E437" s="485"/>
      <c r="F437" s="524"/>
      <c r="G437" s="525"/>
      <c r="H437" s="118"/>
      <c r="I437" s="118"/>
    </row>
    <row r="438" spans="1:9" x14ac:dyDescent="0.35">
      <c r="A438" s="526"/>
      <c r="B438" s="526"/>
      <c r="C438" s="527"/>
      <c r="D438" s="527"/>
      <c r="E438" s="485"/>
      <c r="F438" s="524"/>
      <c r="G438" s="525"/>
      <c r="H438" s="118"/>
      <c r="I438" s="118"/>
    </row>
    <row r="439" spans="1:9" x14ac:dyDescent="0.35">
      <c r="A439" s="526"/>
      <c r="B439" s="526"/>
      <c r="C439" s="527"/>
      <c r="D439" s="527"/>
      <c r="E439" s="485"/>
      <c r="F439" s="524"/>
      <c r="G439" s="525"/>
      <c r="H439" s="118"/>
      <c r="I439" s="118"/>
    </row>
    <row r="440" spans="1:9" x14ac:dyDescent="0.35">
      <c r="A440" s="526"/>
      <c r="B440" s="526"/>
      <c r="C440" s="527"/>
      <c r="D440" s="527"/>
      <c r="E440" s="485"/>
      <c r="F440" s="524"/>
      <c r="G440" s="525"/>
      <c r="H440" s="118"/>
      <c r="I440" s="118"/>
    </row>
    <row r="441" spans="1:9" x14ac:dyDescent="0.35">
      <c r="A441" s="526"/>
      <c r="B441" s="526"/>
      <c r="C441" s="527"/>
      <c r="D441" s="527"/>
      <c r="E441" s="485"/>
      <c r="F441" s="524"/>
      <c r="G441" s="525"/>
      <c r="H441" s="118"/>
      <c r="I441" s="118"/>
    </row>
    <row r="442" spans="1:9" x14ac:dyDescent="0.35">
      <c r="A442" s="526"/>
      <c r="B442" s="526"/>
      <c r="C442" s="527"/>
      <c r="D442" s="527"/>
      <c r="E442" s="485"/>
      <c r="F442" s="524"/>
      <c r="G442" s="525"/>
      <c r="H442" s="118"/>
      <c r="I442" s="118"/>
    </row>
    <row r="443" spans="1:9" x14ac:dyDescent="0.35">
      <c r="A443" s="526"/>
      <c r="B443" s="526"/>
      <c r="C443" s="527"/>
      <c r="D443" s="527"/>
      <c r="E443" s="485"/>
      <c r="F443" s="524"/>
      <c r="G443" s="525"/>
      <c r="H443" s="118"/>
      <c r="I443" s="118"/>
    </row>
    <row r="444" spans="1:9" x14ac:dyDescent="0.35">
      <c r="A444" s="526"/>
      <c r="B444" s="526"/>
      <c r="C444" s="527"/>
      <c r="D444" s="527"/>
      <c r="E444" s="485"/>
      <c r="F444" s="524"/>
      <c r="G444" s="525"/>
      <c r="H444" s="118"/>
      <c r="I444" s="118"/>
    </row>
    <row r="445" spans="1:9" x14ac:dyDescent="0.35">
      <c r="A445" s="526"/>
      <c r="B445" s="526"/>
      <c r="C445" s="527"/>
      <c r="D445" s="527"/>
      <c r="E445" s="485"/>
      <c r="F445" s="524"/>
      <c r="G445" s="525"/>
      <c r="H445" s="118"/>
      <c r="I445" s="118"/>
    </row>
    <row r="446" spans="1:9" x14ac:dyDescent="0.35">
      <c r="A446" s="526"/>
      <c r="B446" s="526"/>
      <c r="C446" s="527"/>
      <c r="D446" s="527"/>
      <c r="E446" s="485"/>
      <c r="F446" s="524"/>
      <c r="G446" s="525"/>
      <c r="H446" s="118"/>
      <c r="I446" s="118"/>
    </row>
    <row r="447" spans="1:9" x14ac:dyDescent="0.35">
      <c r="A447" s="526"/>
      <c r="B447" s="526"/>
      <c r="C447" s="527"/>
      <c r="D447" s="527"/>
      <c r="E447" s="485"/>
      <c r="F447" s="524"/>
      <c r="G447" s="525"/>
      <c r="H447" s="118"/>
      <c r="I447" s="118"/>
    </row>
    <row r="448" spans="1:9" x14ac:dyDescent="0.35">
      <c r="A448" s="526"/>
      <c r="B448" s="526"/>
      <c r="C448" s="527"/>
      <c r="D448" s="527"/>
      <c r="E448" s="485"/>
      <c r="F448" s="524"/>
      <c r="G448" s="525"/>
      <c r="H448" s="118"/>
      <c r="I448" s="118"/>
    </row>
    <row r="449" spans="1:9" x14ac:dyDescent="0.35">
      <c r="A449" s="526"/>
      <c r="B449" s="526"/>
      <c r="C449" s="527"/>
      <c r="D449" s="527"/>
      <c r="E449" s="485"/>
      <c r="F449" s="524"/>
      <c r="G449" s="525"/>
      <c r="H449" s="118"/>
      <c r="I449" s="118"/>
    </row>
    <row r="450" spans="1:9" x14ac:dyDescent="0.35">
      <c r="A450" s="526"/>
      <c r="B450" s="526"/>
      <c r="C450" s="527"/>
      <c r="D450" s="527"/>
      <c r="E450" s="485"/>
      <c r="F450" s="524"/>
      <c r="G450" s="525"/>
      <c r="H450" s="118"/>
      <c r="I450" s="118"/>
    </row>
    <row r="451" spans="1:9" x14ac:dyDescent="0.35">
      <c r="A451" s="526"/>
      <c r="B451" s="526"/>
      <c r="C451" s="527"/>
      <c r="D451" s="527"/>
      <c r="E451" s="485"/>
      <c r="F451" s="524"/>
      <c r="G451" s="525"/>
      <c r="H451" s="118"/>
      <c r="I451" s="118"/>
    </row>
    <row r="452" spans="1:9" x14ac:dyDescent="0.35">
      <c r="A452" s="526"/>
      <c r="B452" s="526"/>
      <c r="C452" s="527"/>
      <c r="D452" s="527"/>
      <c r="E452" s="485"/>
      <c r="F452" s="524"/>
      <c r="G452" s="525"/>
      <c r="H452" s="118"/>
      <c r="I452" s="118"/>
    </row>
    <row r="453" spans="1:9" x14ac:dyDescent="0.35">
      <c r="A453" s="526"/>
      <c r="B453" s="526"/>
      <c r="C453" s="527"/>
      <c r="D453" s="527"/>
      <c r="E453" s="485"/>
      <c r="F453" s="524"/>
      <c r="G453" s="525"/>
      <c r="H453" s="118"/>
      <c r="I453" s="118"/>
    </row>
    <row r="454" spans="1:9" x14ac:dyDescent="0.35">
      <c r="A454" s="526"/>
      <c r="B454" s="526"/>
      <c r="C454" s="527"/>
      <c r="D454" s="527"/>
      <c r="E454" s="485"/>
      <c r="F454" s="524"/>
      <c r="G454" s="525"/>
      <c r="H454" s="118"/>
      <c r="I454" s="118"/>
    </row>
    <row r="455" spans="1:9" x14ac:dyDescent="0.35">
      <c r="A455" s="526"/>
      <c r="B455" s="526"/>
      <c r="C455" s="527"/>
      <c r="D455" s="527"/>
      <c r="E455" s="485"/>
      <c r="F455" s="524"/>
      <c r="G455" s="525"/>
      <c r="H455" s="118"/>
      <c r="I455" s="118"/>
    </row>
    <row r="456" spans="1:9" x14ac:dyDescent="0.35">
      <c r="A456" s="526"/>
      <c r="B456" s="526"/>
      <c r="C456" s="527"/>
      <c r="D456" s="527"/>
      <c r="E456" s="485"/>
      <c r="F456" s="524"/>
      <c r="G456" s="525"/>
      <c r="H456" s="118"/>
      <c r="I456" s="118"/>
    </row>
    <row r="457" spans="1:9" x14ac:dyDescent="0.35">
      <c r="A457" s="526"/>
      <c r="B457" s="526"/>
      <c r="C457" s="527"/>
      <c r="D457" s="527"/>
      <c r="E457" s="485"/>
      <c r="F457" s="524"/>
      <c r="G457" s="525"/>
      <c r="H457" s="118"/>
      <c r="I457" s="118"/>
    </row>
    <row r="458" spans="1:9" x14ac:dyDescent="0.35">
      <c r="A458" s="526"/>
      <c r="B458" s="526"/>
      <c r="C458" s="527"/>
      <c r="D458" s="527"/>
      <c r="E458" s="485"/>
      <c r="F458" s="524"/>
      <c r="G458" s="525"/>
      <c r="H458" s="118"/>
      <c r="I458" s="118"/>
    </row>
    <row r="459" spans="1:9" x14ac:dyDescent="0.35">
      <c r="A459" s="526"/>
      <c r="B459" s="526"/>
      <c r="C459" s="527"/>
      <c r="D459" s="527"/>
      <c r="E459" s="485"/>
      <c r="F459" s="524"/>
      <c r="G459" s="525"/>
      <c r="H459" s="118"/>
      <c r="I459" s="118"/>
    </row>
    <row r="460" spans="1:9" x14ac:dyDescent="0.35">
      <c r="A460" s="526"/>
      <c r="B460" s="526"/>
      <c r="C460" s="527"/>
      <c r="D460" s="527"/>
      <c r="E460" s="485"/>
      <c r="F460" s="524"/>
      <c r="G460" s="525"/>
      <c r="H460" s="118"/>
      <c r="I460" s="118"/>
    </row>
    <row r="461" spans="1:9" x14ac:dyDescent="0.35">
      <c r="A461" s="526"/>
      <c r="B461" s="526"/>
      <c r="C461" s="527"/>
      <c r="D461" s="527"/>
      <c r="E461" s="485"/>
      <c r="F461" s="524"/>
      <c r="G461" s="525"/>
      <c r="H461" s="118"/>
      <c r="I461" s="118"/>
    </row>
    <row r="462" spans="1:9" x14ac:dyDescent="0.35">
      <c r="A462" s="526"/>
      <c r="B462" s="526"/>
      <c r="C462" s="527"/>
      <c r="D462" s="527"/>
      <c r="E462" s="485"/>
      <c r="F462" s="524"/>
      <c r="G462" s="525"/>
      <c r="H462" s="118"/>
      <c r="I462" s="118"/>
    </row>
    <row r="463" spans="1:9" x14ac:dyDescent="0.35">
      <c r="A463" s="526"/>
      <c r="B463" s="526"/>
      <c r="C463" s="527"/>
      <c r="D463" s="527"/>
      <c r="E463" s="485"/>
      <c r="F463" s="524"/>
      <c r="G463" s="525"/>
      <c r="H463" s="118"/>
      <c r="I463" s="118"/>
    </row>
    <row r="464" spans="1:9" x14ac:dyDescent="0.35">
      <c r="A464" s="526"/>
      <c r="B464" s="526"/>
      <c r="C464" s="527"/>
      <c r="D464" s="527"/>
      <c r="E464" s="485"/>
      <c r="F464" s="524"/>
      <c r="G464" s="525"/>
      <c r="H464" s="118"/>
      <c r="I464" s="118"/>
    </row>
    <row r="465" spans="1:9" x14ac:dyDescent="0.35">
      <c r="A465" s="526"/>
      <c r="B465" s="526"/>
      <c r="C465" s="527"/>
      <c r="D465" s="527"/>
      <c r="E465" s="485"/>
      <c r="F465" s="524"/>
      <c r="G465" s="525"/>
      <c r="H465" s="118"/>
      <c r="I465" s="118"/>
    </row>
    <row r="466" spans="1:9" x14ac:dyDescent="0.35">
      <c r="A466" s="526"/>
      <c r="B466" s="526"/>
      <c r="C466" s="527"/>
      <c r="D466" s="527"/>
      <c r="E466" s="485"/>
      <c r="F466" s="524"/>
      <c r="G466" s="525"/>
      <c r="H466" s="118"/>
      <c r="I466" s="118"/>
    </row>
    <row r="467" spans="1:9" x14ac:dyDescent="0.35">
      <c r="A467" s="526"/>
      <c r="B467" s="526"/>
      <c r="C467" s="527"/>
      <c r="D467" s="527"/>
      <c r="E467" s="485"/>
      <c r="F467" s="524"/>
      <c r="G467" s="525"/>
      <c r="H467" s="118"/>
      <c r="I467" s="118"/>
    </row>
    <row r="468" spans="1:9" x14ac:dyDescent="0.35">
      <c r="A468" s="526"/>
      <c r="B468" s="526"/>
      <c r="C468" s="527"/>
      <c r="D468" s="527"/>
      <c r="E468" s="485"/>
      <c r="F468" s="524"/>
      <c r="G468" s="525"/>
      <c r="H468" s="118"/>
      <c r="I468" s="118"/>
    </row>
    <row r="469" spans="1:9" x14ac:dyDescent="0.35">
      <c r="A469" s="526"/>
      <c r="B469" s="526"/>
      <c r="C469" s="527"/>
      <c r="D469" s="527"/>
      <c r="E469" s="485"/>
      <c r="F469" s="524"/>
      <c r="G469" s="525"/>
      <c r="H469" s="118"/>
      <c r="I469" s="118"/>
    </row>
    <row r="470" spans="1:9" x14ac:dyDescent="0.35">
      <c r="A470" s="526"/>
      <c r="B470" s="526"/>
      <c r="C470" s="527"/>
      <c r="D470" s="527"/>
      <c r="E470" s="485"/>
      <c r="F470" s="524"/>
      <c r="G470" s="525"/>
      <c r="H470" s="118"/>
      <c r="I470" s="118"/>
    </row>
    <row r="471" spans="1:9" x14ac:dyDescent="0.35">
      <c r="A471" s="526"/>
      <c r="B471" s="526"/>
      <c r="C471" s="527"/>
      <c r="D471" s="527"/>
      <c r="E471" s="485"/>
      <c r="F471" s="524"/>
      <c r="G471" s="525"/>
      <c r="H471" s="118"/>
      <c r="I471" s="118"/>
    </row>
    <row r="472" spans="1:9" x14ac:dyDescent="0.35">
      <c r="A472" s="526"/>
      <c r="B472" s="526"/>
      <c r="C472" s="527"/>
      <c r="D472" s="527"/>
      <c r="E472" s="485"/>
      <c r="F472" s="524"/>
      <c r="G472" s="525"/>
      <c r="H472" s="118"/>
      <c r="I472" s="118"/>
    </row>
    <row r="473" spans="1:9" x14ac:dyDescent="0.35">
      <c r="A473" s="526"/>
      <c r="B473" s="526"/>
      <c r="C473" s="527"/>
      <c r="D473" s="527"/>
      <c r="E473" s="485"/>
      <c r="F473" s="524"/>
      <c r="G473" s="525"/>
      <c r="H473" s="118"/>
      <c r="I473" s="118"/>
    </row>
    <row r="474" spans="1:9" x14ac:dyDescent="0.35">
      <c r="A474" s="526"/>
      <c r="B474" s="526"/>
      <c r="C474" s="527"/>
      <c r="D474" s="527"/>
      <c r="E474" s="485"/>
      <c r="F474" s="524"/>
      <c r="G474" s="525"/>
      <c r="H474" s="118"/>
      <c r="I474" s="118"/>
    </row>
    <row r="475" spans="1:9" x14ac:dyDescent="0.35">
      <c r="A475" s="526"/>
      <c r="B475" s="526"/>
      <c r="C475" s="527"/>
      <c r="D475" s="527"/>
      <c r="E475" s="485"/>
      <c r="F475" s="524"/>
      <c r="G475" s="525"/>
      <c r="H475" s="118"/>
      <c r="I475" s="118"/>
    </row>
    <row r="476" spans="1:9" x14ac:dyDescent="0.35">
      <c r="A476" s="536"/>
      <c r="B476" s="536"/>
      <c r="C476" s="537"/>
      <c r="D476" s="537"/>
      <c r="E476" s="496"/>
      <c r="F476" s="538"/>
      <c r="G476" s="539"/>
      <c r="H476" s="119"/>
      <c r="I476" s="119"/>
    </row>
    <row r="477" spans="1:9" x14ac:dyDescent="0.35">
      <c r="A477" s="499" t="s">
        <v>172</v>
      </c>
      <c r="B477" s="499"/>
      <c r="C477" s="499"/>
      <c r="D477" s="499"/>
      <c r="E477" s="500"/>
      <c r="F477" s="501"/>
      <c r="G477" s="502"/>
      <c r="H477" s="499"/>
      <c r="I477" s="64" t="str">
        <f>IF(SUM(I407:I476)=0,"",SUM(I407:I476))</f>
        <v/>
      </c>
    </row>
    <row r="478" spans="1:9" x14ac:dyDescent="0.35">
      <c r="A478" s="503" t="s">
        <v>2447</v>
      </c>
      <c r="B478" s="503"/>
      <c r="C478" s="504"/>
      <c r="D478" s="504"/>
      <c r="E478" s="505" t="s">
        <v>12</v>
      </c>
      <c r="F478" s="506" t="s">
        <v>13</v>
      </c>
      <c r="G478" s="507" t="s">
        <v>14</v>
      </c>
      <c r="H478" s="68" t="s">
        <v>15</v>
      </c>
      <c r="I478" s="68" t="s">
        <v>16</v>
      </c>
    </row>
    <row r="479" spans="1:9" x14ac:dyDescent="0.35">
      <c r="A479" s="508"/>
      <c r="B479" s="508"/>
      <c r="C479" s="509"/>
      <c r="D479" s="509"/>
      <c r="E479" s="510"/>
      <c r="F479" s="511"/>
      <c r="G479" s="512"/>
      <c r="H479" s="116"/>
      <c r="I479" s="121"/>
    </row>
    <row r="480" spans="1:9" s="490" customFormat="1" ht="13" x14ac:dyDescent="0.3">
      <c r="A480" s="574" t="s">
        <v>2769</v>
      </c>
      <c r="B480" s="483"/>
      <c r="C480" s="484"/>
      <c r="D480" s="484"/>
      <c r="E480" s="403" t="s">
        <v>2770</v>
      </c>
      <c r="F480" s="399"/>
      <c r="G480" s="399" t="s">
        <v>5</v>
      </c>
      <c r="H480" s="491" t="s">
        <v>5</v>
      </c>
      <c r="I480" s="492"/>
    </row>
    <row r="481" spans="1:9" s="490" customFormat="1" ht="13" x14ac:dyDescent="0.3">
      <c r="A481" s="575"/>
      <c r="B481" s="483"/>
      <c r="C481" s="484"/>
      <c r="D481" s="484"/>
      <c r="E481" s="402"/>
      <c r="F481" s="399"/>
      <c r="G481" s="399"/>
      <c r="H481" s="491"/>
      <c r="I481" s="492"/>
    </row>
    <row r="482" spans="1:9" s="493" customFormat="1" x14ac:dyDescent="0.25">
      <c r="A482" s="575" t="s">
        <v>2771</v>
      </c>
      <c r="B482" s="483"/>
      <c r="C482" s="484"/>
      <c r="D482" s="484"/>
      <c r="E482" s="403" t="s">
        <v>2772</v>
      </c>
      <c r="F482" s="481" t="s">
        <v>1764</v>
      </c>
      <c r="G482" s="399">
        <v>3</v>
      </c>
      <c r="H482" s="941"/>
      <c r="I482" s="67" t="str">
        <f>IF(H482=0,"",+G482*H482)</f>
        <v/>
      </c>
    </row>
    <row r="483" spans="1:9" x14ac:dyDescent="0.35">
      <c r="A483" s="483"/>
      <c r="B483" s="483"/>
      <c r="C483" s="484"/>
      <c r="D483" s="484"/>
      <c r="E483" s="485"/>
      <c r="F483" s="481"/>
      <c r="G483" s="482"/>
      <c r="H483" s="63"/>
      <c r="I483" s="65"/>
    </row>
    <row r="484" spans="1:9" x14ac:dyDescent="0.35">
      <c r="A484" s="483"/>
      <c r="B484" s="483"/>
      <c r="C484" s="484"/>
      <c r="D484" s="484"/>
      <c r="E484" s="485"/>
      <c r="F484" s="481"/>
      <c r="G484" s="482"/>
      <c r="H484" s="63"/>
      <c r="I484" s="65"/>
    </row>
    <row r="485" spans="1:9" x14ac:dyDescent="0.35">
      <c r="A485" s="483"/>
      <c r="B485" s="483"/>
      <c r="C485" s="484"/>
      <c r="D485" s="484"/>
      <c r="E485" s="485"/>
      <c r="F485" s="481"/>
      <c r="G485" s="482"/>
      <c r="H485" s="63"/>
      <c r="I485" s="65"/>
    </row>
    <row r="486" spans="1:9" x14ac:dyDescent="0.35">
      <c r="A486" s="483"/>
      <c r="B486" s="483"/>
      <c r="C486" s="484"/>
      <c r="D486" s="484"/>
      <c r="E486" s="485"/>
      <c r="F486" s="481"/>
      <c r="G486" s="482"/>
      <c r="H486" s="63"/>
      <c r="I486" s="65"/>
    </row>
    <row r="487" spans="1:9" x14ac:dyDescent="0.35">
      <c r="A487" s="483"/>
      <c r="B487" s="483"/>
      <c r="C487" s="484"/>
      <c r="D487" s="484"/>
      <c r="E487" s="485"/>
      <c r="F487" s="481"/>
      <c r="G487" s="482"/>
      <c r="H487" s="63"/>
      <c r="I487" s="65"/>
    </row>
    <row r="488" spans="1:9" x14ac:dyDescent="0.35">
      <c r="A488" s="483"/>
      <c r="B488" s="483"/>
      <c r="C488" s="484"/>
      <c r="D488" s="484"/>
      <c r="E488" s="485"/>
      <c r="F488" s="481"/>
      <c r="G488" s="482"/>
      <c r="H488" s="63"/>
      <c r="I488" s="65"/>
    </row>
    <row r="489" spans="1:9" x14ac:dyDescent="0.35">
      <c r="A489" s="483"/>
      <c r="B489" s="483"/>
      <c r="C489" s="484"/>
      <c r="D489" s="484"/>
      <c r="E489" s="485"/>
      <c r="F489" s="481"/>
      <c r="G489" s="482"/>
      <c r="H489" s="63"/>
      <c r="I489" s="65"/>
    </row>
    <row r="490" spans="1:9" x14ac:dyDescent="0.35">
      <c r="A490" s="483"/>
      <c r="B490" s="483"/>
      <c r="C490" s="484"/>
      <c r="D490" s="484"/>
      <c r="E490" s="485"/>
      <c r="F490" s="481"/>
      <c r="G490" s="482"/>
      <c r="H490" s="63"/>
      <c r="I490" s="65"/>
    </row>
    <row r="491" spans="1:9" x14ac:dyDescent="0.35">
      <c r="A491" s="483"/>
      <c r="B491" s="483"/>
      <c r="C491" s="484"/>
      <c r="D491" s="484"/>
      <c r="E491" s="485"/>
      <c r="F491" s="481"/>
      <c r="G491" s="482"/>
      <c r="H491" s="63"/>
      <c r="I491" s="65"/>
    </row>
    <row r="492" spans="1:9" x14ac:dyDescent="0.35">
      <c r="A492" s="483"/>
      <c r="B492" s="483"/>
      <c r="C492" s="484"/>
      <c r="D492" s="484"/>
      <c r="E492" s="485"/>
      <c r="F492" s="481"/>
      <c r="G492" s="482"/>
      <c r="H492" s="63"/>
      <c r="I492" s="65"/>
    </row>
    <row r="493" spans="1:9" x14ac:dyDescent="0.35">
      <c r="A493" s="483"/>
      <c r="B493" s="483"/>
      <c r="C493" s="484"/>
      <c r="D493" s="484"/>
      <c r="E493" s="485"/>
      <c r="F493" s="481"/>
      <c r="G493" s="482"/>
      <c r="H493" s="63"/>
      <c r="I493" s="65"/>
    </row>
    <row r="494" spans="1:9" x14ac:dyDescent="0.35">
      <c r="A494" s="483"/>
      <c r="B494" s="483"/>
      <c r="C494" s="484"/>
      <c r="D494" s="484"/>
      <c r="E494" s="485"/>
      <c r="F494" s="481"/>
      <c r="G494" s="482"/>
      <c r="H494" s="63"/>
      <c r="I494" s="65"/>
    </row>
    <row r="495" spans="1:9" x14ac:dyDescent="0.35">
      <c r="A495" s="483"/>
      <c r="B495" s="483"/>
      <c r="C495" s="484"/>
      <c r="D495" s="484"/>
      <c r="E495" s="485"/>
      <c r="F495" s="481"/>
      <c r="G495" s="482"/>
      <c r="H495" s="63"/>
      <c r="I495" s="65"/>
    </row>
    <row r="496" spans="1:9" x14ac:dyDescent="0.35">
      <c r="A496" s="483"/>
      <c r="B496" s="483"/>
      <c r="C496" s="484"/>
      <c r="D496" s="484"/>
      <c r="E496" s="485"/>
      <c r="F496" s="481"/>
      <c r="G496" s="482"/>
      <c r="H496" s="63"/>
      <c r="I496" s="65"/>
    </row>
    <row r="497" spans="1:9" x14ac:dyDescent="0.35">
      <c r="A497" s="483"/>
      <c r="B497" s="483"/>
      <c r="C497" s="484"/>
      <c r="D497" s="484"/>
      <c r="E497" s="485"/>
      <c r="F497" s="481"/>
      <c r="G497" s="482"/>
      <c r="H497" s="63"/>
      <c r="I497" s="65"/>
    </row>
    <row r="498" spans="1:9" x14ac:dyDescent="0.35">
      <c r="A498" s="483"/>
      <c r="B498" s="483"/>
      <c r="C498" s="484"/>
      <c r="D498" s="484"/>
      <c r="E498" s="485"/>
      <c r="F498" s="481"/>
      <c r="G498" s="482"/>
      <c r="H498" s="63"/>
      <c r="I498" s="65"/>
    </row>
    <row r="499" spans="1:9" x14ac:dyDescent="0.35">
      <c r="A499" s="483"/>
      <c r="B499" s="483"/>
      <c r="C499" s="484"/>
      <c r="D499" s="484"/>
      <c r="E499" s="485"/>
      <c r="F499" s="481"/>
      <c r="G499" s="482"/>
      <c r="H499" s="63"/>
      <c r="I499" s="65"/>
    </row>
    <row r="500" spans="1:9" x14ac:dyDescent="0.35">
      <c r="A500" s="483"/>
      <c r="B500" s="483"/>
      <c r="C500" s="484"/>
      <c r="D500" s="484"/>
      <c r="E500" s="485"/>
      <c r="F500" s="481"/>
      <c r="G500" s="482"/>
      <c r="H500" s="63"/>
      <c r="I500" s="65"/>
    </row>
    <row r="501" spans="1:9" x14ac:dyDescent="0.35">
      <c r="A501" s="483"/>
      <c r="B501" s="483"/>
      <c r="C501" s="484"/>
      <c r="D501" s="484"/>
      <c r="E501" s="485"/>
      <c r="F501" s="481"/>
      <c r="G501" s="482"/>
      <c r="H501" s="63"/>
      <c r="I501" s="65"/>
    </row>
    <row r="502" spans="1:9" x14ac:dyDescent="0.35">
      <c r="A502" s="483"/>
      <c r="B502" s="483"/>
      <c r="C502" s="484"/>
      <c r="D502" s="484"/>
      <c r="E502" s="485"/>
      <c r="F502" s="481"/>
      <c r="G502" s="482"/>
      <c r="H502" s="63"/>
      <c r="I502" s="65"/>
    </row>
    <row r="503" spans="1:9" x14ac:dyDescent="0.35">
      <c r="A503" s="483"/>
      <c r="B503" s="483"/>
      <c r="C503" s="484"/>
      <c r="D503" s="484"/>
      <c r="E503" s="485"/>
      <c r="F503" s="481"/>
      <c r="G503" s="482"/>
      <c r="H503" s="63"/>
      <c r="I503" s="65"/>
    </row>
    <row r="504" spans="1:9" x14ac:dyDescent="0.35">
      <c r="A504" s="483"/>
      <c r="B504" s="483"/>
      <c r="C504" s="484"/>
      <c r="D504" s="484"/>
      <c r="E504" s="485"/>
      <c r="F504" s="481"/>
      <c r="G504" s="482"/>
      <c r="H504" s="63"/>
      <c r="I504" s="65"/>
    </row>
    <row r="505" spans="1:9" x14ac:dyDescent="0.35">
      <c r="A505" s="483"/>
      <c r="B505" s="483"/>
      <c r="C505" s="484"/>
      <c r="D505" s="484"/>
      <c r="E505" s="485"/>
      <c r="F505" s="481"/>
      <c r="G505" s="482"/>
      <c r="H505" s="63"/>
      <c r="I505" s="65"/>
    </row>
    <row r="506" spans="1:9" x14ac:dyDescent="0.35">
      <c r="A506" s="483"/>
      <c r="B506" s="483"/>
      <c r="C506" s="484"/>
      <c r="D506" s="484"/>
      <c r="E506" s="485"/>
      <c r="F506" s="481"/>
      <c r="G506" s="482"/>
      <c r="H506" s="63"/>
      <c r="I506" s="65"/>
    </row>
    <row r="507" spans="1:9" x14ac:dyDescent="0.35">
      <c r="A507" s="483"/>
      <c r="B507" s="483"/>
      <c r="C507" s="484"/>
      <c r="D507" s="484"/>
      <c r="E507" s="485"/>
      <c r="F507" s="481"/>
      <c r="G507" s="482"/>
      <c r="H507" s="63"/>
      <c r="I507" s="65"/>
    </row>
    <row r="508" spans="1:9" x14ac:dyDescent="0.35">
      <c r="A508" s="483"/>
      <c r="B508" s="483"/>
      <c r="C508" s="484"/>
      <c r="D508" s="484"/>
      <c r="E508" s="485"/>
      <c r="F508" s="481"/>
      <c r="G508" s="482"/>
      <c r="H508" s="63"/>
      <c r="I508" s="65"/>
    </row>
    <row r="509" spans="1:9" x14ac:dyDescent="0.35">
      <c r="A509" s="483"/>
      <c r="B509" s="483"/>
      <c r="C509" s="484"/>
      <c r="D509" s="484"/>
      <c r="E509" s="485"/>
      <c r="F509" s="481"/>
      <c r="G509" s="482"/>
      <c r="H509" s="63"/>
      <c r="I509" s="65"/>
    </row>
    <row r="510" spans="1:9" x14ac:dyDescent="0.35">
      <c r="A510" s="483"/>
      <c r="B510" s="483"/>
      <c r="C510" s="484"/>
      <c r="D510" s="484"/>
      <c r="E510" s="485"/>
      <c r="F510" s="481"/>
      <c r="G510" s="482"/>
      <c r="H510" s="63"/>
      <c r="I510" s="65"/>
    </row>
    <row r="511" spans="1:9" x14ac:dyDescent="0.35">
      <c r="A511" s="483"/>
      <c r="B511" s="483"/>
      <c r="C511" s="484"/>
      <c r="D511" s="484"/>
      <c r="E511" s="485"/>
      <c r="F511" s="481"/>
      <c r="G511" s="482"/>
      <c r="H511" s="63"/>
      <c r="I511" s="65"/>
    </row>
    <row r="512" spans="1:9" x14ac:dyDescent="0.35">
      <c r="A512" s="483"/>
      <c r="B512" s="483"/>
      <c r="C512" s="484"/>
      <c r="D512" s="484"/>
      <c r="E512" s="485"/>
      <c r="F512" s="481"/>
      <c r="G512" s="482"/>
      <c r="H512" s="63"/>
      <c r="I512" s="65"/>
    </row>
    <row r="513" spans="1:9" x14ac:dyDescent="0.35">
      <c r="A513" s="483"/>
      <c r="B513" s="483"/>
      <c r="C513" s="484"/>
      <c r="D513" s="484"/>
      <c r="E513" s="485"/>
      <c r="F513" s="481"/>
      <c r="G513" s="482"/>
      <c r="H513" s="63"/>
      <c r="I513" s="65"/>
    </row>
    <row r="514" spans="1:9" x14ac:dyDescent="0.35">
      <c r="A514" s="483"/>
      <c r="B514" s="483"/>
      <c r="C514" s="484"/>
      <c r="D514" s="484"/>
      <c r="E514" s="485"/>
      <c r="F514" s="481"/>
      <c r="G514" s="482"/>
      <c r="H514" s="63"/>
      <c r="I514" s="65"/>
    </row>
    <row r="515" spans="1:9" x14ac:dyDescent="0.35">
      <c r="A515" s="483"/>
      <c r="B515" s="483"/>
      <c r="C515" s="484"/>
      <c r="D515" s="484"/>
      <c r="E515" s="485"/>
      <c r="F515" s="481"/>
      <c r="G515" s="482"/>
      <c r="H515" s="63"/>
      <c r="I515" s="65"/>
    </row>
    <row r="516" spans="1:9" x14ac:dyDescent="0.35">
      <c r="A516" s="483"/>
      <c r="B516" s="483"/>
      <c r="C516" s="484"/>
      <c r="D516" s="484"/>
      <c r="E516" s="485"/>
      <c r="F516" s="481"/>
      <c r="G516" s="482"/>
      <c r="H516" s="63"/>
      <c r="I516" s="65"/>
    </row>
    <row r="517" spans="1:9" x14ac:dyDescent="0.35">
      <c r="A517" s="483"/>
      <c r="B517" s="483"/>
      <c r="C517" s="484"/>
      <c r="D517" s="484"/>
      <c r="E517" s="485"/>
      <c r="F517" s="481"/>
      <c r="G517" s="482"/>
      <c r="H517" s="63"/>
      <c r="I517" s="65"/>
    </row>
    <row r="518" spans="1:9" x14ac:dyDescent="0.35">
      <c r="A518" s="483"/>
      <c r="B518" s="483"/>
      <c r="C518" s="484"/>
      <c r="D518" s="484"/>
      <c r="E518" s="485"/>
      <c r="F518" s="481"/>
      <c r="G518" s="482"/>
      <c r="H518" s="63"/>
      <c r="I518" s="65"/>
    </row>
    <row r="519" spans="1:9" x14ac:dyDescent="0.35">
      <c r="A519" s="483"/>
      <c r="B519" s="483"/>
      <c r="C519" s="484"/>
      <c r="D519" s="484"/>
      <c r="E519" s="485"/>
      <c r="F519" s="481"/>
      <c r="G519" s="482"/>
      <c r="H519" s="63"/>
      <c r="I519" s="65"/>
    </row>
    <row r="520" spans="1:9" x14ac:dyDescent="0.35">
      <c r="A520" s="483"/>
      <c r="B520" s="483"/>
      <c r="C520" s="484"/>
      <c r="D520" s="484"/>
      <c r="E520" s="485"/>
      <c r="F520" s="481"/>
      <c r="G520" s="482"/>
      <c r="H520" s="63"/>
      <c r="I520" s="65"/>
    </row>
    <row r="521" spans="1:9" x14ac:dyDescent="0.35">
      <c r="A521" s="483"/>
      <c r="B521" s="483"/>
      <c r="C521" s="484"/>
      <c r="D521" s="484"/>
      <c r="E521" s="485"/>
      <c r="F521" s="481"/>
      <c r="G521" s="482"/>
      <c r="H521" s="63"/>
      <c r="I521" s="65"/>
    </row>
    <row r="522" spans="1:9" x14ac:dyDescent="0.35">
      <c r="A522" s="483"/>
      <c r="B522" s="483"/>
      <c r="C522" s="484"/>
      <c r="D522" s="484"/>
      <c r="E522" s="485"/>
      <c r="F522" s="481"/>
      <c r="G522" s="482"/>
      <c r="H522" s="63"/>
      <c r="I522" s="65"/>
    </row>
    <row r="523" spans="1:9" x14ac:dyDescent="0.35">
      <c r="A523" s="483"/>
      <c r="B523" s="483"/>
      <c r="C523" s="484"/>
      <c r="D523" s="484"/>
      <c r="E523" s="485"/>
      <c r="F523" s="481"/>
      <c r="G523" s="482"/>
      <c r="H523" s="63"/>
      <c r="I523" s="65"/>
    </row>
    <row r="524" spans="1:9" x14ac:dyDescent="0.35">
      <c r="A524" s="483"/>
      <c r="B524" s="483"/>
      <c r="C524" s="484"/>
      <c r="D524" s="484"/>
      <c r="E524" s="485"/>
      <c r="F524" s="481"/>
      <c r="G524" s="482"/>
      <c r="H524" s="63"/>
      <c r="I524" s="65"/>
    </row>
    <row r="525" spans="1:9" x14ac:dyDescent="0.35">
      <c r="A525" s="483"/>
      <c r="B525" s="483"/>
      <c r="C525" s="484"/>
      <c r="D525" s="484"/>
      <c r="E525" s="485"/>
      <c r="F525" s="481"/>
      <c r="G525" s="482"/>
      <c r="H525" s="63"/>
      <c r="I525" s="65"/>
    </row>
    <row r="526" spans="1:9" x14ac:dyDescent="0.35">
      <c r="A526" s="483"/>
      <c r="B526" s="483"/>
      <c r="C526" s="484"/>
      <c r="D526" s="484"/>
      <c r="E526" s="485"/>
      <c r="F526" s="481"/>
      <c r="G526" s="482"/>
      <c r="H526" s="63"/>
      <c r="I526" s="65"/>
    </row>
    <row r="527" spans="1:9" x14ac:dyDescent="0.35">
      <c r="A527" s="483"/>
      <c r="B527" s="483"/>
      <c r="C527" s="484"/>
      <c r="D527" s="484"/>
      <c r="E527" s="485"/>
      <c r="F527" s="481"/>
      <c r="G527" s="482"/>
      <c r="H527" s="63"/>
      <c r="I527" s="65"/>
    </row>
    <row r="528" spans="1:9" x14ac:dyDescent="0.35">
      <c r="A528" s="483"/>
      <c r="B528" s="483"/>
      <c r="C528" s="484"/>
      <c r="D528" s="484"/>
      <c r="E528" s="485"/>
      <c r="F528" s="481"/>
      <c r="G528" s="482"/>
      <c r="H528" s="63"/>
      <c r="I528" s="65"/>
    </row>
    <row r="529" spans="1:9" x14ac:dyDescent="0.35">
      <c r="A529" s="483"/>
      <c r="B529" s="483"/>
      <c r="C529" s="484"/>
      <c r="D529" s="484"/>
      <c r="E529" s="485"/>
      <c r="F529" s="481"/>
      <c r="G529" s="482"/>
      <c r="H529" s="63"/>
      <c r="I529" s="65"/>
    </row>
    <row r="530" spans="1:9" x14ac:dyDescent="0.35">
      <c r="A530" s="483"/>
      <c r="B530" s="483"/>
      <c r="C530" s="484"/>
      <c r="D530" s="484"/>
      <c r="E530" s="485"/>
      <c r="F530" s="481"/>
      <c r="G530" s="482"/>
      <c r="H530" s="63"/>
      <c r="I530" s="65"/>
    </row>
    <row r="531" spans="1:9" x14ac:dyDescent="0.35">
      <c r="A531" s="483"/>
      <c r="B531" s="483"/>
      <c r="C531" s="484"/>
      <c r="D531" s="484"/>
      <c r="E531" s="485"/>
      <c r="F531" s="481"/>
      <c r="G531" s="482"/>
      <c r="H531" s="63"/>
      <c r="I531" s="65"/>
    </row>
    <row r="532" spans="1:9" x14ac:dyDescent="0.35">
      <c r="A532" s="483"/>
      <c r="B532" s="483"/>
      <c r="C532" s="484"/>
      <c r="D532" s="484"/>
      <c r="E532" s="485"/>
      <c r="F532" s="481"/>
      <c r="G532" s="482"/>
      <c r="H532" s="63"/>
      <c r="I532" s="65"/>
    </row>
    <row r="533" spans="1:9" x14ac:dyDescent="0.35">
      <c r="A533" s="483"/>
      <c r="B533" s="483"/>
      <c r="C533" s="484"/>
      <c r="D533" s="484"/>
      <c r="E533" s="485"/>
      <c r="F533" s="481"/>
      <c r="G533" s="482"/>
      <c r="H533" s="63"/>
      <c r="I533" s="65"/>
    </row>
    <row r="534" spans="1:9" x14ac:dyDescent="0.35">
      <c r="A534" s="483"/>
      <c r="B534" s="483"/>
      <c r="C534" s="484"/>
      <c r="D534" s="484"/>
      <c r="E534" s="485"/>
      <c r="F534" s="481"/>
      <c r="G534" s="482"/>
      <c r="H534" s="63"/>
      <c r="I534" s="65"/>
    </row>
    <row r="535" spans="1:9" x14ac:dyDescent="0.35">
      <c r="A535" s="483"/>
      <c r="B535" s="483"/>
      <c r="C535" s="484"/>
      <c r="D535" s="484"/>
      <c r="E535" s="485"/>
      <c r="F535" s="481"/>
      <c r="G535" s="482"/>
      <c r="H535" s="63"/>
      <c r="I535" s="65"/>
    </row>
    <row r="536" spans="1:9" x14ac:dyDescent="0.35">
      <c r="A536" s="483"/>
      <c r="B536" s="483"/>
      <c r="C536" s="484"/>
      <c r="D536" s="484"/>
      <c r="E536" s="485"/>
      <c r="F536" s="481"/>
      <c r="G536" s="482"/>
      <c r="H536" s="63"/>
      <c r="I536" s="65"/>
    </row>
    <row r="537" spans="1:9" x14ac:dyDescent="0.35">
      <c r="A537" s="483"/>
      <c r="B537" s="483"/>
      <c r="C537" s="484"/>
      <c r="D537" s="484"/>
      <c r="E537" s="485"/>
      <c r="F537" s="481"/>
      <c r="G537" s="482"/>
      <c r="H537" s="63"/>
      <c r="I537" s="65"/>
    </row>
    <row r="538" spans="1:9" x14ac:dyDescent="0.35">
      <c r="A538" s="483"/>
      <c r="B538" s="483"/>
      <c r="C538" s="484"/>
      <c r="D538" s="484"/>
      <c r="E538" s="485"/>
      <c r="F538" s="481"/>
      <c r="G538" s="482"/>
      <c r="H538" s="63"/>
      <c r="I538" s="65"/>
    </row>
    <row r="539" spans="1:9" x14ac:dyDescent="0.35">
      <c r="A539" s="483"/>
      <c r="B539" s="483"/>
      <c r="C539" s="484"/>
      <c r="D539" s="484"/>
      <c r="E539" s="485"/>
      <c r="F539" s="481"/>
      <c r="G539" s="482"/>
      <c r="H539" s="63"/>
      <c r="I539" s="65"/>
    </row>
    <row r="540" spans="1:9" x14ac:dyDescent="0.35">
      <c r="A540" s="483"/>
      <c r="B540" s="483"/>
      <c r="C540" s="484"/>
      <c r="D540" s="484"/>
      <c r="E540" s="485"/>
      <c r="F540" s="481"/>
      <c r="G540" s="482"/>
      <c r="H540" s="63"/>
      <c r="I540" s="65"/>
    </row>
    <row r="541" spans="1:9" x14ac:dyDescent="0.35">
      <c r="A541" s="483"/>
      <c r="B541" s="483"/>
      <c r="C541" s="484"/>
      <c r="D541" s="484"/>
      <c r="E541" s="485"/>
      <c r="F541" s="481"/>
      <c r="G541" s="482"/>
      <c r="H541" s="63"/>
      <c r="I541" s="65"/>
    </row>
    <row r="542" spans="1:9" x14ac:dyDescent="0.35">
      <c r="A542" s="483"/>
      <c r="B542" s="483"/>
      <c r="C542" s="484"/>
      <c r="D542" s="484"/>
      <c r="E542" s="485"/>
      <c r="F542" s="481"/>
      <c r="G542" s="482"/>
      <c r="H542" s="63"/>
      <c r="I542" s="65"/>
    </row>
    <row r="543" spans="1:9" x14ac:dyDescent="0.35">
      <c r="A543" s="483"/>
      <c r="B543" s="483"/>
      <c r="C543" s="484"/>
      <c r="D543" s="484"/>
      <c r="E543" s="485"/>
      <c r="F543" s="481"/>
      <c r="G543" s="482"/>
      <c r="H543" s="63"/>
      <c r="I543" s="65"/>
    </row>
    <row r="544" spans="1:9" x14ac:dyDescent="0.35">
      <c r="A544" s="483"/>
      <c r="B544" s="483"/>
      <c r="C544" s="484"/>
      <c r="D544" s="484"/>
      <c r="E544" s="485"/>
      <c r="F544" s="481"/>
      <c r="G544" s="482"/>
      <c r="H544" s="63"/>
      <c r="I544" s="65"/>
    </row>
    <row r="545" spans="1:9" x14ac:dyDescent="0.35">
      <c r="A545" s="483"/>
      <c r="B545" s="483"/>
      <c r="C545" s="484"/>
      <c r="D545" s="484"/>
      <c r="E545" s="485"/>
      <c r="F545" s="481"/>
      <c r="G545" s="482"/>
      <c r="H545" s="63"/>
      <c r="I545" s="65"/>
    </row>
    <row r="546" spans="1:9" x14ac:dyDescent="0.35">
      <c r="A546" s="494"/>
      <c r="B546" s="494"/>
      <c r="C546" s="495"/>
      <c r="D546" s="495"/>
      <c r="E546" s="496"/>
      <c r="F546" s="497"/>
      <c r="G546" s="498"/>
      <c r="H546" s="115"/>
      <c r="I546" s="122"/>
    </row>
    <row r="547" spans="1:9" x14ac:dyDescent="0.35">
      <c r="A547" s="499" t="s">
        <v>172</v>
      </c>
      <c r="B547" s="499"/>
      <c r="C547" s="499"/>
      <c r="D547" s="499"/>
      <c r="E547" s="500"/>
      <c r="F547" s="501"/>
      <c r="G547" s="502"/>
      <c r="H547" s="499"/>
      <c r="I547" s="64" t="str">
        <f>IF(SUM(I479:I546)=0,"",SUM(I479:I546))</f>
        <v/>
      </c>
    </row>
    <row r="548" spans="1:9" x14ac:dyDescent="0.35">
      <c r="A548" s="503" t="s">
        <v>2447</v>
      </c>
      <c r="B548" s="503"/>
      <c r="C548" s="504"/>
      <c r="D548" s="504"/>
      <c r="E548" s="505" t="s">
        <v>12</v>
      </c>
      <c r="F548" s="506" t="s">
        <v>13</v>
      </c>
      <c r="G548" s="507" t="s">
        <v>14</v>
      </c>
      <c r="H548" s="68" t="s">
        <v>15</v>
      </c>
      <c r="I548" s="68" t="s">
        <v>16</v>
      </c>
    </row>
    <row r="549" spans="1:9" x14ac:dyDescent="0.35">
      <c r="A549" s="508"/>
      <c r="B549" s="508"/>
      <c r="C549" s="509"/>
      <c r="D549" s="509"/>
      <c r="E549" s="510"/>
      <c r="F549" s="511"/>
      <c r="G549" s="512"/>
      <c r="H549" s="116"/>
      <c r="I549" s="121"/>
    </row>
    <row r="550" spans="1:9" x14ac:dyDescent="0.35">
      <c r="A550" s="526" t="s">
        <v>2448</v>
      </c>
      <c r="B550" s="483"/>
      <c r="C550" s="484"/>
      <c r="D550" s="484"/>
      <c r="E550" s="485" t="s">
        <v>2449</v>
      </c>
      <c r="F550" s="481"/>
      <c r="G550" s="482"/>
      <c r="H550" s="63"/>
      <c r="I550" s="65"/>
    </row>
    <row r="551" spans="1:9" x14ac:dyDescent="0.35">
      <c r="A551" s="526"/>
      <c r="B551" s="483"/>
      <c r="C551" s="484"/>
      <c r="D551" s="484"/>
      <c r="E551" s="485"/>
      <c r="F551" s="481"/>
      <c r="G551" s="482"/>
      <c r="H551" s="63"/>
      <c r="I551" s="65"/>
    </row>
    <row r="552" spans="1:9" x14ac:dyDescent="0.35">
      <c r="A552" s="483" t="s">
        <v>2777</v>
      </c>
      <c r="B552" s="483"/>
      <c r="C552" s="484"/>
      <c r="D552" s="484"/>
      <c r="E552" s="556" t="s">
        <v>2778</v>
      </c>
      <c r="F552" s="554"/>
      <c r="G552" s="482"/>
      <c r="H552" s="482"/>
      <c r="I552" s="65"/>
    </row>
    <row r="553" spans="1:9" x14ac:dyDescent="0.35">
      <c r="A553" s="483"/>
      <c r="B553" s="483"/>
      <c r="C553" s="484"/>
      <c r="D553" s="484"/>
      <c r="E553" s="555"/>
      <c r="F553" s="482"/>
      <c r="G553" s="482"/>
      <c r="H553" s="482"/>
      <c r="I553" s="65"/>
    </row>
    <row r="554" spans="1:9" ht="25" x14ac:dyDescent="0.35">
      <c r="A554" s="483"/>
      <c r="B554" s="483" t="s">
        <v>2779</v>
      </c>
      <c r="C554" s="484"/>
      <c r="D554" s="484"/>
      <c r="E554" s="555" t="s">
        <v>2780</v>
      </c>
      <c r="F554" s="482" t="s">
        <v>1764</v>
      </c>
      <c r="G554" s="482">
        <v>20</v>
      </c>
      <c r="H554" s="941"/>
      <c r="I554" s="67" t="str">
        <f>IF(G554*H554=0,"",G554*H554)</f>
        <v/>
      </c>
    </row>
    <row r="555" spans="1:9" x14ac:dyDescent="0.35">
      <c r="A555" s="483"/>
      <c r="B555" s="483"/>
      <c r="C555" s="484"/>
      <c r="D555" s="484"/>
      <c r="E555" s="555"/>
      <c r="F555" s="482"/>
      <c r="G555" s="482"/>
      <c r="H555" s="63"/>
      <c r="I555" s="67"/>
    </row>
    <row r="556" spans="1:9" x14ac:dyDescent="0.35">
      <c r="A556" s="483"/>
      <c r="B556" s="483" t="s">
        <v>2781</v>
      </c>
      <c r="C556" s="484"/>
      <c r="D556" s="484"/>
      <c r="E556" s="402" t="s">
        <v>3186</v>
      </c>
      <c r="F556" s="482" t="s">
        <v>1764</v>
      </c>
      <c r="G556" s="399">
        <v>22</v>
      </c>
      <c r="H556" s="941"/>
      <c r="I556" s="67" t="str">
        <f>IF(H556=0,"",+G556*H556)</f>
        <v/>
      </c>
    </row>
    <row r="557" spans="1:9" x14ac:dyDescent="0.35">
      <c r="A557" s="483"/>
      <c r="B557" s="483"/>
      <c r="C557" s="484"/>
      <c r="D557" s="484"/>
      <c r="E557" s="555"/>
      <c r="F557" s="482"/>
      <c r="G557" s="482"/>
      <c r="H557" s="482"/>
      <c r="I557" s="65"/>
    </row>
    <row r="558" spans="1:9" x14ac:dyDescent="0.35">
      <c r="A558" s="483" t="s">
        <v>2783</v>
      </c>
      <c r="B558" s="483"/>
      <c r="C558" s="484"/>
      <c r="D558" s="484"/>
      <c r="E558" s="556" t="s">
        <v>2784</v>
      </c>
      <c r="F558" s="482"/>
      <c r="G558" s="482"/>
      <c r="H558" s="482"/>
      <c r="I558" s="65"/>
    </row>
    <row r="559" spans="1:9" x14ac:dyDescent="0.35">
      <c r="A559" s="483"/>
      <c r="B559" s="483"/>
      <c r="C559" s="484"/>
      <c r="D559" s="484"/>
      <c r="E559" s="556"/>
      <c r="F559" s="482"/>
      <c r="G559" s="482"/>
      <c r="H559" s="482"/>
      <c r="I559" s="65"/>
    </row>
    <row r="560" spans="1:9" ht="37.5" x14ac:dyDescent="0.35">
      <c r="A560" s="483"/>
      <c r="B560" s="483" t="s">
        <v>2785</v>
      </c>
      <c r="C560" s="484"/>
      <c r="D560" s="484"/>
      <c r="E560" s="555" t="s">
        <v>2786</v>
      </c>
      <c r="F560" s="482" t="s">
        <v>365</v>
      </c>
      <c r="G560" s="482">
        <v>2</v>
      </c>
      <c r="H560" s="941"/>
      <c r="I560" s="67" t="str">
        <f>IF(G560*H560=0,"",G560*H560)</f>
        <v/>
      </c>
    </row>
    <row r="561" spans="1:10" x14ac:dyDescent="0.35">
      <c r="A561" s="483"/>
      <c r="B561" s="483"/>
      <c r="C561" s="484"/>
      <c r="D561" s="484"/>
      <c r="E561" s="555"/>
      <c r="F561" s="482"/>
      <c r="G561" s="482"/>
      <c r="H561" s="482"/>
      <c r="I561" s="65"/>
    </row>
    <row r="562" spans="1:10" ht="37.5" x14ac:dyDescent="0.35">
      <c r="A562" s="483"/>
      <c r="B562" s="483" t="s">
        <v>2787</v>
      </c>
      <c r="C562" s="484"/>
      <c r="D562" s="484"/>
      <c r="E562" s="555" t="s">
        <v>3187</v>
      </c>
      <c r="F562" s="482" t="s">
        <v>365</v>
      </c>
      <c r="G562" s="482">
        <v>30</v>
      </c>
      <c r="H562" s="941"/>
      <c r="I562" s="67" t="str">
        <f>IF(G562*H562=0,"",G562*H562)</f>
        <v/>
      </c>
    </row>
    <row r="563" spans="1:10" x14ac:dyDescent="0.35">
      <c r="A563" s="483"/>
      <c r="B563" s="483"/>
      <c r="C563" s="484"/>
      <c r="D563" s="484"/>
      <c r="E563" s="555"/>
      <c r="F563" s="482"/>
      <c r="G563" s="482"/>
      <c r="H563" s="482"/>
      <c r="I563" s="65"/>
    </row>
    <row r="564" spans="1:10" s="460" customFormat="1" ht="26" x14ac:dyDescent="0.25">
      <c r="A564" s="486" t="s">
        <v>2789</v>
      </c>
      <c r="B564" s="483"/>
      <c r="C564" s="484"/>
      <c r="D564" s="484"/>
      <c r="E564" s="403" t="s">
        <v>2790</v>
      </c>
      <c r="F564" s="399"/>
      <c r="G564" s="399"/>
      <c r="H564" s="491"/>
      <c r="I564" s="492"/>
    </row>
    <row r="565" spans="1:10" x14ac:dyDescent="0.35">
      <c r="A565" s="574"/>
      <c r="B565" s="483"/>
      <c r="C565" s="484"/>
      <c r="D565" s="484"/>
      <c r="E565" s="403"/>
      <c r="F565" s="399"/>
      <c r="G565" s="399"/>
      <c r="H565" s="491"/>
      <c r="I565" s="492"/>
    </row>
    <row r="566" spans="1:10" x14ac:dyDescent="0.35">
      <c r="A566" s="486"/>
      <c r="B566" s="486" t="s">
        <v>2892</v>
      </c>
      <c r="C566" s="484"/>
      <c r="D566" s="484"/>
      <c r="E566" s="402" t="s">
        <v>2792</v>
      </c>
      <c r="F566" s="399"/>
      <c r="G566" s="399"/>
      <c r="H566" s="491"/>
      <c r="I566" s="492"/>
    </row>
    <row r="567" spans="1:10" x14ac:dyDescent="0.35">
      <c r="A567" s="574"/>
      <c r="B567" s="483"/>
      <c r="C567" s="484"/>
      <c r="D567" s="484"/>
      <c r="E567" s="403"/>
      <c r="F567" s="399"/>
      <c r="G567" s="399"/>
      <c r="H567" s="491"/>
      <c r="I567" s="492"/>
    </row>
    <row r="568" spans="1:10" s="460" customFormat="1" x14ac:dyDescent="0.25">
      <c r="A568" s="574"/>
      <c r="B568" s="483"/>
      <c r="C568" s="484" t="s">
        <v>41</v>
      </c>
      <c r="D568" s="484"/>
      <c r="E568" s="402" t="s">
        <v>2793</v>
      </c>
      <c r="F568" s="482" t="s">
        <v>365</v>
      </c>
      <c r="G568" s="399">
        <v>7</v>
      </c>
      <c r="H568" s="941"/>
      <c r="I568" s="67" t="str">
        <f>IF(H568=0,"",+G568*H568)</f>
        <v/>
      </c>
    </row>
    <row r="569" spans="1:10" s="460" customFormat="1" x14ac:dyDescent="0.25">
      <c r="A569" s="574"/>
      <c r="B569" s="483"/>
      <c r="C569" s="484"/>
      <c r="D569" s="484"/>
      <c r="E569" s="402"/>
      <c r="F569" s="482"/>
      <c r="G569" s="399"/>
      <c r="H569" s="63"/>
      <c r="I569" s="67"/>
    </row>
    <row r="570" spans="1:10" x14ac:dyDescent="0.35">
      <c r="A570" s="483" t="s">
        <v>2894</v>
      </c>
      <c r="B570" s="483"/>
      <c r="C570" s="484"/>
      <c r="D570" s="484"/>
      <c r="E570" s="485" t="s">
        <v>2895</v>
      </c>
      <c r="F570" s="482"/>
      <c r="G570" s="482"/>
      <c r="H570" s="63"/>
      <c r="I570" s="67"/>
    </row>
    <row r="571" spans="1:10" x14ac:dyDescent="0.35">
      <c r="A571" s="483"/>
      <c r="B571" s="483"/>
      <c r="C571" s="484"/>
      <c r="D571" s="484"/>
      <c r="E571" s="555"/>
      <c r="F571" s="482"/>
      <c r="G571" s="482"/>
      <c r="H571" s="63"/>
      <c r="I571" s="67"/>
    </row>
    <row r="572" spans="1:10" x14ac:dyDescent="0.35">
      <c r="A572" s="483"/>
      <c r="B572" s="483" t="s">
        <v>2896</v>
      </c>
      <c r="C572" s="484"/>
      <c r="D572" s="484"/>
      <c r="E572" s="555" t="s">
        <v>2897</v>
      </c>
      <c r="F572" s="482"/>
      <c r="G572" s="482"/>
      <c r="H572" s="63"/>
      <c r="I572" s="67"/>
      <c r="J572" s="594" t="s">
        <v>3108</v>
      </c>
    </row>
    <row r="573" spans="1:10" x14ac:dyDescent="0.35">
      <c r="A573" s="483"/>
      <c r="B573" s="483"/>
      <c r="C573" s="484"/>
      <c r="D573" s="484"/>
      <c r="E573" s="555"/>
      <c r="F573" s="482"/>
      <c r="G573" s="482"/>
      <c r="H573" s="63"/>
      <c r="I573" s="67"/>
      <c r="J573" s="594"/>
    </row>
    <row r="574" spans="1:10" x14ac:dyDescent="0.35">
      <c r="A574" s="483"/>
      <c r="B574" s="483"/>
      <c r="C574" s="484" t="s">
        <v>41</v>
      </c>
      <c r="D574" s="484"/>
      <c r="E574" s="555" t="s">
        <v>2898</v>
      </c>
      <c r="F574" s="482" t="s">
        <v>57</v>
      </c>
      <c r="G574" s="482">
        <v>4</v>
      </c>
      <c r="H574" s="941"/>
      <c r="I574" s="67">
        <f>G574*H574</f>
        <v>0</v>
      </c>
      <c r="J574" s="594"/>
    </row>
    <row r="575" spans="1:10" x14ac:dyDescent="0.35">
      <c r="A575" s="574"/>
      <c r="B575" s="483"/>
      <c r="C575" s="484"/>
      <c r="D575" s="484"/>
      <c r="E575" s="403"/>
      <c r="F575" s="399"/>
      <c r="G575" s="399"/>
      <c r="H575" s="63"/>
      <c r="I575" s="67"/>
    </row>
    <row r="576" spans="1:10" x14ac:dyDescent="0.35">
      <c r="A576" s="486" t="s">
        <v>2450</v>
      </c>
      <c r="B576" s="483"/>
      <c r="C576" s="484"/>
      <c r="D576" s="484"/>
      <c r="E576" s="402" t="s">
        <v>2451</v>
      </c>
      <c r="F576" s="399"/>
      <c r="G576" s="399"/>
      <c r="H576" s="63"/>
      <c r="I576" s="67"/>
    </row>
    <row r="577" spans="1:9" x14ac:dyDescent="0.35">
      <c r="A577" s="574"/>
      <c r="B577" s="483"/>
      <c r="C577" s="484"/>
      <c r="D577" s="484"/>
      <c r="E577" s="403"/>
      <c r="F577" s="399"/>
      <c r="G577" s="399"/>
      <c r="H577" s="63"/>
      <c r="I577" s="67"/>
    </row>
    <row r="578" spans="1:9" s="460" customFormat="1" ht="37.5" x14ac:dyDescent="0.25">
      <c r="A578" s="486"/>
      <c r="B578" s="486" t="s">
        <v>2452</v>
      </c>
      <c r="C578" s="484"/>
      <c r="D578" s="484"/>
      <c r="E578" s="402" t="s">
        <v>3188</v>
      </c>
      <c r="F578" s="399" t="s">
        <v>2455</v>
      </c>
      <c r="G578" s="399">
        <v>4</v>
      </c>
      <c r="H578" s="941"/>
      <c r="I578" s="67" t="str">
        <f>IF(H578=0,"",+G578*H578)</f>
        <v/>
      </c>
    </row>
    <row r="579" spans="1:9" x14ac:dyDescent="0.35">
      <c r="A579" s="483"/>
      <c r="B579" s="483"/>
      <c r="C579" s="484"/>
      <c r="D579" s="484"/>
      <c r="E579" s="555"/>
      <c r="F579" s="482"/>
      <c r="G579" s="482"/>
      <c r="H579" s="482"/>
      <c r="I579" s="65"/>
    </row>
    <row r="580" spans="1:9" x14ac:dyDescent="0.35">
      <c r="A580" s="483"/>
      <c r="B580" s="483"/>
      <c r="C580" s="484"/>
      <c r="D580" s="484"/>
      <c r="E580" s="555"/>
      <c r="F580" s="482"/>
      <c r="G580" s="482"/>
      <c r="H580" s="482"/>
      <c r="I580" s="65"/>
    </row>
    <row r="581" spans="1:9" x14ac:dyDescent="0.35">
      <c r="A581" s="483"/>
      <c r="B581" s="483"/>
      <c r="C581" s="484"/>
      <c r="D581" s="484"/>
      <c r="E581" s="555"/>
      <c r="F581" s="482"/>
      <c r="G581" s="482"/>
      <c r="H581" s="482"/>
      <c r="I581" s="65"/>
    </row>
    <row r="582" spans="1:9" x14ac:dyDescent="0.35">
      <c r="A582" s="483"/>
      <c r="B582" s="483"/>
      <c r="C582" s="484"/>
      <c r="D582" s="484"/>
      <c r="E582" s="555"/>
      <c r="F582" s="482"/>
      <c r="G582" s="482"/>
      <c r="H582" s="482"/>
      <c r="I582" s="65"/>
    </row>
    <row r="583" spans="1:9" x14ac:dyDescent="0.35">
      <c r="A583" s="483"/>
      <c r="B583" s="483"/>
      <c r="C583" s="484"/>
      <c r="D583" s="484"/>
      <c r="E583" s="555"/>
      <c r="F583" s="482"/>
      <c r="G583" s="482"/>
      <c r="H583" s="482"/>
      <c r="I583" s="65"/>
    </row>
    <row r="584" spans="1:9" x14ac:dyDescent="0.35">
      <c r="A584" s="483"/>
      <c r="B584" s="483"/>
      <c r="C584" s="484"/>
      <c r="D584" s="484"/>
      <c r="E584" s="555"/>
      <c r="F584" s="482"/>
      <c r="G584" s="482"/>
      <c r="H584" s="482"/>
      <c r="I584" s="65"/>
    </row>
    <row r="585" spans="1:9" x14ac:dyDescent="0.35">
      <c r="A585" s="483"/>
      <c r="B585" s="483"/>
      <c r="C585" s="484"/>
      <c r="D585" s="484"/>
      <c r="E585" s="555"/>
      <c r="F585" s="482"/>
      <c r="G585" s="482"/>
      <c r="H585" s="482"/>
      <c r="I585" s="65"/>
    </row>
    <row r="586" spans="1:9" x14ac:dyDescent="0.35">
      <c r="A586" s="483"/>
      <c r="B586" s="483"/>
      <c r="C586" s="484"/>
      <c r="D586" s="484"/>
      <c r="E586" s="555"/>
      <c r="F586" s="482"/>
      <c r="G586" s="482"/>
      <c r="H586" s="482"/>
      <c r="I586" s="65"/>
    </row>
    <row r="587" spans="1:9" x14ac:dyDescent="0.35">
      <c r="A587" s="483"/>
      <c r="B587" s="483"/>
      <c r="C587" s="484"/>
      <c r="D587" s="484"/>
      <c r="E587" s="555"/>
      <c r="F587" s="482"/>
      <c r="G587" s="482"/>
      <c r="H587" s="482"/>
      <c r="I587" s="65"/>
    </row>
    <row r="588" spans="1:9" x14ac:dyDescent="0.35">
      <c r="A588" s="483"/>
      <c r="B588" s="483"/>
      <c r="C588" s="484"/>
      <c r="D588" s="484"/>
      <c r="E588" s="555"/>
      <c r="F588" s="482"/>
      <c r="G588" s="482"/>
      <c r="H588" s="482"/>
      <c r="I588" s="65"/>
    </row>
    <row r="589" spans="1:9" x14ac:dyDescent="0.35">
      <c r="A589" s="483"/>
      <c r="B589" s="483"/>
      <c r="C589" s="484"/>
      <c r="D589" s="484"/>
      <c r="E589" s="555"/>
      <c r="F589" s="482"/>
      <c r="G589" s="482"/>
      <c r="H589" s="482"/>
      <c r="I589" s="65"/>
    </row>
    <row r="590" spans="1:9" x14ac:dyDescent="0.35">
      <c r="A590" s="483"/>
      <c r="B590" s="483"/>
      <c r="C590" s="484"/>
      <c r="D590" s="484"/>
      <c r="E590" s="555"/>
      <c r="F590" s="482"/>
      <c r="G590" s="482"/>
      <c r="H590" s="482"/>
      <c r="I590" s="65"/>
    </row>
    <row r="591" spans="1:9" x14ac:dyDescent="0.35">
      <c r="A591" s="483"/>
      <c r="B591" s="483"/>
      <c r="C591" s="484"/>
      <c r="D591" s="484"/>
      <c r="E591" s="555"/>
      <c r="F591" s="482"/>
      <c r="G591" s="482"/>
      <c r="H591" s="482"/>
      <c r="I591" s="65"/>
    </row>
    <row r="592" spans="1:9" x14ac:dyDescent="0.35">
      <c r="A592" s="483"/>
      <c r="B592" s="483"/>
      <c r="C592" s="484"/>
      <c r="D592" s="484"/>
      <c r="E592" s="555"/>
      <c r="F592" s="482"/>
      <c r="G592" s="482"/>
      <c r="H592" s="482"/>
      <c r="I592" s="65"/>
    </row>
    <row r="593" spans="1:9" x14ac:dyDescent="0.35">
      <c r="A593" s="483"/>
      <c r="B593" s="483"/>
      <c r="C593" s="484"/>
      <c r="D593" s="484"/>
      <c r="E593" s="555"/>
      <c r="F593" s="482"/>
      <c r="G593" s="482"/>
      <c r="H593" s="482"/>
      <c r="I593" s="65"/>
    </row>
    <row r="594" spans="1:9" x14ac:dyDescent="0.35">
      <c r="A594" s="483"/>
      <c r="B594" s="483"/>
      <c r="C594" s="484"/>
      <c r="D594" s="484"/>
      <c r="E594" s="555"/>
      <c r="F594" s="482"/>
      <c r="G594" s="482"/>
      <c r="H594" s="482"/>
      <c r="I594" s="65"/>
    </row>
    <row r="595" spans="1:9" x14ac:dyDescent="0.35">
      <c r="A595" s="483"/>
      <c r="B595" s="483"/>
      <c r="C595" s="484"/>
      <c r="D595" s="484"/>
      <c r="E595" s="555"/>
      <c r="F595" s="482"/>
      <c r="G595" s="482"/>
      <c r="H595" s="482"/>
      <c r="I595" s="65"/>
    </row>
    <row r="596" spans="1:9" x14ac:dyDescent="0.35">
      <c r="A596" s="483"/>
      <c r="B596" s="483"/>
      <c r="C596" s="484"/>
      <c r="D596" s="484"/>
      <c r="E596" s="555"/>
      <c r="F596" s="482"/>
      <c r="G596" s="482"/>
      <c r="H596" s="482"/>
      <c r="I596" s="65"/>
    </row>
    <row r="597" spans="1:9" x14ac:dyDescent="0.35">
      <c r="A597" s="483"/>
      <c r="B597" s="483"/>
      <c r="C597" s="484"/>
      <c r="D597" s="484"/>
      <c r="E597" s="555"/>
      <c r="F597" s="482"/>
      <c r="G597" s="482"/>
      <c r="H597" s="482"/>
      <c r="I597" s="65"/>
    </row>
    <row r="598" spans="1:9" x14ac:dyDescent="0.35">
      <c r="A598" s="483"/>
      <c r="B598" s="483"/>
      <c r="C598" s="484"/>
      <c r="D598" s="484"/>
      <c r="E598" s="555"/>
      <c r="F598" s="482"/>
      <c r="G598" s="482"/>
      <c r="H598" s="482"/>
      <c r="I598" s="65"/>
    </row>
    <row r="599" spans="1:9" x14ac:dyDescent="0.35">
      <c r="A599" s="483"/>
      <c r="B599" s="483"/>
      <c r="C599" s="484"/>
      <c r="D599" s="484"/>
      <c r="E599" s="555"/>
      <c r="F599" s="482"/>
      <c r="G599" s="482"/>
      <c r="H599" s="482"/>
      <c r="I599" s="65"/>
    </row>
    <row r="600" spans="1:9" x14ac:dyDescent="0.35">
      <c r="A600" s="483"/>
      <c r="B600" s="483"/>
      <c r="C600" s="484"/>
      <c r="D600" s="484"/>
      <c r="E600" s="555"/>
      <c r="F600" s="482"/>
      <c r="G600" s="482"/>
      <c r="H600" s="482"/>
      <c r="I600" s="65"/>
    </row>
    <row r="601" spans="1:9" x14ac:dyDescent="0.35">
      <c r="A601" s="483"/>
      <c r="B601" s="483"/>
      <c r="C601" s="484"/>
      <c r="D601" s="484"/>
      <c r="E601" s="555"/>
      <c r="F601" s="482"/>
      <c r="G601" s="482"/>
      <c r="H601" s="482"/>
      <c r="I601" s="65"/>
    </row>
    <row r="602" spans="1:9" x14ac:dyDescent="0.35">
      <c r="A602" s="483"/>
      <c r="B602" s="483"/>
      <c r="C602" s="484"/>
      <c r="D602" s="484"/>
      <c r="E602" s="555"/>
      <c r="F602" s="482"/>
      <c r="G602" s="482"/>
      <c r="H602" s="482"/>
      <c r="I602" s="65"/>
    </row>
    <row r="603" spans="1:9" x14ac:dyDescent="0.35">
      <c r="A603" s="483"/>
      <c r="B603" s="483"/>
      <c r="C603" s="484"/>
      <c r="D603" s="484"/>
      <c r="E603" s="555"/>
      <c r="F603" s="482"/>
      <c r="G603" s="482"/>
      <c r="H603" s="482"/>
      <c r="I603" s="65"/>
    </row>
    <row r="604" spans="1:9" x14ac:dyDescent="0.35">
      <c r="A604" s="483"/>
      <c r="B604" s="483"/>
      <c r="C604" s="484"/>
      <c r="D604" s="484"/>
      <c r="E604" s="555"/>
      <c r="F604" s="482"/>
      <c r="G604" s="482"/>
      <c r="H604" s="482"/>
      <c r="I604" s="65"/>
    </row>
    <row r="605" spans="1:9" x14ac:dyDescent="0.35">
      <c r="A605" s="483"/>
      <c r="B605" s="483"/>
      <c r="C605" s="484"/>
      <c r="D605" s="484"/>
      <c r="E605" s="555"/>
      <c r="F605" s="482"/>
      <c r="G605" s="482"/>
      <c r="H605" s="482"/>
      <c r="I605" s="65"/>
    </row>
    <row r="606" spans="1:9" x14ac:dyDescent="0.35">
      <c r="A606" s="483"/>
      <c r="B606" s="483"/>
      <c r="C606" s="484"/>
      <c r="D606" s="484"/>
      <c r="E606" s="555"/>
      <c r="F606" s="482"/>
      <c r="G606" s="482"/>
      <c r="H606" s="482"/>
      <c r="I606" s="65"/>
    </row>
    <row r="607" spans="1:9" x14ac:dyDescent="0.35">
      <c r="A607" s="483"/>
      <c r="B607" s="483"/>
      <c r="C607" s="484"/>
      <c r="D607" s="484"/>
      <c r="E607" s="555"/>
      <c r="F607" s="482"/>
      <c r="G607" s="482"/>
      <c r="H607" s="482"/>
      <c r="I607" s="65"/>
    </row>
    <row r="608" spans="1:9" x14ac:dyDescent="0.35">
      <c r="A608" s="483"/>
      <c r="B608" s="483"/>
      <c r="C608" s="484"/>
      <c r="D608" s="484"/>
      <c r="E608" s="555"/>
      <c r="F608" s="482"/>
      <c r="G608" s="482"/>
      <c r="H608" s="482"/>
      <c r="I608" s="65"/>
    </row>
    <row r="609" spans="1:9" x14ac:dyDescent="0.35">
      <c r="A609" s="494"/>
      <c r="B609" s="494"/>
      <c r="C609" s="495"/>
      <c r="D609" s="495"/>
      <c r="E609" s="563"/>
      <c r="F609" s="498"/>
      <c r="G609" s="498"/>
      <c r="H609" s="498"/>
      <c r="I609" s="122"/>
    </row>
    <row r="610" spans="1:9" x14ac:dyDescent="0.35">
      <c r="A610" s="499" t="s">
        <v>172</v>
      </c>
      <c r="B610" s="499"/>
      <c r="C610" s="499"/>
      <c r="D610" s="499"/>
      <c r="E610" s="500"/>
      <c r="F610" s="501"/>
      <c r="G610" s="502"/>
      <c r="H610" s="499"/>
      <c r="I610" s="64" t="str">
        <f>IF(SUM(I549:I609)=0,"",SUM(I549:I609))</f>
        <v/>
      </c>
    </row>
    <row r="611" spans="1:9" x14ac:dyDescent="0.35">
      <c r="A611" s="503" t="s">
        <v>2447</v>
      </c>
      <c r="B611" s="503"/>
      <c r="C611" s="504"/>
      <c r="D611" s="504"/>
      <c r="E611" s="505" t="s">
        <v>12</v>
      </c>
      <c r="F611" s="506" t="s">
        <v>13</v>
      </c>
      <c r="G611" s="507" t="s">
        <v>14</v>
      </c>
      <c r="H611" s="68" t="s">
        <v>15</v>
      </c>
      <c r="I611" s="68" t="s">
        <v>16</v>
      </c>
    </row>
    <row r="612" spans="1:9" x14ac:dyDescent="0.35">
      <c r="A612" s="508"/>
      <c r="B612" s="508"/>
      <c r="C612" s="509"/>
      <c r="D612" s="509"/>
      <c r="E612" s="562"/>
      <c r="F612" s="512"/>
      <c r="G612" s="512"/>
      <c r="H612" s="512"/>
      <c r="I612" s="121"/>
    </row>
    <row r="613" spans="1:9" x14ac:dyDescent="0.35">
      <c r="A613" s="526" t="s">
        <v>2457</v>
      </c>
      <c r="B613" s="483"/>
      <c r="C613" s="484"/>
      <c r="D613" s="484"/>
      <c r="E613" s="485" t="s">
        <v>2458</v>
      </c>
      <c r="F613" s="482"/>
      <c r="G613" s="482"/>
      <c r="H613" s="482"/>
      <c r="I613" s="65"/>
    </row>
    <row r="614" spans="1:9" x14ac:dyDescent="0.35">
      <c r="A614" s="483"/>
      <c r="B614" s="483"/>
      <c r="C614" s="484"/>
      <c r="D614" s="484"/>
      <c r="E614" s="555"/>
      <c r="F614" s="482"/>
      <c r="G614" s="482"/>
      <c r="H614" s="482"/>
      <c r="I614" s="65"/>
    </row>
    <row r="615" spans="1:9" s="490" customFormat="1" ht="13" x14ac:dyDescent="0.3">
      <c r="A615" s="575" t="s">
        <v>2799</v>
      </c>
      <c r="B615" s="483"/>
      <c r="C615" s="484"/>
      <c r="D615" s="484"/>
      <c r="E615" s="403" t="s">
        <v>2800</v>
      </c>
      <c r="F615" s="399"/>
      <c r="G615" s="399"/>
      <c r="H615" s="63"/>
      <c r="I615" s="67"/>
    </row>
    <row r="616" spans="1:9" s="490" customFormat="1" ht="13" x14ac:dyDescent="0.3">
      <c r="A616" s="574"/>
      <c r="B616" s="483"/>
      <c r="C616" s="484"/>
      <c r="D616" s="484"/>
      <c r="E616" s="403"/>
      <c r="F616" s="399"/>
      <c r="G616" s="399"/>
      <c r="H616" s="63"/>
      <c r="I616" s="67"/>
    </row>
    <row r="617" spans="1:9" s="490" customFormat="1" ht="13" x14ac:dyDescent="0.3">
      <c r="A617" s="575"/>
      <c r="B617" s="483"/>
      <c r="C617" s="484" t="s">
        <v>41</v>
      </c>
      <c r="D617" s="484"/>
      <c r="E617" s="402" t="s">
        <v>3189</v>
      </c>
      <c r="F617" s="482" t="s">
        <v>57</v>
      </c>
      <c r="G617" s="399">
        <v>4</v>
      </c>
      <c r="H617" s="941"/>
      <c r="I617" s="67" t="str">
        <f>IF(H617=0,"",+G617*H617)</f>
        <v/>
      </c>
    </row>
    <row r="618" spans="1:9" s="490" customFormat="1" ht="13" x14ac:dyDescent="0.3">
      <c r="A618" s="575"/>
      <c r="B618" s="483"/>
      <c r="C618" s="484"/>
      <c r="D618" s="484"/>
      <c r="E618" s="402"/>
      <c r="F618" s="399"/>
      <c r="G618" s="399"/>
      <c r="H618" s="63"/>
      <c r="I618" s="67"/>
    </row>
    <row r="619" spans="1:9" s="490" customFormat="1" ht="13" x14ac:dyDescent="0.3">
      <c r="A619" s="575" t="s">
        <v>2803</v>
      </c>
      <c r="B619" s="483"/>
      <c r="C619" s="484"/>
      <c r="D619" s="484"/>
      <c r="E619" s="403" t="s">
        <v>2804</v>
      </c>
      <c r="F619" s="482" t="s">
        <v>365</v>
      </c>
      <c r="G619" s="399">
        <v>206</v>
      </c>
      <c r="H619" s="941"/>
      <c r="I619" s="67" t="str">
        <f>IF(H619=0,"",+G619*H619)</f>
        <v/>
      </c>
    </row>
    <row r="620" spans="1:9" s="490" customFormat="1" ht="13" x14ac:dyDescent="0.3">
      <c r="A620" s="486"/>
      <c r="B620" s="483"/>
      <c r="C620" s="484"/>
      <c r="D620" s="484"/>
      <c r="E620" s="402"/>
      <c r="F620" s="399"/>
      <c r="G620" s="399"/>
      <c r="H620" s="63" t="s">
        <v>5</v>
      </c>
      <c r="I620" s="67"/>
    </row>
    <row r="621" spans="1:9" x14ac:dyDescent="0.35">
      <c r="A621" s="483" t="s">
        <v>2806</v>
      </c>
      <c r="B621" s="483"/>
      <c r="C621" s="484"/>
      <c r="D621" s="484"/>
      <c r="E621" s="485" t="s">
        <v>2807</v>
      </c>
      <c r="F621" s="482"/>
      <c r="G621" s="482"/>
      <c r="H621" s="63"/>
      <c r="I621" s="65"/>
    </row>
    <row r="622" spans="1:9" x14ac:dyDescent="0.35">
      <c r="A622" s="483"/>
      <c r="B622" s="483"/>
      <c r="C622" s="484"/>
      <c r="D622" s="484"/>
      <c r="E622" s="485"/>
      <c r="F622" s="482"/>
      <c r="G622" s="482"/>
      <c r="H622" s="63"/>
      <c r="I622" s="65"/>
    </row>
    <row r="623" spans="1:9" ht="25" x14ac:dyDescent="0.35">
      <c r="A623" s="483"/>
      <c r="B623" s="483" t="s">
        <v>2808</v>
      </c>
      <c r="C623" s="484"/>
      <c r="D623" s="484"/>
      <c r="E623" s="555" t="s">
        <v>2809</v>
      </c>
      <c r="F623" s="482" t="s">
        <v>57</v>
      </c>
      <c r="G623" s="482">
        <v>2</v>
      </c>
      <c r="H623" s="941"/>
      <c r="I623" s="67" t="str">
        <f>IF(G623*H623=0,"",G623*H623)</f>
        <v/>
      </c>
    </row>
    <row r="624" spans="1:9" x14ac:dyDescent="0.35">
      <c r="A624" s="483"/>
      <c r="B624" s="483"/>
      <c r="C624" s="484"/>
      <c r="D624" s="484"/>
      <c r="E624" s="555"/>
      <c r="F624" s="482"/>
      <c r="G624" s="482"/>
      <c r="H624" s="63"/>
      <c r="I624" s="65"/>
    </row>
    <row r="625" spans="1:9" x14ac:dyDescent="0.35">
      <c r="A625" s="483"/>
      <c r="B625" s="483"/>
      <c r="C625" s="484"/>
      <c r="D625" s="484"/>
      <c r="E625" s="485"/>
      <c r="F625" s="482"/>
      <c r="G625" s="482"/>
      <c r="H625" s="63"/>
      <c r="I625" s="65"/>
    </row>
    <row r="626" spans="1:9" x14ac:dyDescent="0.35">
      <c r="A626" s="483"/>
      <c r="B626" s="483"/>
      <c r="C626" s="484"/>
      <c r="D626" s="484"/>
      <c r="E626" s="485"/>
      <c r="F626" s="482"/>
      <c r="G626" s="482"/>
      <c r="H626" s="63"/>
      <c r="I626" s="65"/>
    </row>
    <row r="627" spans="1:9" x14ac:dyDescent="0.35">
      <c r="A627" s="483"/>
      <c r="B627" s="483"/>
      <c r="C627" s="484"/>
      <c r="D627" s="484"/>
      <c r="E627" s="555"/>
      <c r="F627" s="482"/>
      <c r="G627" s="482"/>
      <c r="H627" s="63"/>
      <c r="I627" s="65"/>
    </row>
    <row r="628" spans="1:9" x14ac:dyDescent="0.35">
      <c r="A628" s="483"/>
      <c r="B628" s="483"/>
      <c r="C628" s="484"/>
      <c r="D628" s="484"/>
      <c r="E628" s="555"/>
      <c r="F628" s="482"/>
      <c r="G628" s="482"/>
      <c r="H628" s="63"/>
      <c r="I628" s="65"/>
    </row>
    <row r="629" spans="1:9" x14ac:dyDescent="0.35">
      <c r="A629" s="483"/>
      <c r="B629" s="483"/>
      <c r="C629" s="484"/>
      <c r="D629" s="484"/>
      <c r="E629" s="555"/>
      <c r="F629" s="482"/>
      <c r="G629" s="482"/>
      <c r="H629" s="63"/>
      <c r="I629" s="67"/>
    </row>
    <row r="630" spans="1:9" x14ac:dyDescent="0.35">
      <c r="A630" s="483"/>
      <c r="B630" s="483"/>
      <c r="C630" s="484"/>
      <c r="D630" s="484"/>
      <c r="E630" s="555"/>
      <c r="F630" s="482"/>
      <c r="G630" s="482"/>
      <c r="H630" s="63"/>
      <c r="I630" s="67"/>
    </row>
    <row r="631" spans="1:9" x14ac:dyDescent="0.35">
      <c r="A631" s="483"/>
      <c r="B631" s="483"/>
      <c r="C631" s="484"/>
      <c r="D631" s="484"/>
      <c r="E631" s="485"/>
      <c r="F631" s="482"/>
      <c r="G631" s="482"/>
      <c r="H631" s="63"/>
      <c r="I631" s="67"/>
    </row>
    <row r="632" spans="1:9" x14ac:dyDescent="0.35">
      <c r="A632" s="483"/>
      <c r="B632" s="483"/>
      <c r="C632" s="484"/>
      <c r="D632" s="484"/>
      <c r="E632" s="485"/>
      <c r="F632" s="482"/>
      <c r="G632" s="482"/>
      <c r="H632" s="63"/>
      <c r="I632" s="65"/>
    </row>
    <row r="633" spans="1:9" x14ac:dyDescent="0.35">
      <c r="A633" s="483"/>
      <c r="B633" s="483"/>
      <c r="C633" s="484"/>
      <c r="D633" s="484"/>
      <c r="E633" s="485"/>
      <c r="F633" s="482"/>
      <c r="G633" s="482"/>
      <c r="H633" s="63"/>
      <c r="I633" s="65"/>
    </row>
    <row r="634" spans="1:9" x14ac:dyDescent="0.35">
      <c r="A634" s="483"/>
      <c r="B634" s="483"/>
      <c r="C634" s="484"/>
      <c r="D634" s="484"/>
      <c r="E634" s="485"/>
      <c r="F634" s="482"/>
      <c r="G634" s="482"/>
      <c r="H634" s="63"/>
      <c r="I634" s="65"/>
    </row>
    <row r="635" spans="1:9" x14ac:dyDescent="0.35">
      <c r="A635" s="483"/>
      <c r="B635" s="483"/>
      <c r="C635" s="484"/>
      <c r="D635" s="484"/>
      <c r="E635" s="555"/>
      <c r="F635" s="482"/>
      <c r="G635" s="482"/>
      <c r="H635" s="63"/>
      <c r="I635" s="67"/>
    </row>
    <row r="636" spans="1:9" x14ac:dyDescent="0.35">
      <c r="A636" s="483"/>
      <c r="B636" s="483"/>
      <c r="C636" s="484"/>
      <c r="D636" s="484"/>
      <c r="E636" s="555"/>
      <c r="F636" s="482"/>
      <c r="G636" s="482"/>
      <c r="H636" s="482"/>
      <c r="I636" s="65"/>
    </row>
    <row r="637" spans="1:9" x14ac:dyDescent="0.35">
      <c r="A637" s="483"/>
      <c r="B637" s="483"/>
      <c r="C637" s="484"/>
      <c r="D637" s="484"/>
      <c r="E637" s="485"/>
      <c r="F637" s="482"/>
      <c r="G637" s="482"/>
      <c r="H637" s="482"/>
      <c r="I637" s="65"/>
    </row>
    <row r="638" spans="1:9" x14ac:dyDescent="0.35">
      <c r="A638" s="483"/>
      <c r="B638" s="483"/>
      <c r="C638" s="484"/>
      <c r="D638" s="484"/>
      <c r="E638" s="555"/>
      <c r="F638" s="482"/>
      <c r="G638" s="482"/>
      <c r="H638" s="482"/>
      <c r="I638" s="65"/>
    </row>
    <row r="639" spans="1:9" x14ac:dyDescent="0.35">
      <c r="A639" s="483"/>
      <c r="B639" s="483"/>
      <c r="C639" s="484"/>
      <c r="D639" s="484"/>
      <c r="E639" s="555"/>
      <c r="F639" s="482"/>
      <c r="G639" s="482"/>
      <c r="H639" s="63"/>
      <c r="I639" s="67"/>
    </row>
    <row r="640" spans="1:9" x14ac:dyDescent="0.35">
      <c r="A640" s="483"/>
      <c r="B640" s="483"/>
      <c r="C640" s="484"/>
      <c r="D640" s="484"/>
      <c r="E640" s="555"/>
      <c r="F640" s="482"/>
      <c r="G640" s="482"/>
      <c r="H640" s="482"/>
      <c r="I640" s="65"/>
    </row>
    <row r="641" spans="1:9" x14ac:dyDescent="0.35">
      <c r="A641" s="483"/>
      <c r="B641" s="483"/>
      <c r="C641" s="484"/>
      <c r="D641" s="484"/>
      <c r="E641" s="555"/>
      <c r="F641" s="482"/>
      <c r="G641" s="482"/>
      <c r="H641" s="482"/>
      <c r="I641" s="65"/>
    </row>
    <row r="642" spans="1:9" x14ac:dyDescent="0.35">
      <c r="A642" s="483"/>
      <c r="B642" s="483"/>
      <c r="C642" s="484"/>
      <c r="D642" s="484"/>
      <c r="E642" s="555"/>
      <c r="F642" s="482"/>
      <c r="G642" s="482"/>
      <c r="H642" s="482"/>
      <c r="I642" s="65"/>
    </row>
    <row r="643" spans="1:9" x14ac:dyDescent="0.35">
      <c r="A643" s="483"/>
      <c r="B643" s="483"/>
      <c r="C643" s="484"/>
      <c r="D643" s="484"/>
      <c r="E643" s="555"/>
      <c r="F643" s="482"/>
      <c r="G643" s="482"/>
      <c r="H643" s="482"/>
      <c r="I643" s="65"/>
    </row>
    <row r="644" spans="1:9" x14ac:dyDescent="0.35">
      <c r="A644" s="483"/>
      <c r="B644" s="483"/>
      <c r="C644" s="484"/>
      <c r="D644" s="484"/>
      <c r="E644" s="555"/>
      <c r="F644" s="482"/>
      <c r="G644" s="482"/>
      <c r="H644" s="482"/>
      <c r="I644" s="65"/>
    </row>
    <row r="645" spans="1:9" x14ac:dyDescent="0.35">
      <c r="A645" s="483"/>
      <c r="B645" s="483"/>
      <c r="C645" s="484"/>
      <c r="D645" s="484"/>
      <c r="E645" s="555"/>
      <c r="F645" s="482"/>
      <c r="G645" s="482"/>
      <c r="H645" s="482"/>
      <c r="I645" s="65"/>
    </row>
    <row r="646" spans="1:9" x14ac:dyDescent="0.35">
      <c r="A646" s="483"/>
      <c r="B646" s="483"/>
      <c r="C646" s="484"/>
      <c r="D646" s="484"/>
      <c r="E646" s="555"/>
      <c r="F646" s="482"/>
      <c r="G646" s="482"/>
      <c r="H646" s="482"/>
      <c r="I646" s="65"/>
    </row>
    <row r="647" spans="1:9" x14ac:dyDescent="0.35">
      <c r="A647" s="483"/>
      <c r="B647" s="483"/>
      <c r="C647" s="484"/>
      <c r="D647" s="484"/>
      <c r="E647" s="555"/>
      <c r="F647" s="482"/>
      <c r="G647" s="482"/>
      <c r="H647" s="482"/>
      <c r="I647" s="65"/>
    </row>
    <row r="648" spans="1:9" x14ac:dyDescent="0.35">
      <c r="A648" s="483"/>
      <c r="B648" s="483"/>
      <c r="C648" s="484"/>
      <c r="D648" s="484"/>
      <c r="E648" s="555"/>
      <c r="F648" s="482"/>
      <c r="G648" s="482"/>
      <c r="H648" s="482"/>
      <c r="I648" s="65"/>
    </row>
    <row r="649" spans="1:9" x14ac:dyDescent="0.35">
      <c r="A649" s="483"/>
      <c r="B649" s="483"/>
      <c r="C649" s="484"/>
      <c r="D649" s="484"/>
      <c r="E649" s="555"/>
      <c r="F649" s="482"/>
      <c r="G649" s="482"/>
      <c r="H649" s="482"/>
      <c r="I649" s="65"/>
    </row>
    <row r="650" spans="1:9" x14ac:dyDescent="0.35">
      <c r="A650" s="483"/>
      <c r="B650" s="483"/>
      <c r="C650" s="484"/>
      <c r="D650" s="484"/>
      <c r="E650" s="555"/>
      <c r="F650" s="482"/>
      <c r="G650" s="482"/>
      <c r="H650" s="482"/>
      <c r="I650" s="65"/>
    </row>
    <row r="651" spans="1:9" x14ac:dyDescent="0.35">
      <c r="A651" s="483"/>
      <c r="B651" s="483"/>
      <c r="C651" s="484"/>
      <c r="D651" s="484"/>
      <c r="E651" s="555"/>
      <c r="F651" s="482"/>
      <c r="G651" s="482"/>
      <c r="H651" s="482"/>
      <c r="I651" s="65"/>
    </row>
    <row r="652" spans="1:9" x14ac:dyDescent="0.35">
      <c r="A652" s="483"/>
      <c r="B652" s="483"/>
      <c r="C652" s="484"/>
      <c r="D652" s="484"/>
      <c r="E652" s="555"/>
      <c r="F652" s="482"/>
      <c r="G652" s="482"/>
      <c r="H652" s="482"/>
      <c r="I652" s="65"/>
    </row>
    <row r="653" spans="1:9" x14ac:dyDescent="0.35">
      <c r="A653" s="483"/>
      <c r="B653" s="483"/>
      <c r="C653" s="484"/>
      <c r="D653" s="484"/>
      <c r="E653" s="555"/>
      <c r="F653" s="482"/>
      <c r="G653" s="482"/>
      <c r="H653" s="482"/>
      <c r="I653" s="65"/>
    </row>
    <row r="654" spans="1:9" x14ac:dyDescent="0.35">
      <c r="A654" s="483"/>
      <c r="B654" s="483"/>
      <c r="C654" s="484"/>
      <c r="D654" s="484"/>
      <c r="E654" s="555"/>
      <c r="F654" s="482"/>
      <c r="G654" s="482"/>
      <c r="H654" s="482"/>
      <c r="I654" s="65"/>
    </row>
    <row r="655" spans="1:9" x14ac:dyDescent="0.35">
      <c r="A655" s="483"/>
      <c r="B655" s="483"/>
      <c r="C655" s="484"/>
      <c r="D655" s="484"/>
      <c r="E655" s="555"/>
      <c r="F655" s="482"/>
      <c r="G655" s="482"/>
      <c r="H655" s="482"/>
      <c r="I655" s="65"/>
    </row>
    <row r="656" spans="1:9" x14ac:dyDescent="0.35">
      <c r="A656" s="483"/>
      <c r="B656" s="483"/>
      <c r="C656" s="484"/>
      <c r="D656" s="484"/>
      <c r="E656" s="555"/>
      <c r="F656" s="482"/>
      <c r="G656" s="482"/>
      <c r="H656" s="482"/>
      <c r="I656" s="65"/>
    </row>
    <row r="657" spans="1:9" x14ac:dyDescent="0.35">
      <c r="A657" s="483"/>
      <c r="B657" s="483"/>
      <c r="C657" s="484"/>
      <c r="D657" s="484"/>
      <c r="E657" s="555"/>
      <c r="F657" s="482"/>
      <c r="G657" s="482"/>
      <c r="H657" s="482"/>
      <c r="I657" s="65"/>
    </row>
    <row r="658" spans="1:9" x14ac:dyDescent="0.35">
      <c r="A658" s="483"/>
      <c r="B658" s="483"/>
      <c r="C658" s="484"/>
      <c r="D658" s="484"/>
      <c r="E658" s="555"/>
      <c r="F658" s="482"/>
      <c r="G658" s="482"/>
      <c r="H658" s="482"/>
      <c r="I658" s="65"/>
    </row>
    <row r="659" spans="1:9" x14ac:dyDescent="0.35">
      <c r="A659" s="483"/>
      <c r="B659" s="483"/>
      <c r="C659" s="484"/>
      <c r="D659" s="484"/>
      <c r="E659" s="555"/>
      <c r="F659" s="482"/>
      <c r="G659" s="482"/>
      <c r="H659" s="482"/>
      <c r="I659" s="65"/>
    </row>
    <row r="660" spans="1:9" x14ac:dyDescent="0.35">
      <c r="A660" s="483"/>
      <c r="B660" s="483"/>
      <c r="C660" s="484"/>
      <c r="D660" s="484"/>
      <c r="E660" s="555"/>
      <c r="F660" s="482"/>
      <c r="G660" s="482"/>
      <c r="H660" s="482"/>
      <c r="I660" s="65"/>
    </row>
    <row r="661" spans="1:9" x14ac:dyDescent="0.35">
      <c r="A661" s="483"/>
      <c r="B661" s="483"/>
      <c r="C661" s="484"/>
      <c r="D661" s="484"/>
      <c r="E661" s="555"/>
      <c r="F661" s="482"/>
      <c r="G661" s="482"/>
      <c r="H661" s="482"/>
      <c r="I661" s="65"/>
    </row>
    <row r="662" spans="1:9" x14ac:dyDescent="0.35">
      <c r="A662" s="483"/>
      <c r="B662" s="483"/>
      <c r="C662" s="484"/>
      <c r="D662" s="484"/>
      <c r="E662" s="555"/>
      <c r="F662" s="482"/>
      <c r="G662" s="482"/>
      <c r="H662" s="482"/>
      <c r="I662" s="65"/>
    </row>
    <row r="663" spans="1:9" x14ac:dyDescent="0.35">
      <c r="A663" s="483"/>
      <c r="B663" s="483"/>
      <c r="C663" s="484"/>
      <c r="D663" s="484"/>
      <c r="E663" s="555"/>
      <c r="F663" s="482"/>
      <c r="G663" s="482"/>
      <c r="H663" s="482"/>
      <c r="I663" s="65"/>
    </row>
    <row r="664" spans="1:9" x14ac:dyDescent="0.35">
      <c r="A664" s="483"/>
      <c r="B664" s="483"/>
      <c r="C664" s="484"/>
      <c r="D664" s="484"/>
      <c r="E664" s="555"/>
      <c r="F664" s="482"/>
      <c r="G664" s="482"/>
      <c r="H664" s="482"/>
      <c r="I664" s="65"/>
    </row>
    <row r="665" spans="1:9" x14ac:dyDescent="0.35">
      <c r="A665" s="483"/>
      <c r="B665" s="483"/>
      <c r="C665" s="484"/>
      <c r="D665" s="484"/>
      <c r="E665" s="555"/>
      <c r="F665" s="482"/>
      <c r="G665" s="482"/>
      <c r="H665" s="482"/>
      <c r="I665" s="65"/>
    </row>
    <row r="666" spans="1:9" x14ac:dyDescent="0.35">
      <c r="A666" s="483"/>
      <c r="B666" s="483"/>
      <c r="C666" s="484"/>
      <c r="D666" s="484"/>
      <c r="E666" s="555"/>
      <c r="F666" s="482"/>
      <c r="G666" s="482"/>
      <c r="H666" s="482"/>
      <c r="I666" s="65"/>
    </row>
    <row r="667" spans="1:9" x14ac:dyDescent="0.35">
      <c r="A667" s="483"/>
      <c r="B667" s="483"/>
      <c r="C667" s="484"/>
      <c r="D667" s="484"/>
      <c r="E667" s="555"/>
      <c r="F667" s="482"/>
      <c r="G667" s="482"/>
      <c r="H667" s="482"/>
      <c r="I667" s="65"/>
    </row>
    <row r="668" spans="1:9" x14ac:dyDescent="0.35">
      <c r="A668" s="483"/>
      <c r="B668" s="483"/>
      <c r="C668" s="484"/>
      <c r="D668" s="484"/>
      <c r="E668" s="555"/>
      <c r="F668" s="482"/>
      <c r="G668" s="482"/>
      <c r="H668" s="482"/>
      <c r="I668" s="65"/>
    </row>
    <row r="669" spans="1:9" x14ac:dyDescent="0.35">
      <c r="A669" s="483"/>
      <c r="B669" s="483"/>
      <c r="C669" s="484"/>
      <c r="D669" s="484"/>
      <c r="E669" s="555"/>
      <c r="F669" s="482"/>
      <c r="G669" s="482"/>
      <c r="H669" s="482"/>
      <c r="I669" s="65"/>
    </row>
    <row r="670" spans="1:9" x14ac:dyDescent="0.35">
      <c r="A670" s="483"/>
      <c r="B670" s="483"/>
      <c r="C670" s="484"/>
      <c r="D670" s="484"/>
      <c r="E670" s="555"/>
      <c r="F670" s="482"/>
      <c r="G670" s="482"/>
      <c r="H670" s="482"/>
      <c r="I670" s="65"/>
    </row>
    <row r="671" spans="1:9" x14ac:dyDescent="0.35">
      <c r="A671" s="483"/>
      <c r="B671" s="483"/>
      <c r="C671" s="484"/>
      <c r="D671" s="484"/>
      <c r="E671" s="555"/>
      <c r="F671" s="482"/>
      <c r="G671" s="482"/>
      <c r="H671" s="482"/>
      <c r="I671" s="65"/>
    </row>
    <row r="672" spans="1:9" x14ac:dyDescent="0.35">
      <c r="A672" s="483"/>
      <c r="B672" s="483"/>
      <c r="C672" s="484"/>
      <c r="D672" s="484"/>
      <c r="E672" s="555"/>
      <c r="F672" s="482"/>
      <c r="G672" s="482"/>
      <c r="H672" s="482"/>
      <c r="I672" s="65"/>
    </row>
    <row r="673" spans="1:9" x14ac:dyDescent="0.35">
      <c r="A673" s="483"/>
      <c r="B673" s="483"/>
      <c r="C673" s="484"/>
      <c r="D673" s="484"/>
      <c r="E673" s="555"/>
      <c r="F673" s="482"/>
      <c r="G673" s="482"/>
      <c r="H673" s="482"/>
      <c r="I673" s="65"/>
    </row>
    <row r="674" spans="1:9" x14ac:dyDescent="0.35">
      <c r="A674" s="483"/>
      <c r="B674" s="483"/>
      <c r="C674" s="484"/>
      <c r="D674" s="484"/>
      <c r="E674" s="555"/>
      <c r="F674" s="482"/>
      <c r="G674" s="482"/>
      <c r="H674" s="482"/>
      <c r="I674" s="65"/>
    </row>
    <row r="675" spans="1:9" x14ac:dyDescent="0.35">
      <c r="A675" s="483"/>
      <c r="B675" s="483"/>
      <c r="C675" s="484"/>
      <c r="D675" s="484"/>
      <c r="E675" s="555"/>
      <c r="F675" s="482"/>
      <c r="G675" s="482"/>
      <c r="H675" s="482"/>
      <c r="I675" s="65"/>
    </row>
    <row r="676" spans="1:9" x14ac:dyDescent="0.35">
      <c r="A676" s="483"/>
      <c r="B676" s="483"/>
      <c r="C676" s="484"/>
      <c r="D676" s="484"/>
      <c r="E676" s="555"/>
      <c r="F676" s="482"/>
      <c r="G676" s="482"/>
      <c r="H676" s="482"/>
      <c r="I676" s="65"/>
    </row>
    <row r="677" spans="1:9" x14ac:dyDescent="0.35">
      <c r="A677" s="483"/>
      <c r="B677" s="483"/>
      <c r="C677" s="484"/>
      <c r="D677" s="484"/>
      <c r="E677" s="555"/>
      <c r="F677" s="482"/>
      <c r="G677" s="482"/>
      <c r="H677" s="482"/>
      <c r="I677" s="65"/>
    </row>
    <row r="678" spans="1:9" x14ac:dyDescent="0.35">
      <c r="A678" s="483"/>
      <c r="B678" s="483"/>
      <c r="C678" s="484"/>
      <c r="D678" s="484"/>
      <c r="E678" s="555"/>
      <c r="F678" s="482"/>
      <c r="G678" s="482"/>
      <c r="H678" s="482"/>
      <c r="I678" s="65"/>
    </row>
    <row r="679" spans="1:9" x14ac:dyDescent="0.35">
      <c r="A679" s="483"/>
      <c r="B679" s="483"/>
      <c r="C679" s="484"/>
      <c r="D679" s="484"/>
      <c r="E679" s="555"/>
      <c r="F679" s="482"/>
      <c r="G679" s="482"/>
      <c r="H679" s="482"/>
      <c r="I679" s="65"/>
    </row>
    <row r="680" spans="1:9" x14ac:dyDescent="0.35">
      <c r="A680" s="494"/>
      <c r="B680" s="494"/>
      <c r="C680" s="495"/>
      <c r="D680" s="495"/>
      <c r="E680" s="563"/>
      <c r="F680" s="498"/>
      <c r="G680" s="498"/>
      <c r="H680" s="498"/>
      <c r="I680" s="122"/>
    </row>
    <row r="681" spans="1:9" x14ac:dyDescent="0.35">
      <c r="A681" s="499" t="s">
        <v>172</v>
      </c>
      <c r="B681" s="499"/>
      <c r="C681" s="499"/>
      <c r="D681" s="499"/>
      <c r="E681" s="500"/>
      <c r="F681" s="501"/>
      <c r="G681" s="502"/>
      <c r="H681" s="499"/>
      <c r="I681" s="64" t="str">
        <f>IF(SUM(I612:I680)=0,"",SUM(I612:I680))</f>
        <v/>
      </c>
    </row>
    <row r="682" spans="1:9" x14ac:dyDescent="0.35">
      <c r="A682" s="503" t="s">
        <v>2447</v>
      </c>
      <c r="B682" s="503"/>
      <c r="C682" s="504"/>
      <c r="D682" s="504"/>
      <c r="E682" s="505" t="s">
        <v>12</v>
      </c>
      <c r="F682" s="506" t="s">
        <v>13</v>
      </c>
      <c r="G682" s="507" t="s">
        <v>14</v>
      </c>
      <c r="H682" s="68" t="s">
        <v>15</v>
      </c>
      <c r="I682" s="68" t="s">
        <v>16</v>
      </c>
    </row>
    <row r="683" spans="1:9" ht="14.25" customHeight="1" x14ac:dyDescent="0.35">
      <c r="A683" s="508"/>
      <c r="B683" s="508"/>
      <c r="C683" s="509"/>
      <c r="D683" s="509"/>
      <c r="E683" s="562"/>
      <c r="F683" s="511"/>
      <c r="G683" s="512"/>
      <c r="H683" s="116"/>
      <c r="I683" s="121"/>
    </row>
    <row r="684" spans="1:9" ht="26" x14ac:dyDescent="0.35">
      <c r="A684" s="526" t="s">
        <v>3190</v>
      </c>
      <c r="B684" s="483"/>
      <c r="C684" s="484"/>
      <c r="D684" s="484"/>
      <c r="E684" s="485" t="s">
        <v>3191</v>
      </c>
      <c r="F684" s="481"/>
      <c r="G684" s="482"/>
      <c r="H684" s="63"/>
      <c r="I684" s="65"/>
    </row>
    <row r="685" spans="1:9" x14ac:dyDescent="0.35">
      <c r="A685" s="483"/>
      <c r="B685" s="483"/>
      <c r="C685" s="484"/>
      <c r="D685" s="484"/>
      <c r="E685" s="555"/>
      <c r="F685" s="481"/>
      <c r="G685" s="482"/>
      <c r="H685" s="63"/>
      <c r="I685" s="65"/>
    </row>
    <row r="686" spans="1:9" x14ac:dyDescent="0.35">
      <c r="A686" s="598" t="s">
        <v>3192</v>
      </c>
      <c r="B686" s="483"/>
      <c r="C686" s="484"/>
      <c r="D686" s="484"/>
      <c r="E686" s="487" t="s">
        <v>3193</v>
      </c>
      <c r="F686" s="599"/>
      <c r="G686" s="599"/>
      <c r="H686" s="600"/>
      <c r="I686" s="492"/>
    </row>
    <row r="687" spans="1:9" x14ac:dyDescent="0.35">
      <c r="A687" s="601"/>
      <c r="B687" s="483"/>
      <c r="C687" s="484"/>
      <c r="D687" s="484"/>
      <c r="E687" s="488"/>
      <c r="F687" s="599"/>
      <c r="G687" s="599"/>
      <c r="H687" s="600"/>
      <c r="I687" s="492"/>
    </row>
    <row r="688" spans="1:9" s="460" customFormat="1" ht="25" x14ac:dyDescent="0.25">
      <c r="A688" s="598"/>
      <c r="B688" s="598" t="s">
        <v>3194</v>
      </c>
      <c r="C688" s="484"/>
      <c r="D688" s="484"/>
      <c r="E688" s="488" t="s">
        <v>3195</v>
      </c>
      <c r="F688" s="599" t="s">
        <v>365</v>
      </c>
      <c r="G688" s="399">
        <v>50</v>
      </c>
      <c r="H688" s="941"/>
      <c r="I688" s="67" t="str">
        <f>IF(G688*H688=0,"",G688*H688)</f>
        <v/>
      </c>
    </row>
    <row r="689" spans="1:9" x14ac:dyDescent="0.35">
      <c r="A689" s="601"/>
      <c r="B689" s="483"/>
      <c r="C689" s="484"/>
      <c r="D689" s="484"/>
      <c r="E689" s="488"/>
      <c r="F689" s="599"/>
      <c r="G689" s="399"/>
      <c r="H689" s="600"/>
      <c r="I689" s="492"/>
    </row>
    <row r="690" spans="1:9" x14ac:dyDescent="0.35">
      <c r="A690" s="601" t="s">
        <v>3196</v>
      </c>
      <c r="B690" s="483"/>
      <c r="C690" s="484"/>
      <c r="D690" s="484"/>
      <c r="E690" s="487" t="s">
        <v>3197</v>
      </c>
      <c r="F690" s="599"/>
      <c r="G690" s="399"/>
      <c r="H690" s="600"/>
      <c r="I690" s="492"/>
    </row>
    <row r="691" spans="1:9" ht="14.25" customHeight="1" x14ac:dyDescent="0.35">
      <c r="A691" s="601"/>
      <c r="B691" s="483"/>
      <c r="C691" s="484"/>
      <c r="D691" s="484"/>
      <c r="E691" s="488"/>
      <c r="F691" s="599"/>
      <c r="G691" s="399"/>
      <c r="H691" s="600"/>
      <c r="I691" s="492"/>
    </row>
    <row r="692" spans="1:9" s="460" customFormat="1" ht="25" x14ac:dyDescent="0.25">
      <c r="A692" s="601"/>
      <c r="B692" s="601" t="s">
        <v>3198</v>
      </c>
      <c r="C692" s="484"/>
      <c r="D692" s="484"/>
      <c r="E692" s="488" t="s">
        <v>3199</v>
      </c>
      <c r="F692" s="599" t="s">
        <v>2455</v>
      </c>
      <c r="G692" s="399">
        <v>46</v>
      </c>
      <c r="H692" s="941"/>
      <c r="I692" s="67" t="str">
        <f>IF(G692*H692=0,"",G692*H692)</f>
        <v/>
      </c>
    </row>
    <row r="693" spans="1:9" ht="14.25" customHeight="1" x14ac:dyDescent="0.35">
      <c r="A693" s="601"/>
      <c r="B693" s="483"/>
      <c r="C693" s="484"/>
      <c r="D693" s="484"/>
      <c r="E693" s="488"/>
      <c r="F693" s="599"/>
      <c r="G693" s="399"/>
      <c r="H693" s="600"/>
      <c r="I693" s="492"/>
    </row>
    <row r="694" spans="1:9" ht="14.25" customHeight="1" x14ac:dyDescent="0.35">
      <c r="A694" s="601" t="s">
        <v>3200</v>
      </c>
      <c r="B694" s="483"/>
      <c r="C694" s="484"/>
      <c r="D694" s="484"/>
      <c r="E694" s="487" t="s">
        <v>3201</v>
      </c>
      <c r="F694" s="599"/>
      <c r="G694" s="399"/>
      <c r="H694" s="600"/>
      <c r="I694" s="492"/>
    </row>
    <row r="695" spans="1:9" ht="14.25" customHeight="1" x14ac:dyDescent="0.35">
      <c r="A695" s="601"/>
      <c r="B695" s="483"/>
      <c r="C695" s="484"/>
      <c r="D695" s="484"/>
      <c r="E695" s="488"/>
      <c r="F695" s="599"/>
      <c r="G695" s="399"/>
      <c r="H695" s="600"/>
      <c r="I695" s="492"/>
    </row>
    <row r="696" spans="1:9" ht="14.25" customHeight="1" x14ac:dyDescent="0.35">
      <c r="A696" s="601"/>
      <c r="B696" s="601" t="s">
        <v>3202</v>
      </c>
      <c r="C696" s="484"/>
      <c r="D696" s="484"/>
      <c r="E696" s="488" t="s">
        <v>3203</v>
      </c>
      <c r="F696" s="599"/>
      <c r="G696" s="399"/>
      <c r="H696" s="600"/>
      <c r="I696" s="492"/>
    </row>
    <row r="697" spans="1:9" ht="14.25" customHeight="1" x14ac:dyDescent="0.35">
      <c r="A697" s="483"/>
      <c r="B697" s="483"/>
      <c r="C697" s="484"/>
      <c r="D697" s="484"/>
      <c r="E697" s="488"/>
      <c r="F697" s="599"/>
      <c r="G697" s="399"/>
      <c r="H697" s="600"/>
      <c r="I697" s="492"/>
    </row>
    <row r="698" spans="1:9" ht="14.25" customHeight="1" x14ac:dyDescent="0.35">
      <c r="A698" s="483"/>
      <c r="B698" s="483"/>
      <c r="C698" s="484"/>
      <c r="D698" s="484"/>
      <c r="E698" s="488" t="s">
        <v>3204</v>
      </c>
      <c r="F698" s="599" t="s">
        <v>365</v>
      </c>
      <c r="G698" s="399">
        <v>50</v>
      </c>
      <c r="H698" s="941"/>
      <c r="I698" s="67" t="str">
        <f>IF(G698*H698=0,"",G698*H698)</f>
        <v/>
      </c>
    </row>
    <row r="699" spans="1:9" ht="14.25" customHeight="1" x14ac:dyDescent="0.35">
      <c r="A699" s="483"/>
      <c r="B699" s="483"/>
      <c r="C699" s="484"/>
      <c r="D699" s="484"/>
      <c r="E699" s="555"/>
      <c r="F699" s="481"/>
      <c r="G699" s="482"/>
      <c r="H699" s="63"/>
      <c r="I699" s="65"/>
    </row>
    <row r="700" spans="1:9" ht="14.25" customHeight="1" x14ac:dyDescent="0.35">
      <c r="A700" s="483"/>
      <c r="B700" s="483"/>
      <c r="C700" s="484"/>
      <c r="D700" s="484"/>
      <c r="E700" s="555"/>
      <c r="F700" s="481"/>
      <c r="G700" s="482"/>
      <c r="H700" s="63"/>
      <c r="I700" s="65"/>
    </row>
    <row r="701" spans="1:9" ht="14.25" customHeight="1" x14ac:dyDescent="0.35">
      <c r="A701" s="483"/>
      <c r="B701" s="483"/>
      <c r="C701" s="484"/>
      <c r="D701" s="484"/>
      <c r="E701" s="555"/>
      <c r="F701" s="481"/>
      <c r="G701" s="482"/>
      <c r="H701" s="63"/>
      <c r="I701" s="65"/>
    </row>
    <row r="702" spans="1:9" ht="14.25" customHeight="1" x14ac:dyDescent="0.35">
      <c r="A702" s="483"/>
      <c r="B702" s="483"/>
      <c r="C702" s="484"/>
      <c r="D702" s="484"/>
      <c r="E702" s="555"/>
      <c r="F702" s="481"/>
      <c r="G702" s="482"/>
      <c r="H702" s="63"/>
      <c r="I702" s="65"/>
    </row>
    <row r="703" spans="1:9" ht="14.25" customHeight="1" x14ac:dyDescent="0.35">
      <c r="A703" s="483"/>
      <c r="B703" s="483"/>
      <c r="C703" s="484"/>
      <c r="D703" s="484"/>
      <c r="E703" s="555"/>
      <c r="F703" s="481"/>
      <c r="G703" s="482"/>
      <c r="H703" s="63"/>
      <c r="I703" s="65"/>
    </row>
    <row r="704" spans="1:9" ht="14.25" customHeight="1" x14ac:dyDescent="0.35">
      <c r="A704" s="483"/>
      <c r="B704" s="483"/>
      <c r="C704" s="484"/>
      <c r="D704" s="484"/>
      <c r="E704" s="555"/>
      <c r="F704" s="481"/>
      <c r="G704" s="482"/>
      <c r="H704" s="63"/>
      <c r="I704" s="65"/>
    </row>
    <row r="705" spans="1:9" ht="14.25" customHeight="1" x14ac:dyDescent="0.35">
      <c r="A705" s="483"/>
      <c r="B705" s="483"/>
      <c r="C705" s="484"/>
      <c r="D705" s="484"/>
      <c r="E705" s="555"/>
      <c r="F705" s="481"/>
      <c r="G705" s="482"/>
      <c r="H705" s="63"/>
      <c r="I705" s="65"/>
    </row>
    <row r="706" spans="1:9" ht="14.25" customHeight="1" x14ac:dyDescent="0.35">
      <c r="A706" s="483"/>
      <c r="B706" s="483"/>
      <c r="C706" s="484"/>
      <c r="D706" s="484"/>
      <c r="E706" s="555"/>
      <c r="F706" s="481"/>
      <c r="G706" s="482"/>
      <c r="H706" s="63"/>
      <c r="I706" s="65"/>
    </row>
    <row r="707" spans="1:9" ht="14.25" customHeight="1" x14ac:dyDescent="0.35">
      <c r="A707" s="483"/>
      <c r="B707" s="483"/>
      <c r="C707" s="484"/>
      <c r="D707" s="484"/>
      <c r="E707" s="555"/>
      <c r="F707" s="481"/>
      <c r="G707" s="482"/>
      <c r="H707" s="63"/>
      <c r="I707" s="65"/>
    </row>
    <row r="708" spans="1:9" ht="14.25" customHeight="1" x14ac:dyDescent="0.35">
      <c r="A708" s="483"/>
      <c r="B708" s="483"/>
      <c r="C708" s="484"/>
      <c r="D708" s="484"/>
      <c r="E708" s="555"/>
      <c r="F708" s="481"/>
      <c r="G708" s="482"/>
      <c r="H708" s="63"/>
      <c r="I708" s="65"/>
    </row>
    <row r="709" spans="1:9" ht="14.25" customHeight="1" x14ac:dyDescent="0.35">
      <c r="A709" s="483"/>
      <c r="B709" s="483"/>
      <c r="C709" s="484"/>
      <c r="D709" s="484"/>
      <c r="E709" s="555"/>
      <c r="F709" s="481"/>
      <c r="G709" s="482"/>
      <c r="H709" s="63"/>
      <c r="I709" s="65"/>
    </row>
    <row r="710" spans="1:9" ht="14.25" customHeight="1" x14ac:dyDescent="0.35">
      <c r="A710" s="483"/>
      <c r="B710" s="483"/>
      <c r="C710" s="484"/>
      <c r="D710" s="484"/>
      <c r="E710" s="555"/>
      <c r="F710" s="481"/>
      <c r="G710" s="482"/>
      <c r="H710" s="63"/>
      <c r="I710" s="65"/>
    </row>
    <row r="711" spans="1:9" ht="14.25" customHeight="1" x14ac:dyDescent="0.35">
      <c r="A711" s="483"/>
      <c r="B711" s="483"/>
      <c r="C711" s="484"/>
      <c r="D711" s="484"/>
      <c r="E711" s="555"/>
      <c r="F711" s="481"/>
      <c r="G711" s="482"/>
      <c r="H711" s="63"/>
      <c r="I711" s="65"/>
    </row>
    <row r="712" spans="1:9" ht="14.25" customHeight="1" x14ac:dyDescent="0.35">
      <c r="A712" s="483"/>
      <c r="B712" s="483"/>
      <c r="C712" s="484"/>
      <c r="D712" s="484"/>
      <c r="E712" s="555"/>
      <c r="F712" s="481"/>
      <c r="G712" s="482"/>
      <c r="H712" s="63"/>
      <c r="I712" s="65"/>
    </row>
    <row r="713" spans="1:9" ht="14.25" customHeight="1" x14ac:dyDescent="0.35">
      <c r="A713" s="483"/>
      <c r="B713" s="483"/>
      <c r="C713" s="484"/>
      <c r="D713" s="484"/>
      <c r="E713" s="555"/>
      <c r="F713" s="481"/>
      <c r="G713" s="482"/>
      <c r="H713" s="63"/>
      <c r="I713" s="65"/>
    </row>
    <row r="714" spans="1:9" ht="14.25" customHeight="1" x14ac:dyDescent="0.35">
      <c r="A714" s="483"/>
      <c r="B714" s="483"/>
      <c r="C714" s="484"/>
      <c r="D714" s="484"/>
      <c r="E714" s="555"/>
      <c r="F714" s="481"/>
      <c r="G714" s="482"/>
      <c r="H714" s="63"/>
      <c r="I714" s="65"/>
    </row>
    <row r="715" spans="1:9" ht="14.25" customHeight="1" x14ac:dyDescent="0.35">
      <c r="A715" s="483"/>
      <c r="B715" s="483"/>
      <c r="C715" s="484"/>
      <c r="D715" s="484"/>
      <c r="E715" s="555"/>
      <c r="F715" s="481"/>
      <c r="G715" s="482"/>
      <c r="H715" s="63"/>
      <c r="I715" s="65"/>
    </row>
    <row r="716" spans="1:9" ht="14.25" customHeight="1" x14ac:dyDescent="0.35">
      <c r="A716" s="483"/>
      <c r="B716" s="483"/>
      <c r="C716" s="484"/>
      <c r="D716" s="484"/>
      <c r="E716" s="555"/>
      <c r="F716" s="481"/>
      <c r="G716" s="482"/>
      <c r="H716" s="63"/>
      <c r="I716" s="65"/>
    </row>
    <row r="717" spans="1:9" ht="14.25" customHeight="1" x14ac:dyDescent="0.35">
      <c r="A717" s="483"/>
      <c r="B717" s="483"/>
      <c r="C717" s="484"/>
      <c r="D717" s="484"/>
      <c r="E717" s="555"/>
      <c r="F717" s="481"/>
      <c r="G717" s="482"/>
      <c r="H717" s="63"/>
      <c r="I717" s="65"/>
    </row>
    <row r="718" spans="1:9" ht="14.25" customHeight="1" x14ac:dyDescent="0.35">
      <c r="A718" s="483"/>
      <c r="B718" s="483"/>
      <c r="C718" s="484"/>
      <c r="D718" s="484"/>
      <c r="E718" s="555"/>
      <c r="F718" s="481"/>
      <c r="G718" s="482"/>
      <c r="H718" s="63"/>
      <c r="I718" s="65"/>
    </row>
    <row r="719" spans="1:9" ht="14.25" customHeight="1" x14ac:dyDescent="0.35">
      <c r="A719" s="483"/>
      <c r="B719" s="483"/>
      <c r="C719" s="484"/>
      <c r="D719" s="484"/>
      <c r="E719" s="555"/>
      <c r="F719" s="481"/>
      <c r="G719" s="482"/>
      <c r="H719" s="63"/>
      <c r="I719" s="65"/>
    </row>
    <row r="720" spans="1:9" ht="14.25" customHeight="1" x14ac:dyDescent="0.35">
      <c r="A720" s="483"/>
      <c r="B720" s="483"/>
      <c r="C720" s="484"/>
      <c r="D720" s="484"/>
      <c r="E720" s="555"/>
      <c r="F720" s="481"/>
      <c r="G720" s="482"/>
      <c r="H720" s="63"/>
      <c r="I720" s="65"/>
    </row>
    <row r="721" spans="1:9" ht="14.25" customHeight="1" x14ac:dyDescent="0.35">
      <c r="A721" s="483"/>
      <c r="B721" s="483"/>
      <c r="C721" s="484"/>
      <c r="D721" s="484"/>
      <c r="E721" s="555"/>
      <c r="F721" s="481"/>
      <c r="G721" s="482"/>
      <c r="H721" s="63"/>
      <c r="I721" s="65"/>
    </row>
    <row r="722" spans="1:9" ht="14.25" customHeight="1" x14ac:dyDescent="0.35">
      <c r="A722" s="483"/>
      <c r="B722" s="483"/>
      <c r="C722" s="484"/>
      <c r="D722" s="484"/>
      <c r="E722" s="555"/>
      <c r="F722" s="481"/>
      <c r="G722" s="482"/>
      <c r="H722" s="63"/>
      <c r="I722" s="65"/>
    </row>
    <row r="723" spans="1:9" ht="14.25" customHeight="1" x14ac:dyDescent="0.35">
      <c r="A723" s="483"/>
      <c r="B723" s="483"/>
      <c r="C723" s="484"/>
      <c r="D723" s="484"/>
      <c r="E723" s="555"/>
      <c r="F723" s="481"/>
      <c r="G723" s="482"/>
      <c r="H723" s="63"/>
      <c r="I723" s="65"/>
    </row>
    <row r="724" spans="1:9" ht="14.25" customHeight="1" x14ac:dyDescent="0.35">
      <c r="A724" s="483"/>
      <c r="B724" s="483"/>
      <c r="C724" s="484"/>
      <c r="D724" s="484"/>
      <c r="E724" s="555"/>
      <c r="F724" s="481"/>
      <c r="G724" s="482"/>
      <c r="H724" s="63"/>
      <c r="I724" s="65"/>
    </row>
    <row r="725" spans="1:9" ht="14.25" customHeight="1" x14ac:dyDescent="0.35">
      <c r="A725" s="483"/>
      <c r="B725" s="483"/>
      <c r="C725" s="484"/>
      <c r="D725" s="484"/>
      <c r="E725" s="555"/>
      <c r="F725" s="481"/>
      <c r="G725" s="482"/>
      <c r="H725" s="63"/>
      <c r="I725" s="65"/>
    </row>
    <row r="726" spans="1:9" ht="14.25" customHeight="1" x14ac:dyDescent="0.35">
      <c r="A726" s="483"/>
      <c r="B726" s="483"/>
      <c r="C726" s="484"/>
      <c r="D726" s="484"/>
      <c r="E726" s="555"/>
      <c r="F726" s="481"/>
      <c r="G726" s="482"/>
      <c r="H726" s="63"/>
      <c r="I726" s="65"/>
    </row>
    <row r="727" spans="1:9" ht="14.25" customHeight="1" x14ac:dyDescent="0.35">
      <c r="A727" s="483"/>
      <c r="B727" s="483"/>
      <c r="C727" s="484"/>
      <c r="D727" s="484"/>
      <c r="E727" s="555"/>
      <c r="F727" s="481"/>
      <c r="G727" s="482"/>
      <c r="H727" s="63"/>
      <c r="I727" s="65"/>
    </row>
    <row r="728" spans="1:9" ht="14.25" customHeight="1" x14ac:dyDescent="0.35">
      <c r="A728" s="483"/>
      <c r="B728" s="483"/>
      <c r="C728" s="484"/>
      <c r="D728" s="484"/>
      <c r="E728" s="555"/>
      <c r="F728" s="481"/>
      <c r="G728" s="482"/>
      <c r="H728" s="63"/>
      <c r="I728" s="65"/>
    </row>
    <row r="729" spans="1:9" ht="14.25" customHeight="1" x14ac:dyDescent="0.35">
      <c r="A729" s="483"/>
      <c r="B729" s="483"/>
      <c r="C729" s="484"/>
      <c r="D729" s="484"/>
      <c r="E729" s="555"/>
      <c r="F729" s="481"/>
      <c r="G729" s="482"/>
      <c r="H729" s="63"/>
      <c r="I729" s="65"/>
    </row>
    <row r="730" spans="1:9" ht="14.25" customHeight="1" x14ac:dyDescent="0.35">
      <c r="A730" s="483"/>
      <c r="B730" s="483"/>
      <c r="C730" s="484"/>
      <c r="D730" s="484"/>
      <c r="E730" s="555"/>
      <c r="F730" s="481"/>
      <c r="G730" s="482"/>
      <c r="H730" s="63"/>
      <c r="I730" s="65"/>
    </row>
    <row r="731" spans="1:9" ht="14.25" customHeight="1" x14ac:dyDescent="0.35">
      <c r="A731" s="483"/>
      <c r="B731" s="483"/>
      <c r="C731" s="484"/>
      <c r="D731" s="484"/>
      <c r="E731" s="555"/>
      <c r="F731" s="481"/>
      <c r="G731" s="482"/>
      <c r="H731" s="63"/>
      <c r="I731" s="65"/>
    </row>
    <row r="732" spans="1:9" ht="14.25" customHeight="1" x14ac:dyDescent="0.35">
      <c r="A732" s="483"/>
      <c r="B732" s="483"/>
      <c r="C732" s="484"/>
      <c r="D732" s="484"/>
      <c r="E732" s="555"/>
      <c r="F732" s="481"/>
      <c r="G732" s="482"/>
      <c r="H732" s="63"/>
      <c r="I732" s="65"/>
    </row>
    <row r="733" spans="1:9" ht="14.25" customHeight="1" x14ac:dyDescent="0.35">
      <c r="A733" s="483"/>
      <c r="B733" s="483"/>
      <c r="C733" s="484"/>
      <c r="D733" s="484"/>
      <c r="E733" s="555"/>
      <c r="F733" s="481"/>
      <c r="G733" s="482"/>
      <c r="H733" s="63"/>
      <c r="I733" s="65"/>
    </row>
    <row r="734" spans="1:9" ht="14.25" customHeight="1" x14ac:dyDescent="0.35">
      <c r="A734" s="483"/>
      <c r="B734" s="483"/>
      <c r="C734" s="484"/>
      <c r="D734" s="484"/>
      <c r="E734" s="555"/>
      <c r="F734" s="481"/>
      <c r="G734" s="482"/>
      <c r="H734" s="63"/>
      <c r="I734" s="65"/>
    </row>
    <row r="735" spans="1:9" ht="14.25" customHeight="1" x14ac:dyDescent="0.35">
      <c r="A735" s="483"/>
      <c r="B735" s="483"/>
      <c r="C735" s="484"/>
      <c r="D735" s="484"/>
      <c r="E735" s="555"/>
      <c r="F735" s="481"/>
      <c r="G735" s="482"/>
      <c r="H735" s="63"/>
      <c r="I735" s="65"/>
    </row>
    <row r="736" spans="1:9" ht="14.25" customHeight="1" x14ac:dyDescent="0.35">
      <c r="A736" s="483"/>
      <c r="B736" s="483"/>
      <c r="C736" s="484"/>
      <c r="D736" s="484"/>
      <c r="E736" s="555"/>
      <c r="F736" s="481"/>
      <c r="G736" s="482"/>
      <c r="H736" s="63"/>
      <c r="I736" s="65"/>
    </row>
    <row r="737" spans="1:9" ht="14.25" customHeight="1" x14ac:dyDescent="0.35">
      <c r="A737" s="483"/>
      <c r="B737" s="483"/>
      <c r="C737" s="484"/>
      <c r="D737" s="484"/>
      <c r="E737" s="555"/>
      <c r="F737" s="481"/>
      <c r="G737" s="482"/>
      <c r="H737" s="63"/>
      <c r="I737" s="65"/>
    </row>
    <row r="738" spans="1:9" ht="14.25" customHeight="1" x14ac:dyDescent="0.35">
      <c r="A738" s="483"/>
      <c r="B738" s="483"/>
      <c r="C738" s="484"/>
      <c r="D738" s="484"/>
      <c r="E738" s="555"/>
      <c r="F738" s="481"/>
      <c r="G738" s="482"/>
      <c r="H738" s="63"/>
      <c r="I738" s="65"/>
    </row>
    <row r="739" spans="1:9" ht="14.25" customHeight="1" x14ac:dyDescent="0.35">
      <c r="A739" s="483"/>
      <c r="B739" s="483"/>
      <c r="C739" s="484"/>
      <c r="D739" s="484"/>
      <c r="E739" s="555"/>
      <c r="F739" s="481"/>
      <c r="G739" s="482"/>
      <c r="H739" s="63"/>
      <c r="I739" s="65"/>
    </row>
    <row r="740" spans="1:9" ht="14.25" customHeight="1" x14ac:dyDescent="0.35">
      <c r="A740" s="483"/>
      <c r="B740" s="483"/>
      <c r="C740" s="484"/>
      <c r="D740" s="484"/>
      <c r="E740" s="555"/>
      <c r="F740" s="481"/>
      <c r="G740" s="482"/>
      <c r="H740" s="63"/>
      <c r="I740" s="65"/>
    </row>
    <row r="741" spans="1:9" ht="14.25" customHeight="1" x14ac:dyDescent="0.35">
      <c r="A741" s="483"/>
      <c r="B741" s="483"/>
      <c r="C741" s="484"/>
      <c r="D741" s="484"/>
      <c r="E741" s="555"/>
      <c r="F741" s="481"/>
      <c r="G741" s="482"/>
      <c r="H741" s="63"/>
      <c r="I741" s="65"/>
    </row>
    <row r="742" spans="1:9" ht="14.25" customHeight="1" x14ac:dyDescent="0.35">
      <c r="A742" s="483"/>
      <c r="B742" s="483"/>
      <c r="C742" s="484"/>
      <c r="D742" s="484"/>
      <c r="E742" s="555"/>
      <c r="F742" s="481"/>
      <c r="G742" s="482"/>
      <c r="H742" s="63"/>
      <c r="I742" s="65"/>
    </row>
    <row r="743" spans="1:9" ht="14.25" customHeight="1" x14ac:dyDescent="0.35">
      <c r="A743" s="483"/>
      <c r="B743" s="483"/>
      <c r="C743" s="484"/>
      <c r="D743" s="484"/>
      <c r="E743" s="555"/>
      <c r="F743" s="481"/>
      <c r="G743" s="482"/>
      <c r="H743" s="63"/>
      <c r="I743" s="65"/>
    </row>
    <row r="744" spans="1:9" ht="14.25" customHeight="1" x14ac:dyDescent="0.35">
      <c r="A744" s="483"/>
      <c r="B744" s="483"/>
      <c r="C744" s="484"/>
      <c r="D744" s="484"/>
      <c r="E744" s="555"/>
      <c r="F744" s="481"/>
      <c r="G744" s="482"/>
      <c r="H744" s="63"/>
      <c r="I744" s="65"/>
    </row>
    <row r="745" spans="1:9" ht="14.25" customHeight="1" x14ac:dyDescent="0.35">
      <c r="A745" s="483"/>
      <c r="B745" s="483"/>
      <c r="C745" s="484"/>
      <c r="D745" s="484"/>
      <c r="E745" s="555"/>
      <c r="F745" s="481"/>
      <c r="G745" s="482"/>
      <c r="H745" s="63"/>
      <c r="I745" s="65"/>
    </row>
    <row r="746" spans="1:9" ht="14.25" customHeight="1" x14ac:dyDescent="0.35">
      <c r="A746" s="483"/>
      <c r="B746" s="483"/>
      <c r="C746" s="484"/>
      <c r="D746" s="484"/>
      <c r="E746" s="555"/>
      <c r="F746" s="481"/>
      <c r="G746" s="482"/>
      <c r="H746" s="63"/>
      <c r="I746" s="65"/>
    </row>
    <row r="747" spans="1:9" ht="14.25" customHeight="1" x14ac:dyDescent="0.35">
      <c r="A747" s="483"/>
      <c r="B747" s="483"/>
      <c r="C747" s="484"/>
      <c r="D747" s="484"/>
      <c r="E747" s="555"/>
      <c r="F747" s="481"/>
      <c r="G747" s="482"/>
      <c r="H747" s="63"/>
      <c r="I747" s="65"/>
    </row>
    <row r="748" spans="1:9" ht="14.25" customHeight="1" x14ac:dyDescent="0.35">
      <c r="A748" s="483"/>
      <c r="B748" s="483"/>
      <c r="C748" s="484"/>
      <c r="D748" s="484"/>
      <c r="E748" s="555"/>
      <c r="F748" s="481"/>
      <c r="G748" s="482"/>
      <c r="H748" s="63"/>
      <c r="I748" s="65"/>
    </row>
    <row r="749" spans="1:9" ht="14.25" customHeight="1" x14ac:dyDescent="0.35">
      <c r="A749" s="483"/>
      <c r="B749" s="483"/>
      <c r="C749" s="484"/>
      <c r="D749" s="484"/>
      <c r="E749" s="555"/>
      <c r="F749" s="481"/>
      <c r="G749" s="482"/>
      <c r="H749" s="63"/>
      <c r="I749" s="65"/>
    </row>
    <row r="750" spans="1:9" ht="14.25" customHeight="1" x14ac:dyDescent="0.35">
      <c r="A750" s="483"/>
      <c r="B750" s="483"/>
      <c r="C750" s="484"/>
      <c r="D750" s="484"/>
      <c r="E750" s="555"/>
      <c r="F750" s="481"/>
      <c r="G750" s="482"/>
      <c r="H750" s="63"/>
      <c r="I750" s="65"/>
    </row>
    <row r="751" spans="1:9" ht="14.25" customHeight="1" x14ac:dyDescent="0.35">
      <c r="A751" s="494"/>
      <c r="B751" s="494"/>
      <c r="C751" s="495"/>
      <c r="D751" s="495"/>
      <c r="E751" s="563"/>
      <c r="F751" s="497"/>
      <c r="G751" s="498"/>
      <c r="H751" s="115"/>
      <c r="I751" s="122"/>
    </row>
    <row r="752" spans="1:9" x14ac:dyDescent="0.35">
      <c r="A752" s="499" t="s">
        <v>172</v>
      </c>
      <c r="B752" s="499"/>
      <c r="C752" s="499"/>
      <c r="D752" s="499"/>
      <c r="E752" s="500"/>
      <c r="F752" s="501"/>
      <c r="G752" s="502"/>
      <c r="H752" s="499"/>
      <c r="I752" s="64" t="str">
        <f>IF(SUM(I683:I751)=0,"",SUM(I683:I751))</f>
        <v/>
      </c>
    </row>
    <row r="753" spans="1:9" x14ac:dyDescent="0.35">
      <c r="A753" s="503" t="s">
        <v>2447</v>
      </c>
      <c r="B753" s="503"/>
      <c r="C753" s="504"/>
      <c r="D753" s="504"/>
      <c r="E753" s="505" t="s">
        <v>12</v>
      </c>
      <c r="F753" s="506" t="s">
        <v>13</v>
      </c>
      <c r="G753" s="507" t="s">
        <v>14</v>
      </c>
      <c r="H753" s="68" t="s">
        <v>15</v>
      </c>
      <c r="I753" s="68" t="s">
        <v>16</v>
      </c>
    </row>
    <row r="754" spans="1:9" ht="14.25" customHeight="1" x14ac:dyDescent="0.35">
      <c r="A754" s="508"/>
      <c r="B754" s="508"/>
      <c r="C754" s="509"/>
      <c r="D754" s="509"/>
      <c r="E754" s="562"/>
      <c r="F754" s="511"/>
      <c r="G754" s="512"/>
      <c r="H754" s="116"/>
      <c r="I754" s="121"/>
    </row>
    <row r="755" spans="1:9" ht="14.25" customHeight="1" x14ac:dyDescent="0.35">
      <c r="A755" s="574" t="s">
        <v>3205</v>
      </c>
      <c r="B755" s="483"/>
      <c r="C755" s="484"/>
      <c r="D755" s="484"/>
      <c r="E755" s="403" t="s">
        <v>3206</v>
      </c>
      <c r="F755" s="399"/>
      <c r="G755" s="602" t="s">
        <v>5</v>
      </c>
      <c r="H755" s="603" t="s">
        <v>5</v>
      </c>
      <c r="I755" s="604"/>
    </row>
    <row r="756" spans="1:9" ht="14.25" customHeight="1" x14ac:dyDescent="0.35">
      <c r="A756" s="601"/>
      <c r="B756" s="483"/>
      <c r="C756" s="484"/>
      <c r="D756" s="484"/>
      <c r="E756" s="403"/>
      <c r="F756" s="399"/>
      <c r="G756" s="602"/>
      <c r="H756" s="603"/>
      <c r="I756" s="604"/>
    </row>
    <row r="757" spans="1:9" ht="14.25" customHeight="1" x14ac:dyDescent="0.35">
      <c r="A757" s="486" t="s">
        <v>3207</v>
      </c>
      <c r="B757" s="483"/>
      <c r="C757" s="484"/>
      <c r="D757" s="484"/>
      <c r="E757" s="403" t="s">
        <v>3208</v>
      </c>
      <c r="F757" s="399"/>
      <c r="G757" s="602" t="s">
        <v>5</v>
      </c>
      <c r="H757" s="603" t="s">
        <v>5</v>
      </c>
      <c r="I757" s="604"/>
    </row>
    <row r="758" spans="1:9" ht="14.25" customHeight="1" x14ac:dyDescent="0.35">
      <c r="A758" s="486"/>
      <c r="B758" s="483"/>
      <c r="C758" s="484"/>
      <c r="D758" s="484"/>
      <c r="E758" s="402"/>
      <c r="F758" s="399"/>
      <c r="G758" s="602"/>
      <c r="H758" s="603"/>
      <c r="I758" s="604"/>
    </row>
    <row r="759" spans="1:9" s="460" customFormat="1" ht="25" x14ac:dyDescent="0.25">
      <c r="A759" s="605"/>
      <c r="B759" s="486" t="s">
        <v>3209</v>
      </c>
      <c r="C759" s="606"/>
      <c r="D759" s="606"/>
      <c r="E759" s="488" t="s">
        <v>3210</v>
      </c>
      <c r="F759" s="399" t="s">
        <v>365</v>
      </c>
      <c r="G759" s="399">
        <v>50</v>
      </c>
      <c r="H759" s="866"/>
      <c r="I759" s="67" t="str">
        <f>IF(G759*H759=0,"",G759*H759)</f>
        <v/>
      </c>
    </row>
    <row r="760" spans="1:9" ht="14.25" customHeight="1" x14ac:dyDescent="0.35">
      <c r="A760" s="483"/>
      <c r="B760" s="483"/>
      <c r="C760" s="484"/>
      <c r="D760" s="484"/>
      <c r="E760" s="555"/>
      <c r="F760" s="481"/>
      <c r="G760" s="482"/>
      <c r="H760" s="63"/>
      <c r="I760" s="65"/>
    </row>
    <row r="761" spans="1:9" ht="14.25" customHeight="1" x14ac:dyDescent="0.35">
      <c r="A761" s="483"/>
      <c r="B761" s="483"/>
      <c r="C761" s="484"/>
      <c r="D761" s="484"/>
      <c r="E761" s="555"/>
      <c r="F761" s="481"/>
      <c r="G761" s="482"/>
      <c r="H761" s="63"/>
      <c r="I761" s="65"/>
    </row>
    <row r="762" spans="1:9" ht="14.25" customHeight="1" x14ac:dyDescent="0.35">
      <c r="A762" s="483"/>
      <c r="B762" s="483"/>
      <c r="C762" s="484"/>
      <c r="D762" s="484"/>
      <c r="E762" s="555"/>
      <c r="F762" s="481"/>
      <c r="G762" s="482"/>
      <c r="H762" s="63"/>
      <c r="I762" s="65"/>
    </row>
    <row r="763" spans="1:9" ht="14.25" customHeight="1" x14ac:dyDescent="0.35">
      <c r="A763" s="483"/>
      <c r="B763" s="483"/>
      <c r="C763" s="484"/>
      <c r="D763" s="484"/>
      <c r="E763" s="555"/>
      <c r="F763" s="481"/>
      <c r="G763" s="482"/>
      <c r="H763" s="63"/>
      <c r="I763" s="65"/>
    </row>
    <row r="764" spans="1:9" ht="14.25" customHeight="1" x14ac:dyDescent="0.35">
      <c r="A764" s="483"/>
      <c r="B764" s="483"/>
      <c r="C764" s="484"/>
      <c r="D764" s="484"/>
      <c r="E764" s="555"/>
      <c r="F764" s="481"/>
      <c r="G764" s="482"/>
      <c r="H764" s="63"/>
      <c r="I764" s="65"/>
    </row>
    <row r="765" spans="1:9" ht="14.25" customHeight="1" x14ac:dyDescent="0.35">
      <c r="A765" s="483"/>
      <c r="B765" s="483"/>
      <c r="C765" s="484"/>
      <c r="D765" s="484"/>
      <c r="E765" s="555"/>
      <c r="F765" s="481"/>
      <c r="G765" s="482"/>
      <c r="H765" s="63"/>
      <c r="I765" s="65"/>
    </row>
    <row r="766" spans="1:9" ht="14.25" customHeight="1" x14ac:dyDescent="0.35">
      <c r="A766" s="483"/>
      <c r="B766" s="483"/>
      <c r="C766" s="484"/>
      <c r="D766" s="484"/>
      <c r="E766" s="555"/>
      <c r="F766" s="481"/>
      <c r="G766" s="482"/>
      <c r="H766" s="63"/>
      <c r="I766" s="65"/>
    </row>
    <row r="767" spans="1:9" ht="14.25" customHeight="1" x14ac:dyDescent="0.35">
      <c r="A767" s="483"/>
      <c r="B767" s="483"/>
      <c r="C767" s="484"/>
      <c r="D767" s="484"/>
      <c r="E767" s="555"/>
      <c r="F767" s="481"/>
      <c r="G767" s="482"/>
      <c r="H767" s="63"/>
      <c r="I767" s="65"/>
    </row>
    <row r="768" spans="1:9" ht="14.25" customHeight="1" x14ac:dyDescent="0.35">
      <c r="A768" s="483"/>
      <c r="B768" s="483"/>
      <c r="C768" s="484"/>
      <c r="D768" s="484"/>
      <c r="E768" s="555"/>
      <c r="F768" s="481"/>
      <c r="G768" s="482"/>
      <c r="H768" s="63"/>
      <c r="I768" s="65"/>
    </row>
    <row r="769" spans="1:9" ht="14.25" customHeight="1" x14ac:dyDescent="0.35">
      <c r="A769" s="483"/>
      <c r="B769" s="483"/>
      <c r="C769" s="484"/>
      <c r="D769" s="484"/>
      <c r="E769" s="555"/>
      <c r="F769" s="481"/>
      <c r="G769" s="482"/>
      <c r="H769" s="63"/>
      <c r="I769" s="65"/>
    </row>
    <row r="770" spans="1:9" ht="14.25" customHeight="1" x14ac:dyDescent="0.35">
      <c r="A770" s="483"/>
      <c r="B770" s="483"/>
      <c r="C770" s="484"/>
      <c r="D770" s="484"/>
      <c r="E770" s="555"/>
      <c r="F770" s="481"/>
      <c r="G770" s="482"/>
      <c r="H770" s="63"/>
      <c r="I770" s="65"/>
    </row>
    <row r="771" spans="1:9" ht="14.25" customHeight="1" x14ac:dyDescent="0.35">
      <c r="A771" s="483"/>
      <c r="B771" s="483"/>
      <c r="C771" s="484"/>
      <c r="D771" s="484"/>
      <c r="E771" s="555"/>
      <c r="F771" s="481"/>
      <c r="G771" s="482"/>
      <c r="H771" s="63"/>
      <c r="I771" s="65"/>
    </row>
    <row r="772" spans="1:9" ht="14.25" customHeight="1" x14ac:dyDescent="0.35">
      <c r="A772" s="483"/>
      <c r="B772" s="483"/>
      <c r="C772" s="484"/>
      <c r="D772" s="484"/>
      <c r="E772" s="555"/>
      <c r="F772" s="481"/>
      <c r="G772" s="482"/>
      <c r="H772" s="63"/>
      <c r="I772" s="65"/>
    </row>
    <row r="773" spans="1:9" ht="14.25" customHeight="1" x14ac:dyDescent="0.35">
      <c r="A773" s="483"/>
      <c r="B773" s="483"/>
      <c r="C773" s="484"/>
      <c r="D773" s="484"/>
      <c r="E773" s="555"/>
      <c r="F773" s="481"/>
      <c r="G773" s="482"/>
      <c r="H773" s="63"/>
      <c r="I773" s="65"/>
    </row>
    <row r="774" spans="1:9" ht="14.25" customHeight="1" x14ac:dyDescent="0.35">
      <c r="A774" s="483"/>
      <c r="B774" s="483"/>
      <c r="C774" s="484"/>
      <c r="D774" s="484"/>
      <c r="E774" s="555"/>
      <c r="F774" s="481"/>
      <c r="G774" s="482"/>
      <c r="H774" s="63"/>
      <c r="I774" s="65"/>
    </row>
    <row r="775" spans="1:9" ht="14.25" customHeight="1" x14ac:dyDescent="0.35">
      <c r="A775" s="483"/>
      <c r="B775" s="483"/>
      <c r="C775" s="484"/>
      <c r="D775" s="484"/>
      <c r="E775" s="555"/>
      <c r="F775" s="481"/>
      <c r="G775" s="482"/>
      <c r="H775" s="63"/>
      <c r="I775" s="65"/>
    </row>
    <row r="776" spans="1:9" ht="14.25" customHeight="1" x14ac:dyDescent="0.35">
      <c r="A776" s="483"/>
      <c r="B776" s="483"/>
      <c r="C776" s="484"/>
      <c r="D776" s="484"/>
      <c r="E776" s="555"/>
      <c r="F776" s="481"/>
      <c r="G776" s="482"/>
      <c r="H776" s="63"/>
      <c r="I776" s="65"/>
    </row>
    <row r="777" spans="1:9" ht="14.25" customHeight="1" x14ac:dyDescent="0.35">
      <c r="A777" s="483"/>
      <c r="B777" s="483"/>
      <c r="C777" s="484"/>
      <c r="D777" s="484"/>
      <c r="E777" s="555"/>
      <c r="F777" s="481"/>
      <c r="G777" s="482"/>
      <c r="H777" s="63"/>
      <c r="I777" s="65"/>
    </row>
    <row r="778" spans="1:9" ht="14.25" customHeight="1" x14ac:dyDescent="0.35">
      <c r="A778" s="483"/>
      <c r="B778" s="483"/>
      <c r="C778" s="484"/>
      <c r="D778" s="484"/>
      <c r="E778" s="555"/>
      <c r="F778" s="481"/>
      <c r="G778" s="482"/>
      <c r="H778" s="63"/>
      <c r="I778" s="65"/>
    </row>
    <row r="779" spans="1:9" ht="14.25" customHeight="1" x14ac:dyDescent="0.35">
      <c r="A779" s="483"/>
      <c r="B779" s="483"/>
      <c r="C779" s="484"/>
      <c r="D779" s="484"/>
      <c r="E779" s="555"/>
      <c r="F779" s="481"/>
      <c r="G779" s="482"/>
      <c r="H779" s="63"/>
      <c r="I779" s="65"/>
    </row>
    <row r="780" spans="1:9" ht="14.25" customHeight="1" x14ac:dyDescent="0.35">
      <c r="A780" s="483"/>
      <c r="B780" s="483"/>
      <c r="C780" s="484"/>
      <c r="D780" s="484"/>
      <c r="E780" s="555"/>
      <c r="F780" s="481"/>
      <c r="G780" s="482"/>
      <c r="H780" s="63"/>
      <c r="I780" s="65"/>
    </row>
    <row r="781" spans="1:9" ht="14.25" customHeight="1" x14ac:dyDescent="0.35">
      <c r="A781" s="483"/>
      <c r="B781" s="483"/>
      <c r="C781" s="484"/>
      <c r="D781" s="484"/>
      <c r="E781" s="555"/>
      <c r="F781" s="481"/>
      <c r="G781" s="482"/>
      <c r="H781" s="63"/>
      <c r="I781" s="65"/>
    </row>
    <row r="782" spans="1:9" ht="14.25" customHeight="1" x14ac:dyDescent="0.35">
      <c r="A782" s="483"/>
      <c r="B782" s="483"/>
      <c r="C782" s="484"/>
      <c r="D782" s="484"/>
      <c r="E782" s="555"/>
      <c r="F782" s="481"/>
      <c r="G782" s="482"/>
      <c r="H782" s="63"/>
      <c r="I782" s="65"/>
    </row>
    <row r="783" spans="1:9" ht="14.25" customHeight="1" x14ac:dyDescent="0.35">
      <c r="A783" s="483"/>
      <c r="B783" s="483"/>
      <c r="C783" s="484"/>
      <c r="D783" s="484"/>
      <c r="E783" s="555"/>
      <c r="F783" s="481"/>
      <c r="G783" s="482"/>
      <c r="H783" s="63"/>
      <c r="I783" s="65"/>
    </row>
    <row r="784" spans="1:9" ht="14.25" customHeight="1" x14ac:dyDescent="0.35">
      <c r="A784" s="483"/>
      <c r="B784" s="483"/>
      <c r="C784" s="484"/>
      <c r="D784" s="484"/>
      <c r="E784" s="555"/>
      <c r="F784" s="481"/>
      <c r="G784" s="482"/>
      <c r="H784" s="63"/>
      <c r="I784" s="65"/>
    </row>
    <row r="785" spans="1:9" ht="14.25" customHeight="1" x14ac:dyDescent="0.35">
      <c r="A785" s="483"/>
      <c r="B785" s="483"/>
      <c r="C785" s="484"/>
      <c r="D785" s="484"/>
      <c r="E785" s="555"/>
      <c r="F785" s="481"/>
      <c r="G785" s="482"/>
      <c r="H785" s="63"/>
      <c r="I785" s="65"/>
    </row>
    <row r="786" spans="1:9" ht="14.25" customHeight="1" x14ac:dyDescent="0.35">
      <c r="A786" s="483"/>
      <c r="B786" s="483"/>
      <c r="C786" s="484"/>
      <c r="D786" s="484"/>
      <c r="E786" s="555"/>
      <c r="F786" s="481"/>
      <c r="G786" s="482"/>
      <c r="H786" s="63"/>
      <c r="I786" s="65"/>
    </row>
    <row r="787" spans="1:9" ht="14.25" customHeight="1" x14ac:dyDescent="0.35">
      <c r="A787" s="483"/>
      <c r="B787" s="483"/>
      <c r="C787" s="484"/>
      <c r="D787" s="484"/>
      <c r="E787" s="555"/>
      <c r="F787" s="481"/>
      <c r="G787" s="482"/>
      <c r="H787" s="63"/>
      <c r="I787" s="65"/>
    </row>
    <row r="788" spans="1:9" ht="14.25" customHeight="1" x14ac:dyDescent="0.35">
      <c r="A788" s="483"/>
      <c r="B788" s="483"/>
      <c r="C788" s="484"/>
      <c r="D788" s="484"/>
      <c r="E788" s="555"/>
      <c r="F788" s="481"/>
      <c r="G788" s="482"/>
      <c r="H788" s="63"/>
      <c r="I788" s="65"/>
    </row>
    <row r="789" spans="1:9" ht="14.25" customHeight="1" x14ac:dyDescent="0.35">
      <c r="A789" s="483"/>
      <c r="B789" s="483"/>
      <c r="C789" s="484"/>
      <c r="D789" s="484"/>
      <c r="E789" s="555"/>
      <c r="F789" s="481"/>
      <c r="G789" s="482"/>
      <c r="H789" s="63"/>
      <c r="I789" s="65"/>
    </row>
    <row r="790" spans="1:9" ht="14.25" customHeight="1" x14ac:dyDescent="0.35">
      <c r="A790" s="483"/>
      <c r="B790" s="483"/>
      <c r="C790" s="484"/>
      <c r="D790" s="484"/>
      <c r="E790" s="555"/>
      <c r="F790" s="481"/>
      <c r="G790" s="482"/>
      <c r="H790" s="63"/>
      <c r="I790" s="65"/>
    </row>
    <row r="791" spans="1:9" ht="14.25" customHeight="1" x14ac:dyDescent="0.35">
      <c r="A791" s="483"/>
      <c r="B791" s="483"/>
      <c r="C791" s="484"/>
      <c r="D791" s="484"/>
      <c r="E791" s="555"/>
      <c r="F791" s="481"/>
      <c r="G791" s="482"/>
      <c r="H791" s="63"/>
      <c r="I791" s="65"/>
    </row>
    <row r="792" spans="1:9" ht="14.25" customHeight="1" x14ac:dyDescent="0.35">
      <c r="A792" s="483"/>
      <c r="B792" s="483"/>
      <c r="C792" s="484"/>
      <c r="D792" s="484"/>
      <c r="E792" s="555"/>
      <c r="F792" s="481"/>
      <c r="G792" s="482"/>
      <c r="H792" s="63"/>
      <c r="I792" s="65"/>
    </row>
    <row r="793" spans="1:9" ht="14.25" customHeight="1" x14ac:dyDescent="0.35">
      <c r="A793" s="483"/>
      <c r="B793" s="483"/>
      <c r="C793" s="484"/>
      <c r="D793" s="484"/>
      <c r="E793" s="555"/>
      <c r="F793" s="481"/>
      <c r="G793" s="482"/>
      <c r="H793" s="63"/>
      <c r="I793" s="65"/>
    </row>
    <row r="794" spans="1:9" ht="14.25" customHeight="1" x14ac:dyDescent="0.35">
      <c r="A794" s="483"/>
      <c r="B794" s="483"/>
      <c r="C794" s="484"/>
      <c r="D794" s="484"/>
      <c r="E794" s="555"/>
      <c r="F794" s="481"/>
      <c r="G794" s="482"/>
      <c r="H794" s="63"/>
      <c r="I794" s="65"/>
    </row>
    <row r="795" spans="1:9" ht="14.25" customHeight="1" x14ac:dyDescent="0.35">
      <c r="A795" s="483"/>
      <c r="B795" s="483"/>
      <c r="C795" s="484"/>
      <c r="D795" s="484"/>
      <c r="E795" s="555"/>
      <c r="F795" s="481"/>
      <c r="G795" s="482"/>
      <c r="H795" s="63"/>
      <c r="I795" s="65"/>
    </row>
    <row r="796" spans="1:9" ht="14.25" customHeight="1" x14ac:dyDescent="0.35">
      <c r="A796" s="483"/>
      <c r="B796" s="483"/>
      <c r="C796" s="484"/>
      <c r="D796" s="484"/>
      <c r="E796" s="555"/>
      <c r="F796" s="481"/>
      <c r="G796" s="482"/>
      <c r="H796" s="63"/>
      <c r="I796" s="65"/>
    </row>
    <row r="797" spans="1:9" ht="14.25" customHeight="1" x14ac:dyDescent="0.35">
      <c r="A797" s="483"/>
      <c r="B797" s="483"/>
      <c r="C797" s="484"/>
      <c r="D797" s="484"/>
      <c r="E797" s="555"/>
      <c r="F797" s="481"/>
      <c r="G797" s="482"/>
      <c r="H797" s="63"/>
      <c r="I797" s="65"/>
    </row>
    <row r="798" spans="1:9" ht="14.25" customHeight="1" x14ac:dyDescent="0.35">
      <c r="A798" s="483"/>
      <c r="B798" s="483"/>
      <c r="C798" s="484"/>
      <c r="D798" s="484"/>
      <c r="E798" s="555"/>
      <c r="F798" s="481"/>
      <c r="G798" s="482"/>
      <c r="H798" s="63"/>
      <c r="I798" s="65"/>
    </row>
    <row r="799" spans="1:9" ht="14.25" customHeight="1" x14ac:dyDescent="0.35">
      <c r="A799" s="483"/>
      <c r="B799" s="483"/>
      <c r="C799" s="484"/>
      <c r="D799" s="484"/>
      <c r="E799" s="555"/>
      <c r="F799" s="481"/>
      <c r="G799" s="482"/>
      <c r="H799" s="63"/>
      <c r="I799" s="65"/>
    </row>
    <row r="800" spans="1:9" ht="14.25" customHeight="1" x14ac:dyDescent="0.35">
      <c r="A800" s="483"/>
      <c r="B800" s="483"/>
      <c r="C800" s="484"/>
      <c r="D800" s="484"/>
      <c r="E800" s="555"/>
      <c r="F800" s="481"/>
      <c r="G800" s="482"/>
      <c r="H800" s="63"/>
      <c r="I800" s="65"/>
    </row>
    <row r="801" spans="1:9" ht="14.25" customHeight="1" x14ac:dyDescent="0.35">
      <c r="A801" s="483"/>
      <c r="B801" s="483"/>
      <c r="C801" s="484"/>
      <c r="D801" s="484"/>
      <c r="E801" s="555"/>
      <c r="F801" s="481"/>
      <c r="G801" s="482"/>
      <c r="H801" s="63"/>
      <c r="I801" s="65"/>
    </row>
    <row r="802" spans="1:9" ht="14.25" customHeight="1" x14ac:dyDescent="0.35">
      <c r="A802" s="483"/>
      <c r="B802" s="483"/>
      <c r="C802" s="484"/>
      <c r="D802" s="484"/>
      <c r="E802" s="555"/>
      <c r="F802" s="481"/>
      <c r="G802" s="482"/>
      <c r="H802" s="63"/>
      <c r="I802" s="65"/>
    </row>
    <row r="803" spans="1:9" ht="14.25" customHeight="1" x14ac:dyDescent="0.35">
      <c r="A803" s="483"/>
      <c r="B803" s="483"/>
      <c r="C803" s="484"/>
      <c r="D803" s="484"/>
      <c r="E803" s="555"/>
      <c r="F803" s="481"/>
      <c r="G803" s="482"/>
      <c r="H803" s="63"/>
      <c r="I803" s="65"/>
    </row>
    <row r="804" spans="1:9" ht="14.25" customHeight="1" x14ac:dyDescent="0.35">
      <c r="A804" s="483"/>
      <c r="B804" s="483"/>
      <c r="C804" s="484"/>
      <c r="D804" s="484"/>
      <c r="E804" s="555"/>
      <c r="F804" s="481"/>
      <c r="G804" s="482"/>
      <c r="H804" s="63"/>
      <c r="I804" s="65"/>
    </row>
    <row r="805" spans="1:9" ht="14.25" customHeight="1" x14ac:dyDescent="0.35">
      <c r="A805" s="483"/>
      <c r="B805" s="483"/>
      <c r="C805" s="484"/>
      <c r="D805" s="484"/>
      <c r="E805" s="555"/>
      <c r="F805" s="481"/>
      <c r="G805" s="482"/>
      <c r="H805" s="63"/>
      <c r="I805" s="65"/>
    </row>
    <row r="806" spans="1:9" ht="14.25" customHeight="1" x14ac:dyDescent="0.35">
      <c r="A806" s="483"/>
      <c r="B806" s="483"/>
      <c r="C806" s="484"/>
      <c r="D806" s="484"/>
      <c r="E806" s="555"/>
      <c r="F806" s="481"/>
      <c r="G806" s="482"/>
      <c r="H806" s="63"/>
      <c r="I806" s="65"/>
    </row>
    <row r="807" spans="1:9" ht="14.25" customHeight="1" x14ac:dyDescent="0.35">
      <c r="A807" s="483"/>
      <c r="B807" s="483"/>
      <c r="C807" s="484"/>
      <c r="D807" s="484"/>
      <c r="E807" s="555"/>
      <c r="F807" s="481"/>
      <c r="G807" s="482"/>
      <c r="H807" s="63"/>
      <c r="I807" s="65"/>
    </row>
    <row r="808" spans="1:9" ht="14.25" customHeight="1" x14ac:dyDescent="0.35">
      <c r="A808" s="483"/>
      <c r="B808" s="483"/>
      <c r="C808" s="484"/>
      <c r="D808" s="484"/>
      <c r="E808" s="555"/>
      <c r="F808" s="481"/>
      <c r="G808" s="482"/>
      <c r="H808" s="63"/>
      <c r="I808" s="65"/>
    </row>
    <row r="809" spans="1:9" ht="14.25" customHeight="1" x14ac:dyDescent="0.35">
      <c r="A809" s="483"/>
      <c r="B809" s="483"/>
      <c r="C809" s="484"/>
      <c r="D809" s="484"/>
      <c r="E809" s="555"/>
      <c r="F809" s="481"/>
      <c r="G809" s="482"/>
      <c r="H809" s="63"/>
      <c r="I809" s="65"/>
    </row>
    <row r="810" spans="1:9" ht="14.25" customHeight="1" x14ac:dyDescent="0.35">
      <c r="A810" s="483"/>
      <c r="B810" s="483"/>
      <c r="C810" s="484"/>
      <c r="D810" s="484"/>
      <c r="E810" s="555"/>
      <c r="F810" s="481"/>
      <c r="G810" s="482"/>
      <c r="H810" s="63"/>
      <c r="I810" s="65"/>
    </row>
    <row r="811" spans="1:9" ht="14.25" customHeight="1" x14ac:dyDescent="0.35">
      <c r="A811" s="483"/>
      <c r="B811" s="483"/>
      <c r="C811" s="484"/>
      <c r="D811" s="484"/>
      <c r="E811" s="555"/>
      <c r="F811" s="481"/>
      <c r="G811" s="482"/>
      <c r="H811" s="63"/>
      <c r="I811" s="65"/>
    </row>
    <row r="812" spans="1:9" ht="14.25" customHeight="1" x14ac:dyDescent="0.35">
      <c r="A812" s="483"/>
      <c r="B812" s="483"/>
      <c r="C812" s="484"/>
      <c r="D812" s="484"/>
      <c r="E812" s="555"/>
      <c r="F812" s="481"/>
      <c r="G812" s="482"/>
      <c r="H812" s="63"/>
      <c r="I812" s="65"/>
    </row>
    <row r="813" spans="1:9" ht="14.25" customHeight="1" x14ac:dyDescent="0.35">
      <c r="A813" s="483"/>
      <c r="B813" s="483"/>
      <c r="C813" s="484"/>
      <c r="D813" s="484"/>
      <c r="E813" s="555"/>
      <c r="F813" s="481"/>
      <c r="G813" s="482"/>
      <c r="H813" s="63"/>
      <c r="I813" s="65"/>
    </row>
    <row r="814" spans="1:9" ht="14.25" customHeight="1" x14ac:dyDescent="0.35">
      <c r="A814" s="483"/>
      <c r="B814" s="483"/>
      <c r="C814" s="484"/>
      <c r="D814" s="484"/>
      <c r="E814" s="555"/>
      <c r="F814" s="481"/>
      <c r="G814" s="482"/>
      <c r="H814" s="63"/>
      <c r="I814" s="65"/>
    </row>
    <row r="815" spans="1:9" ht="14.25" customHeight="1" x14ac:dyDescent="0.35">
      <c r="A815" s="483"/>
      <c r="B815" s="483"/>
      <c r="C815" s="484"/>
      <c r="D815" s="484"/>
      <c r="E815" s="555"/>
      <c r="F815" s="481"/>
      <c r="G815" s="482"/>
      <c r="H815" s="63"/>
      <c r="I815" s="65"/>
    </row>
    <row r="816" spans="1:9" ht="14.25" customHeight="1" x14ac:dyDescent="0.35">
      <c r="A816" s="483"/>
      <c r="B816" s="483"/>
      <c r="C816" s="484"/>
      <c r="D816" s="484"/>
      <c r="E816" s="555"/>
      <c r="F816" s="481"/>
      <c r="G816" s="482"/>
      <c r="H816" s="63"/>
      <c r="I816" s="65"/>
    </row>
    <row r="817" spans="1:9" ht="14.25" customHeight="1" x14ac:dyDescent="0.35">
      <c r="A817" s="483"/>
      <c r="B817" s="483"/>
      <c r="C817" s="484"/>
      <c r="D817" s="484"/>
      <c r="E817" s="555"/>
      <c r="F817" s="481"/>
      <c r="G817" s="482"/>
      <c r="H817" s="63"/>
      <c r="I817" s="65"/>
    </row>
    <row r="818" spans="1:9" ht="14.25" customHeight="1" x14ac:dyDescent="0.35">
      <c r="A818" s="483"/>
      <c r="B818" s="483"/>
      <c r="C818" s="484"/>
      <c r="D818" s="484"/>
      <c r="E818" s="555"/>
      <c r="F818" s="481"/>
      <c r="G818" s="482"/>
      <c r="H818" s="63"/>
      <c r="I818" s="65"/>
    </row>
    <row r="819" spans="1:9" ht="14.25" customHeight="1" x14ac:dyDescent="0.35">
      <c r="A819" s="483"/>
      <c r="B819" s="483"/>
      <c r="C819" s="484"/>
      <c r="D819" s="484"/>
      <c r="E819" s="555"/>
      <c r="F819" s="481"/>
      <c r="G819" s="482"/>
      <c r="H819" s="63"/>
      <c r="I819" s="65"/>
    </row>
    <row r="820" spans="1:9" ht="14.25" customHeight="1" x14ac:dyDescent="0.35">
      <c r="A820" s="483"/>
      <c r="B820" s="483"/>
      <c r="C820" s="484"/>
      <c r="D820" s="484"/>
      <c r="E820" s="555"/>
      <c r="F820" s="481"/>
      <c r="G820" s="482"/>
      <c r="H820" s="63"/>
      <c r="I820" s="65"/>
    </row>
    <row r="821" spans="1:9" ht="14.25" customHeight="1" x14ac:dyDescent="0.35">
      <c r="A821" s="483"/>
      <c r="B821" s="483"/>
      <c r="C821" s="484"/>
      <c r="D821" s="484"/>
      <c r="E821" s="555"/>
      <c r="F821" s="481"/>
      <c r="G821" s="482"/>
      <c r="H821" s="63"/>
      <c r="I821" s="65"/>
    </row>
    <row r="822" spans="1:9" ht="14.25" customHeight="1" x14ac:dyDescent="0.35">
      <c r="A822" s="483"/>
      <c r="B822" s="483"/>
      <c r="C822" s="484"/>
      <c r="D822" s="484"/>
      <c r="E822" s="555"/>
      <c r="F822" s="481"/>
      <c r="G822" s="482"/>
      <c r="H822" s="63"/>
      <c r="I822" s="65"/>
    </row>
    <row r="823" spans="1:9" ht="14.25" customHeight="1" x14ac:dyDescent="0.35">
      <c r="A823" s="494"/>
      <c r="B823" s="494"/>
      <c r="C823" s="495"/>
      <c r="D823" s="495"/>
      <c r="E823" s="563"/>
      <c r="F823" s="497"/>
      <c r="G823" s="498"/>
      <c r="H823" s="115"/>
      <c r="I823" s="122"/>
    </row>
    <row r="824" spans="1:9" x14ac:dyDescent="0.35">
      <c r="A824" s="499" t="s">
        <v>172</v>
      </c>
      <c r="B824" s="499"/>
      <c r="C824" s="499"/>
      <c r="D824" s="499"/>
      <c r="E824" s="500"/>
      <c r="F824" s="501"/>
      <c r="G824" s="502"/>
      <c r="H824" s="499"/>
      <c r="I824" s="64" t="str">
        <f>IF(SUM(I754:I823)=0,"",SUM(I754:I823))</f>
        <v/>
      </c>
    </row>
  </sheetData>
  <sheetProtection algorithmName="SHA-512" hashValue="qyt8R0T4+dewFqddwb7QHmJeg7XG44uiLvbijtKpN9Z3hpt4P1KB0iIZ0oVvRJhMmLWreEBr55aqrOrsqt4MzA==" saltValue="sdkj09EyhQuOCMnN8iHMVg=="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5283A-53E9-48AC-8284-163F9A917C2C}">
  <sheetPr>
    <tabColor theme="8" tint="0.39997558519241921"/>
  </sheetPr>
  <dimension ref="A1:F27"/>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4.26953125" style="345" customWidth="1"/>
    <col min="3" max="3" width="24.08984375"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2440</v>
      </c>
      <c r="B3" s="1358"/>
      <c r="C3" s="1358"/>
      <c r="D3" s="347"/>
      <c r="E3" s="347"/>
      <c r="F3" s="347"/>
    </row>
    <row r="4" spans="1:6" ht="27" customHeight="1" x14ac:dyDescent="0.25">
      <c r="A4" s="1359"/>
      <c r="B4" s="1359"/>
      <c r="C4" s="1359"/>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tr">
        <f>'8 B0586 COVER'!A32</f>
        <v>PART 8: BALTEX AVENUE PEDESTRIAN BRIDGE B0586 (B1178) AT KM 28,109</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25">
      <c r="A16" s="362" t="s">
        <v>2549</v>
      </c>
      <c r="B16" s="453" t="s">
        <v>2550</v>
      </c>
      <c r="C16" s="944">
        <f>'8 B0586'!I140</f>
        <v>50000</v>
      </c>
    </row>
    <row r="17" spans="1:3" ht="15.5" x14ac:dyDescent="0.35">
      <c r="A17" s="359" t="s">
        <v>2612</v>
      </c>
      <c r="B17" s="360" t="s">
        <v>2613</v>
      </c>
      <c r="C17" s="939">
        <f>'8 B0586'!I200</f>
        <v>30000</v>
      </c>
    </row>
    <row r="18" spans="1:3" s="214" customFormat="1" ht="15.5" x14ac:dyDescent="0.35">
      <c r="A18" s="454" t="s">
        <v>2662</v>
      </c>
      <c r="B18" s="455" t="s">
        <v>2663</v>
      </c>
      <c r="C18" s="939" t="str">
        <f>'8 B0586'!I265</f>
        <v/>
      </c>
    </row>
    <row r="19" spans="1:3" ht="15.5" x14ac:dyDescent="0.35">
      <c r="A19" s="359" t="s">
        <v>2698</v>
      </c>
      <c r="B19" s="360" t="s">
        <v>2699</v>
      </c>
      <c r="C19" s="939" t="str">
        <f>'8 B0586'!I335</f>
        <v/>
      </c>
    </row>
    <row r="20" spans="1:3" ht="15.5" x14ac:dyDescent="0.35">
      <c r="A20" s="359" t="s">
        <v>2714</v>
      </c>
      <c r="B20" s="360" t="s">
        <v>2715</v>
      </c>
      <c r="C20" s="939" t="str">
        <f>'8 B0586'!I405</f>
        <v/>
      </c>
    </row>
    <row r="21" spans="1:3" ht="15.5" x14ac:dyDescent="0.35">
      <c r="A21" s="366" t="s">
        <v>2753</v>
      </c>
      <c r="B21" s="360" t="s">
        <v>2754</v>
      </c>
      <c r="C21" s="939" t="str">
        <f>'8 B0586'!I477</f>
        <v/>
      </c>
    </row>
    <row r="22" spans="1:3" ht="15.5" x14ac:dyDescent="0.35">
      <c r="A22" s="366" t="s">
        <v>2769</v>
      </c>
      <c r="B22" s="360" t="s">
        <v>2770</v>
      </c>
      <c r="C22" s="939" t="str">
        <f>'8 B0586'!I547</f>
        <v/>
      </c>
    </row>
    <row r="23" spans="1:3" ht="15.5" x14ac:dyDescent="0.35">
      <c r="A23" s="366" t="s">
        <v>2448</v>
      </c>
      <c r="B23" s="360" t="s">
        <v>2449</v>
      </c>
      <c r="C23" s="939" t="str">
        <f>'8 B0586'!I610</f>
        <v/>
      </c>
    </row>
    <row r="24" spans="1:3" ht="15.5" x14ac:dyDescent="0.35">
      <c r="A24" s="366" t="s">
        <v>2457</v>
      </c>
      <c r="B24" s="360" t="s">
        <v>2458</v>
      </c>
      <c r="C24" s="939" t="str">
        <f>'8 B0586'!I681</f>
        <v/>
      </c>
    </row>
    <row r="25" spans="1:3" ht="15.5" x14ac:dyDescent="0.35">
      <c r="A25" s="366" t="str">
        <f>'8 B0586'!A684</f>
        <v>C13.9</v>
      </c>
      <c r="B25" s="360" t="str">
        <f>'8 B0586'!E684</f>
        <v>STRUCTURAL STEELWORK FOR MINOR STRUCTURES</v>
      </c>
      <c r="C25" s="950" t="str">
        <f>'8 B0586'!I752</f>
        <v/>
      </c>
    </row>
    <row r="26" spans="1:3" ht="16" thickBot="1" x14ac:dyDescent="0.4">
      <c r="A26" s="366" t="str">
        <f>'8 B0586'!A755</f>
        <v>C13.10</v>
      </c>
      <c r="B26" s="360" t="str">
        <f>'8 B0586'!E755</f>
        <v>PAINTING OF MINOR STRUCTURES</v>
      </c>
      <c r="C26" s="950" t="str">
        <f>'8 B0586'!I824</f>
        <v/>
      </c>
    </row>
    <row r="27" spans="1:3" ht="18.5" thickBot="1" x14ac:dyDescent="0.45">
      <c r="A27" s="1366" t="s">
        <v>3211</v>
      </c>
      <c r="B27" s="1367"/>
      <c r="C27" s="940">
        <f>SUM(C16:C26)</f>
        <v>80000</v>
      </c>
    </row>
  </sheetData>
  <sheetProtection algorithmName="SHA-512" hashValue="InuSoa4cpMkqwU1GiZNVwUanVVZM5poMMfpO5+0ANB5mdOy34y64ezP9JqcNHTTuLDJW9884gwVVs17gC2bATQ==" saltValue="ppNzcMCcxBx+hw9lgTUt7Q==" spinCount="100000" sheet="1" objects="1" scenarios="1"/>
  <mergeCells count="5">
    <mergeCell ref="A3:C4"/>
    <mergeCell ref="A7:C7"/>
    <mergeCell ref="A11:C11"/>
    <mergeCell ref="A13:C13"/>
    <mergeCell ref="A27:B27"/>
  </mergeCells>
  <pageMargins left="0.78740157480314965" right="0.51181102362204722" top="0.78740157480314965" bottom="0.78740157480314965" header="0.31496062992125984" footer="0.31496062992125984"/>
  <pageSetup paperSize="9" scale="65" fitToHeight="0" orientation="portrait" r:id="rId1"/>
  <headerFooter>
    <oddFooter>&amp;RC3-&amp;P</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591ED-2570-455E-9E28-18E885EE2F78}">
  <sheetPr>
    <tabColor theme="8" tint="0.39997558519241921"/>
  </sheetPr>
  <dimension ref="A1:H38"/>
  <sheetViews>
    <sheetView view="pageBreakPreview" zoomScale="80" zoomScaleNormal="100" zoomScaleSheetLayoutView="80" zoomScalePageLayoutView="90" workbookViewId="0">
      <selection activeCell="A32" sqref="A32"/>
    </sheetView>
  </sheetViews>
  <sheetFormatPr defaultColWidth="8.81640625" defaultRowHeight="12.5" x14ac:dyDescent="0.25"/>
  <cols>
    <col min="1" max="1" width="126" style="345" customWidth="1"/>
    <col min="2" max="16384" width="8.81640625" style="345"/>
  </cols>
  <sheetData>
    <row r="1" spans="1:8" s="344" customFormat="1" ht="15.5" x14ac:dyDescent="0.35">
      <c r="A1" s="1025" t="s">
        <v>2439</v>
      </c>
    </row>
    <row r="2" spans="1:8" s="344" customFormat="1" ht="15.5" x14ac:dyDescent="0.35">
      <c r="A2" s="1025"/>
    </row>
    <row r="3" spans="1:8" s="344" customFormat="1" ht="15.5" x14ac:dyDescent="0.35">
      <c r="A3" s="343" t="s">
        <v>2443</v>
      </c>
    </row>
    <row r="4" spans="1:8" s="344" customFormat="1" ht="15.5" x14ac:dyDescent="0.35">
      <c r="A4" s="1025"/>
    </row>
    <row r="5" spans="1:8" s="344" customFormat="1" ht="15.5" x14ac:dyDescent="0.35">
      <c r="A5" s="1025"/>
    </row>
    <row r="6" spans="1:8" s="344" customFormat="1" ht="15.5" x14ac:dyDescent="0.35">
      <c r="A6" s="1026"/>
    </row>
    <row r="7" spans="1:8" ht="14.5" x14ac:dyDescent="0.35">
      <c r="A7" s="1027"/>
    </row>
    <row r="8" spans="1:8" ht="44.25" customHeight="1" x14ac:dyDescent="0.35">
      <c r="A8" s="585" t="s">
        <v>2440</v>
      </c>
      <c r="B8" s="346"/>
      <c r="C8" s="346"/>
      <c r="D8" s="346"/>
      <c r="E8" s="346"/>
      <c r="F8" s="346"/>
      <c r="G8" s="1028"/>
      <c r="H8" s="1028"/>
    </row>
    <row r="9" spans="1:8" ht="25.5" customHeight="1" x14ac:dyDescent="0.35">
      <c r="A9" s="346"/>
      <c r="B9" s="346"/>
      <c r="C9" s="346"/>
      <c r="D9" s="346"/>
      <c r="E9" s="346"/>
      <c r="F9" s="346"/>
      <c r="G9" s="1028"/>
      <c r="H9" s="1028"/>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8" spans="1:1" x14ac:dyDescent="0.25">
      <c r="A28" s="595"/>
    </row>
    <row r="32" spans="1:1" ht="40" customHeight="1" x14ac:dyDescent="0.4">
      <c r="A32" s="361" t="s">
        <v>3947</v>
      </c>
    </row>
    <row r="34" spans="1:1" ht="28" x14ac:dyDescent="0.6">
      <c r="A34" s="443"/>
    </row>
    <row r="38" spans="1:1" ht="15.5" x14ac:dyDescent="0.35">
      <c r="A38" s="445" t="s">
        <v>5</v>
      </c>
    </row>
  </sheetData>
  <sheetProtection algorithmName="SHA-512" hashValue="4VbBgg+FJtg28KeVxijF1gMHj74YYdAvPATbIB/vpHqTHl0/zs0GGyX9SW8Zzkoshq5sePgZdb1sSUfwyajEmA==" saltValue="ckLX5n9ddYv0Fct4XgD1Jw==" spinCount="100000" sheet="1" objects="1" scenarios="1"/>
  <pageMargins left="0.78740157480314965" right="0.51181102362204722" top="0.78740157480314965" bottom="0.78740157480314965" header="0.31496062992125984" footer="0.31496062992125984"/>
  <pageSetup paperSize="9" scale="65" firstPageNumber="129" orientation="portrait" r:id="rId1"/>
  <headerFooter>
    <oddFooter>&amp;RC3-&amp;P</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B8F17-664A-469B-9F20-27D91CC459C4}">
  <sheetPr>
    <tabColor theme="8" tint="0.39997558519241921"/>
  </sheetPr>
  <dimension ref="A1:J580"/>
  <sheetViews>
    <sheetView view="pageBreakPreview" zoomScale="80" zoomScaleNormal="100" zoomScaleSheetLayoutView="80" workbookViewId="0">
      <selection activeCell="B373" sqref="B373"/>
    </sheetView>
  </sheetViews>
  <sheetFormatPr defaultColWidth="9.08984375" defaultRowHeight="14.5" x14ac:dyDescent="0.35"/>
  <cols>
    <col min="1" max="1" width="10" style="1029" customWidth="1"/>
    <col min="2" max="2" width="11.54296875" style="1029" customWidth="1"/>
    <col min="3" max="4" width="4.26953125" style="1029" customWidth="1"/>
    <col min="5" max="5" width="40.7265625" style="1140" customWidth="1"/>
    <col min="6" max="6" width="15.7265625" style="1029" customWidth="1"/>
    <col min="7" max="7" width="12.26953125" style="1141" customWidth="1"/>
    <col min="8" max="8" width="12.26953125" style="1029" customWidth="1"/>
    <col min="9" max="9" width="16.7265625" style="1029" customWidth="1"/>
    <col min="10" max="16384" width="9.08984375" style="1027"/>
  </cols>
  <sheetData>
    <row r="1" spans="1:9" ht="15.5" x14ac:dyDescent="0.35">
      <c r="A1" s="347" t="s">
        <v>2439</v>
      </c>
      <c r="B1" s="456"/>
      <c r="C1" s="456"/>
      <c r="D1" s="456"/>
      <c r="E1" s="457"/>
      <c r="F1" s="458"/>
      <c r="G1" s="459"/>
    </row>
    <row r="2" spans="1:9" ht="15.5" x14ac:dyDescent="0.35">
      <c r="A2" s="347" t="s">
        <v>2443</v>
      </c>
      <c r="B2" s="347"/>
      <c r="C2" s="456"/>
      <c r="D2" s="456"/>
      <c r="E2" s="457"/>
      <c r="F2" s="458"/>
      <c r="G2" s="459"/>
    </row>
    <row r="3" spans="1:9" x14ac:dyDescent="0.35">
      <c r="A3" s="1356" t="s">
        <v>2444</v>
      </c>
      <c r="B3" s="1356"/>
      <c r="C3" s="1356"/>
      <c r="D3" s="1356"/>
      <c r="E3" s="1356"/>
      <c r="F3" s="1356"/>
      <c r="G3" s="1356"/>
      <c r="H3" s="1368"/>
      <c r="I3" s="1368"/>
    </row>
    <row r="4" spans="1:9" ht="29.25" customHeight="1" x14ac:dyDescent="0.35">
      <c r="A4" s="1356"/>
      <c r="B4" s="1356"/>
      <c r="C4" s="1356"/>
      <c r="D4" s="1356"/>
      <c r="E4" s="1356"/>
      <c r="F4" s="1356"/>
      <c r="G4" s="1356"/>
      <c r="H4" s="1368"/>
      <c r="I4" s="1368"/>
    </row>
    <row r="5" spans="1:9" ht="22.5" customHeight="1" x14ac:dyDescent="0.35">
      <c r="A5" s="1030" t="s">
        <v>2441</v>
      </c>
      <c r="B5" s="462"/>
      <c r="C5" s="463"/>
      <c r="D5" s="463"/>
      <c r="E5" s="464"/>
      <c r="F5" s="465"/>
      <c r="G5" s="466"/>
      <c r="H5" s="1031"/>
      <c r="I5" s="1032" t="s">
        <v>3948</v>
      </c>
    </row>
    <row r="6" spans="1:9" ht="15.5" x14ac:dyDescent="0.35">
      <c r="A6" s="1033" t="s">
        <v>2447</v>
      </c>
      <c r="B6" s="1034"/>
      <c r="C6" s="1035"/>
      <c r="D6" s="1035"/>
      <c r="E6" s="1033" t="s">
        <v>12</v>
      </c>
      <c r="F6" s="1036" t="s">
        <v>13</v>
      </c>
      <c r="G6" s="1036" t="s">
        <v>14</v>
      </c>
      <c r="H6" s="1036" t="s">
        <v>15</v>
      </c>
      <c r="I6" s="1036" t="s">
        <v>16</v>
      </c>
    </row>
    <row r="7" spans="1:9" x14ac:dyDescent="0.35">
      <c r="A7" s="1037"/>
      <c r="B7" s="1037"/>
      <c r="C7" s="1038"/>
      <c r="D7" s="1038"/>
      <c r="E7" s="1039"/>
      <c r="F7" s="1040"/>
      <c r="G7" s="1041"/>
      <c r="H7" s="1042"/>
      <c r="I7" s="1042"/>
    </row>
    <row r="8" spans="1:9" x14ac:dyDescent="0.35">
      <c r="A8" s="1043" t="s">
        <v>2040</v>
      </c>
      <c r="B8" s="1044"/>
      <c r="C8" s="1045"/>
      <c r="D8" s="1045"/>
      <c r="E8" s="1046" t="s">
        <v>1082</v>
      </c>
      <c r="F8" s="1047"/>
      <c r="G8" s="1048"/>
      <c r="H8" s="1042"/>
      <c r="I8" s="1042"/>
    </row>
    <row r="9" spans="1:9" x14ac:dyDescent="0.35">
      <c r="A9" s="1049"/>
      <c r="B9" s="1049"/>
      <c r="C9" s="1050"/>
      <c r="D9" s="1050"/>
      <c r="E9" s="1051"/>
      <c r="F9" s="1047"/>
      <c r="G9" s="1048"/>
      <c r="H9" s="1042"/>
      <c r="I9" s="1042"/>
    </row>
    <row r="10" spans="1:9" s="1058" customFormat="1" ht="13" x14ac:dyDescent="0.3">
      <c r="A10" s="1052" t="s">
        <v>2041</v>
      </c>
      <c r="B10" s="1053"/>
      <c r="C10" s="1054"/>
      <c r="D10" s="1054"/>
      <c r="E10" s="1055" t="s">
        <v>2541</v>
      </c>
      <c r="F10" s="1056"/>
      <c r="G10" s="1057"/>
      <c r="H10" s="533"/>
      <c r="I10" s="534"/>
    </row>
    <row r="11" spans="1:9" s="1058" customFormat="1" ht="13" x14ac:dyDescent="0.3">
      <c r="A11" s="1056"/>
      <c r="B11" s="1053"/>
      <c r="C11" s="1054"/>
      <c r="D11" s="1054"/>
      <c r="E11" s="1056"/>
      <c r="F11" s="1056"/>
      <c r="G11" s="1057"/>
      <c r="H11" s="533"/>
      <c r="I11" s="534"/>
    </row>
    <row r="12" spans="1:9" s="1058" customFormat="1" ht="13" x14ac:dyDescent="0.3">
      <c r="A12" s="1056"/>
      <c r="B12" s="1056" t="s">
        <v>2545</v>
      </c>
      <c r="C12" s="1054"/>
      <c r="D12" s="1054"/>
      <c r="E12" s="1056" t="s">
        <v>2546</v>
      </c>
      <c r="F12" s="1056"/>
      <c r="G12" s="1057"/>
      <c r="H12" s="533"/>
      <c r="I12" s="534"/>
    </row>
    <row r="13" spans="1:9" s="1058" customFormat="1" ht="13" x14ac:dyDescent="0.3">
      <c r="A13" s="1053"/>
      <c r="B13" s="1053"/>
      <c r="C13" s="1054"/>
      <c r="D13" s="1054"/>
      <c r="E13" s="1056"/>
      <c r="F13" s="1056"/>
      <c r="G13" s="1057"/>
      <c r="H13" s="533"/>
      <c r="I13" s="534"/>
    </row>
    <row r="14" spans="1:9" s="1058" customFormat="1" ht="37.5" x14ac:dyDescent="0.3">
      <c r="A14" s="1053"/>
      <c r="B14" s="1053"/>
      <c r="C14" s="1059" t="s">
        <v>86</v>
      </c>
      <c r="D14" s="1059"/>
      <c r="E14" s="1060" t="s">
        <v>2968</v>
      </c>
      <c r="F14" s="1061" t="s">
        <v>57</v>
      </c>
      <c r="G14" s="1057">
        <v>6</v>
      </c>
      <c r="H14" s="1062"/>
      <c r="I14" s="1063" t="str">
        <f>IF(H14=0,"",+G14*H14)</f>
        <v/>
      </c>
    </row>
    <row r="15" spans="1:9" s="1058" customFormat="1" ht="13" x14ac:dyDescent="0.3">
      <c r="A15" s="402"/>
      <c r="B15" s="1037"/>
      <c r="C15" s="1038"/>
      <c r="D15" s="1038"/>
      <c r="E15" s="517"/>
      <c r="F15" s="402"/>
      <c r="G15" s="401"/>
      <c r="H15" s="518"/>
      <c r="I15" s="492"/>
    </row>
    <row r="16" spans="1:9" s="1058" customFormat="1" ht="13" x14ac:dyDescent="0.3">
      <c r="A16" s="402"/>
      <c r="B16" s="1037"/>
      <c r="C16" s="1038"/>
      <c r="D16" s="1038"/>
      <c r="E16" s="487"/>
      <c r="F16" s="402"/>
      <c r="G16" s="401"/>
      <c r="H16" s="518"/>
      <c r="I16" s="492"/>
    </row>
    <row r="17" spans="1:9" s="1058" customFormat="1" ht="13" x14ac:dyDescent="0.3">
      <c r="A17" s="402"/>
      <c r="B17" s="1037"/>
      <c r="C17" s="1038"/>
      <c r="D17" s="1038"/>
      <c r="E17" s="517"/>
      <c r="F17" s="402"/>
      <c r="G17" s="401"/>
      <c r="H17" s="519"/>
      <c r="I17" s="492"/>
    </row>
    <row r="18" spans="1:9" s="1058" customFormat="1" ht="13" x14ac:dyDescent="0.3">
      <c r="A18" s="402"/>
      <c r="B18" s="402"/>
      <c r="C18" s="1038"/>
      <c r="D18" s="1038"/>
      <c r="E18" s="488"/>
      <c r="F18" s="607"/>
      <c r="G18" s="401"/>
      <c r="H18" s="401"/>
      <c r="I18" s="1064"/>
    </row>
    <row r="19" spans="1:9" s="1058" customFormat="1" ht="13" x14ac:dyDescent="0.3">
      <c r="A19" s="402"/>
      <c r="B19" s="402"/>
      <c r="C19" s="1038"/>
      <c r="D19" s="1038"/>
      <c r="E19" s="488"/>
      <c r="F19" s="401"/>
      <c r="G19" s="401"/>
      <c r="H19" s="518"/>
      <c r="I19" s="1064"/>
    </row>
    <row r="20" spans="1:9" s="1058" customFormat="1" ht="13" x14ac:dyDescent="0.3">
      <c r="A20" s="402"/>
      <c r="B20" s="402"/>
      <c r="C20" s="1038"/>
      <c r="D20" s="1038"/>
      <c r="E20" s="488"/>
      <c r="F20" s="401"/>
      <c r="G20" s="407"/>
      <c r="H20" s="608"/>
      <c r="I20" s="1064"/>
    </row>
    <row r="21" spans="1:9" x14ac:dyDescent="0.35">
      <c r="A21" s="1037"/>
      <c r="B21" s="1037"/>
      <c r="C21" s="1038"/>
      <c r="D21" s="1038"/>
      <c r="E21" s="1039"/>
      <c r="F21" s="1040"/>
      <c r="G21" s="1041"/>
      <c r="H21" s="1042"/>
      <c r="I21" s="1042"/>
    </row>
    <row r="22" spans="1:9" x14ac:dyDescent="0.35">
      <c r="A22" s="1037"/>
      <c r="B22" s="1037"/>
      <c r="C22" s="1038"/>
      <c r="D22" s="1038"/>
      <c r="E22" s="1039"/>
      <c r="F22" s="1040"/>
      <c r="G22" s="1041"/>
      <c r="H22" s="1042"/>
      <c r="I22" s="1042"/>
    </row>
    <row r="23" spans="1:9" ht="15.5" x14ac:dyDescent="0.35">
      <c r="A23" s="1065"/>
      <c r="B23" s="1066"/>
      <c r="C23" s="1067"/>
      <c r="D23" s="1067"/>
      <c r="E23" s="1065"/>
      <c r="F23" s="1068"/>
      <c r="G23" s="1068"/>
      <c r="H23" s="1068"/>
      <c r="I23" s="1068"/>
    </row>
    <row r="24" spans="1:9" ht="15.5" x14ac:dyDescent="0.35">
      <c r="A24" s="1065"/>
      <c r="B24" s="1066"/>
      <c r="C24" s="1067"/>
      <c r="D24" s="1067"/>
      <c r="E24" s="1065"/>
      <c r="F24" s="1068"/>
      <c r="G24" s="1068"/>
      <c r="H24" s="1068"/>
      <c r="I24" s="1068"/>
    </row>
    <row r="25" spans="1:9" ht="15.5" x14ac:dyDescent="0.35">
      <c r="A25" s="1065"/>
      <c r="B25" s="1066"/>
      <c r="C25" s="1067"/>
      <c r="D25" s="1067"/>
      <c r="E25" s="1065"/>
      <c r="F25" s="1068"/>
      <c r="G25" s="1068"/>
      <c r="H25" s="1068"/>
      <c r="I25" s="1068"/>
    </row>
    <row r="26" spans="1:9" ht="15.5" x14ac:dyDescent="0.35">
      <c r="A26" s="1065"/>
      <c r="B26" s="1066"/>
      <c r="C26" s="1067"/>
      <c r="D26" s="1067"/>
      <c r="E26" s="1065"/>
      <c r="F26" s="1068"/>
      <c r="G26" s="1068"/>
      <c r="H26" s="1068"/>
      <c r="I26" s="1068"/>
    </row>
    <row r="27" spans="1:9" ht="15.5" x14ac:dyDescent="0.35">
      <c r="A27" s="1065"/>
      <c r="B27" s="1066"/>
      <c r="C27" s="1067"/>
      <c r="D27" s="1067"/>
      <c r="E27" s="1065"/>
      <c r="F27" s="1068"/>
      <c r="G27" s="1068"/>
      <c r="H27" s="1068"/>
      <c r="I27" s="1068"/>
    </row>
    <row r="28" spans="1:9" ht="15.5" x14ac:dyDescent="0.35">
      <c r="A28" s="1065"/>
      <c r="B28" s="1066"/>
      <c r="C28" s="1067"/>
      <c r="D28" s="1067"/>
      <c r="E28" s="1065"/>
      <c r="F28" s="1068"/>
      <c r="G28" s="1068"/>
      <c r="H28" s="1068"/>
      <c r="I28" s="1068"/>
    </row>
    <row r="29" spans="1:9" ht="15.5" x14ac:dyDescent="0.35">
      <c r="A29" s="1065"/>
      <c r="B29" s="1066"/>
      <c r="C29" s="1067"/>
      <c r="D29" s="1067"/>
      <c r="E29" s="1065"/>
      <c r="F29" s="1068"/>
      <c r="G29" s="1068"/>
      <c r="H29" s="1068"/>
      <c r="I29" s="1068"/>
    </row>
    <row r="30" spans="1:9" ht="15.5" x14ac:dyDescent="0.35">
      <c r="A30" s="1065"/>
      <c r="B30" s="1066"/>
      <c r="C30" s="1067"/>
      <c r="D30" s="1067"/>
      <c r="E30" s="1065"/>
      <c r="F30" s="1068"/>
      <c r="G30" s="1068"/>
      <c r="H30" s="1068"/>
      <c r="I30" s="1068"/>
    </row>
    <row r="31" spans="1:9" ht="15.5" x14ac:dyDescent="0.35">
      <c r="A31" s="1065"/>
      <c r="B31" s="1066"/>
      <c r="C31" s="1067"/>
      <c r="D31" s="1067"/>
      <c r="E31" s="1065"/>
      <c r="F31" s="1068"/>
      <c r="G31" s="1068"/>
      <c r="H31" s="1068"/>
      <c r="I31" s="1068"/>
    </row>
    <row r="32" spans="1:9" ht="15.5" x14ac:dyDescent="0.35">
      <c r="A32" s="1065"/>
      <c r="B32" s="1066"/>
      <c r="C32" s="1067"/>
      <c r="D32" s="1067"/>
      <c r="E32" s="1065"/>
      <c r="F32" s="1068"/>
      <c r="G32" s="1068"/>
      <c r="H32" s="1068"/>
      <c r="I32" s="1068"/>
    </row>
    <row r="33" spans="1:9" ht="15.5" x14ac:dyDescent="0.35">
      <c r="A33" s="1065"/>
      <c r="B33" s="1066"/>
      <c r="C33" s="1067"/>
      <c r="D33" s="1067"/>
      <c r="E33" s="1065"/>
      <c r="F33" s="1068"/>
      <c r="G33" s="1068"/>
      <c r="H33" s="1068"/>
      <c r="I33" s="1068"/>
    </row>
    <row r="34" spans="1:9" ht="15.5" x14ac:dyDescent="0.35">
      <c r="A34" s="1065"/>
      <c r="B34" s="1066"/>
      <c r="C34" s="1067"/>
      <c r="D34" s="1067"/>
      <c r="E34" s="1065"/>
      <c r="F34" s="1068"/>
      <c r="G34" s="1068"/>
      <c r="H34" s="1068"/>
      <c r="I34" s="1068"/>
    </row>
    <row r="35" spans="1:9" ht="15.5" x14ac:dyDescent="0.35">
      <c r="A35" s="1065"/>
      <c r="B35" s="1066"/>
      <c r="C35" s="1067"/>
      <c r="D35" s="1067"/>
      <c r="E35" s="1065"/>
      <c r="F35" s="1068"/>
      <c r="G35" s="1068"/>
      <c r="H35" s="1068"/>
      <c r="I35" s="1068"/>
    </row>
    <row r="36" spans="1:9" ht="15.5" x14ac:dyDescent="0.35">
      <c r="A36" s="1065"/>
      <c r="B36" s="1066"/>
      <c r="C36" s="1067"/>
      <c r="D36" s="1067"/>
      <c r="E36" s="1065"/>
      <c r="F36" s="1068"/>
      <c r="G36" s="1068"/>
      <c r="H36" s="1068"/>
      <c r="I36" s="1068"/>
    </row>
    <row r="37" spans="1:9" ht="15.5" x14ac:dyDescent="0.35">
      <c r="A37" s="1065"/>
      <c r="B37" s="1066"/>
      <c r="C37" s="1067"/>
      <c r="D37" s="1067"/>
      <c r="E37" s="1065"/>
      <c r="F37" s="1068"/>
      <c r="G37" s="1068"/>
      <c r="H37" s="1068"/>
      <c r="I37" s="1068"/>
    </row>
    <row r="38" spans="1:9" ht="15.5" x14ac:dyDescent="0.35">
      <c r="A38" s="1065"/>
      <c r="B38" s="1066"/>
      <c r="C38" s="1067"/>
      <c r="D38" s="1067"/>
      <c r="E38" s="1065"/>
      <c r="F38" s="1068"/>
      <c r="G38" s="1068"/>
      <c r="H38" s="1068"/>
      <c r="I38" s="1068"/>
    </row>
    <row r="39" spans="1:9" ht="15.5" x14ac:dyDescent="0.35">
      <c r="A39" s="1065"/>
      <c r="B39" s="1066"/>
      <c r="C39" s="1067"/>
      <c r="D39" s="1067"/>
      <c r="E39" s="1065"/>
      <c r="F39" s="1068"/>
      <c r="G39" s="1068"/>
      <c r="H39" s="1068"/>
      <c r="I39" s="1068"/>
    </row>
    <row r="40" spans="1:9" ht="15.5" x14ac:dyDescent="0.35">
      <c r="A40" s="1065"/>
      <c r="B40" s="1066"/>
      <c r="C40" s="1067"/>
      <c r="D40" s="1067"/>
      <c r="E40" s="1065"/>
      <c r="F40" s="1068"/>
      <c r="G40" s="1068"/>
      <c r="H40" s="1068"/>
      <c r="I40" s="1068"/>
    </row>
    <row r="41" spans="1:9" ht="15.5" x14ac:dyDescent="0.35">
      <c r="A41" s="1065"/>
      <c r="B41" s="1066"/>
      <c r="C41" s="1067"/>
      <c r="D41" s="1067"/>
      <c r="E41" s="1065"/>
      <c r="F41" s="1068"/>
      <c r="G41" s="1068"/>
      <c r="H41" s="1068"/>
      <c r="I41" s="1068"/>
    </row>
    <row r="42" spans="1:9" ht="15.5" x14ac:dyDescent="0.35">
      <c r="A42" s="1065"/>
      <c r="B42" s="1066"/>
      <c r="C42" s="1067"/>
      <c r="D42" s="1067"/>
      <c r="E42" s="1065"/>
      <c r="F42" s="1068"/>
      <c r="G42" s="1068"/>
      <c r="H42" s="1068"/>
      <c r="I42" s="1068"/>
    </row>
    <row r="43" spans="1:9" ht="15.5" x14ac:dyDescent="0.35">
      <c r="A43" s="1065"/>
      <c r="B43" s="1066"/>
      <c r="C43" s="1067"/>
      <c r="D43" s="1067"/>
      <c r="E43" s="1065"/>
      <c r="F43" s="1068"/>
      <c r="G43" s="1068"/>
      <c r="H43" s="1068"/>
      <c r="I43" s="1068"/>
    </row>
    <row r="44" spans="1:9" ht="15.5" x14ac:dyDescent="0.35">
      <c r="A44" s="1065"/>
      <c r="B44" s="1066"/>
      <c r="C44" s="1067"/>
      <c r="D44" s="1067"/>
      <c r="E44" s="1065"/>
      <c r="F44" s="1068"/>
      <c r="G44" s="1068"/>
      <c r="H44" s="1068"/>
      <c r="I44" s="1068"/>
    </row>
    <row r="45" spans="1:9" ht="15.5" x14ac:dyDescent="0.35">
      <c r="A45" s="1065"/>
      <c r="B45" s="1066"/>
      <c r="C45" s="1067"/>
      <c r="D45" s="1067"/>
      <c r="E45" s="1065"/>
      <c r="F45" s="1068"/>
      <c r="G45" s="1068"/>
      <c r="H45" s="1068"/>
      <c r="I45" s="1068"/>
    </row>
    <row r="46" spans="1:9" ht="15.5" x14ac:dyDescent="0.35">
      <c r="A46" s="1065"/>
      <c r="B46" s="1066"/>
      <c r="C46" s="1067"/>
      <c r="D46" s="1067"/>
      <c r="E46" s="1065"/>
      <c r="F46" s="1068"/>
      <c r="G46" s="1068"/>
      <c r="H46" s="1068"/>
      <c r="I46" s="1068"/>
    </row>
    <row r="47" spans="1:9" ht="15.5" x14ac:dyDescent="0.35">
      <c r="A47" s="1065"/>
      <c r="B47" s="1066"/>
      <c r="C47" s="1067"/>
      <c r="D47" s="1067"/>
      <c r="E47" s="1065"/>
      <c r="F47" s="1068"/>
      <c r="G47" s="1068"/>
      <c r="H47" s="1068"/>
      <c r="I47" s="1068"/>
    </row>
    <row r="48" spans="1:9" ht="15.5" x14ac:dyDescent="0.35">
      <c r="A48" s="1065"/>
      <c r="B48" s="1066"/>
      <c r="C48" s="1067"/>
      <c r="D48" s="1067"/>
      <c r="E48" s="1065"/>
      <c r="F48" s="1068"/>
      <c r="G48" s="1068"/>
      <c r="H48" s="1068"/>
      <c r="I48" s="1068"/>
    </row>
    <row r="49" spans="1:9" ht="15.5" x14ac:dyDescent="0.35">
      <c r="A49" s="1065"/>
      <c r="B49" s="1066"/>
      <c r="C49" s="1067"/>
      <c r="D49" s="1067"/>
      <c r="E49" s="1065"/>
      <c r="F49" s="1068"/>
      <c r="G49" s="1068"/>
      <c r="H49" s="1068"/>
      <c r="I49" s="1068"/>
    </row>
    <row r="50" spans="1:9" ht="15.5" x14ac:dyDescent="0.35">
      <c r="A50" s="1065"/>
      <c r="B50" s="1066"/>
      <c r="C50" s="1067"/>
      <c r="D50" s="1067"/>
      <c r="E50" s="1065"/>
      <c r="F50" s="1068"/>
      <c r="G50" s="1068"/>
      <c r="H50" s="1068"/>
      <c r="I50" s="1068"/>
    </row>
    <row r="51" spans="1:9" ht="15.5" x14ac:dyDescent="0.35">
      <c r="A51" s="1065"/>
      <c r="B51" s="1066"/>
      <c r="C51" s="1067"/>
      <c r="D51" s="1067"/>
      <c r="E51" s="1065"/>
      <c r="F51" s="1068"/>
      <c r="G51" s="1068"/>
      <c r="H51" s="1068"/>
      <c r="I51" s="1068"/>
    </row>
    <row r="52" spans="1:9" ht="15.5" x14ac:dyDescent="0.35">
      <c r="A52" s="1065"/>
      <c r="B52" s="1066"/>
      <c r="C52" s="1067"/>
      <c r="D52" s="1067"/>
      <c r="E52" s="1065"/>
      <c r="F52" s="1068"/>
      <c r="G52" s="1068"/>
      <c r="H52" s="1068"/>
      <c r="I52" s="1068"/>
    </row>
    <row r="53" spans="1:9" ht="15.5" x14ac:dyDescent="0.35">
      <c r="A53" s="1065"/>
      <c r="B53" s="1066"/>
      <c r="C53" s="1067"/>
      <c r="D53" s="1067"/>
      <c r="E53" s="1065"/>
      <c r="F53" s="1068"/>
      <c r="G53" s="1068"/>
      <c r="H53" s="1068"/>
      <c r="I53" s="1068"/>
    </row>
    <row r="54" spans="1:9" ht="15.5" x14ac:dyDescent="0.35">
      <c r="A54" s="1065"/>
      <c r="B54" s="1066"/>
      <c r="C54" s="1067"/>
      <c r="D54" s="1067"/>
      <c r="E54" s="1065"/>
      <c r="F54" s="1068"/>
      <c r="G54" s="1068"/>
      <c r="H54" s="1068"/>
      <c r="I54" s="1068"/>
    </row>
    <row r="55" spans="1:9" ht="15.5" x14ac:dyDescent="0.35">
      <c r="A55" s="1065"/>
      <c r="B55" s="1066"/>
      <c r="C55" s="1067"/>
      <c r="D55" s="1067"/>
      <c r="E55" s="1065"/>
      <c r="F55" s="1068"/>
      <c r="G55" s="1068"/>
      <c r="H55" s="1068"/>
      <c r="I55" s="1068"/>
    </row>
    <row r="56" spans="1:9" ht="15.5" x14ac:dyDescent="0.35">
      <c r="A56" s="1065"/>
      <c r="B56" s="1066"/>
      <c r="C56" s="1067"/>
      <c r="D56" s="1067"/>
      <c r="E56" s="1065"/>
      <c r="F56" s="1068"/>
      <c r="G56" s="1068"/>
      <c r="H56" s="1068"/>
      <c r="I56" s="1068"/>
    </row>
    <row r="57" spans="1:9" ht="15.5" x14ac:dyDescent="0.35">
      <c r="A57" s="1065"/>
      <c r="B57" s="1066"/>
      <c r="C57" s="1067"/>
      <c r="D57" s="1067"/>
      <c r="E57" s="1065"/>
      <c r="F57" s="1068"/>
      <c r="G57" s="1068"/>
      <c r="H57" s="1068"/>
      <c r="I57" s="1068"/>
    </row>
    <row r="58" spans="1:9" ht="15.5" x14ac:dyDescent="0.35">
      <c r="A58" s="1065"/>
      <c r="B58" s="1066"/>
      <c r="C58" s="1067"/>
      <c r="D58" s="1067"/>
      <c r="E58" s="1065"/>
      <c r="F58" s="1068"/>
      <c r="G58" s="1068"/>
      <c r="H58" s="1068"/>
      <c r="I58" s="1068"/>
    </row>
    <row r="59" spans="1:9" ht="15.5" x14ac:dyDescent="0.35">
      <c r="A59" s="1065"/>
      <c r="B59" s="1066"/>
      <c r="C59" s="1067"/>
      <c r="D59" s="1067"/>
      <c r="E59" s="1065"/>
      <c r="F59" s="1068"/>
      <c r="G59" s="1068"/>
      <c r="H59" s="1068"/>
      <c r="I59" s="1068"/>
    </row>
    <row r="60" spans="1:9" ht="15.5" x14ac:dyDescent="0.35">
      <c r="A60" s="1065"/>
      <c r="B60" s="1066"/>
      <c r="C60" s="1067"/>
      <c r="D60" s="1067"/>
      <c r="E60" s="1065"/>
      <c r="F60" s="1068"/>
      <c r="G60" s="1068"/>
      <c r="H60" s="1068"/>
      <c r="I60" s="1068"/>
    </row>
    <row r="61" spans="1:9" ht="15.5" x14ac:dyDescent="0.35">
      <c r="A61" s="1065"/>
      <c r="B61" s="1066"/>
      <c r="C61" s="1067"/>
      <c r="D61" s="1067"/>
      <c r="E61" s="1065"/>
      <c r="F61" s="1068"/>
      <c r="G61" s="1068"/>
      <c r="H61" s="1068"/>
      <c r="I61" s="1068"/>
    </row>
    <row r="62" spans="1:9" ht="15.5" x14ac:dyDescent="0.35">
      <c r="A62" s="1065"/>
      <c r="B62" s="1066"/>
      <c r="C62" s="1067"/>
      <c r="D62" s="1067"/>
      <c r="E62" s="1065"/>
      <c r="F62" s="1068"/>
      <c r="G62" s="1068"/>
      <c r="H62" s="1068"/>
      <c r="I62" s="1068"/>
    </row>
    <row r="63" spans="1:9" ht="15.5" x14ac:dyDescent="0.35">
      <c r="A63" s="1065"/>
      <c r="B63" s="1066"/>
      <c r="C63" s="1067"/>
      <c r="D63" s="1067"/>
      <c r="E63" s="1065"/>
      <c r="F63" s="1068"/>
      <c r="G63" s="1068"/>
      <c r="H63" s="1068"/>
      <c r="I63" s="1068"/>
    </row>
    <row r="64" spans="1:9" ht="15.5" x14ac:dyDescent="0.35">
      <c r="A64" s="1065"/>
      <c r="B64" s="1066"/>
      <c r="C64" s="1067"/>
      <c r="D64" s="1067"/>
      <c r="E64" s="1065"/>
      <c r="F64" s="1068"/>
      <c r="G64" s="1068"/>
      <c r="H64" s="1068"/>
      <c r="I64" s="1068"/>
    </row>
    <row r="65" spans="1:10" ht="15.5" x14ac:dyDescent="0.35">
      <c r="A65" s="1065"/>
      <c r="B65" s="1066"/>
      <c r="C65" s="1067"/>
      <c r="D65" s="1067"/>
      <c r="E65" s="1065"/>
      <c r="F65" s="1068"/>
      <c r="G65" s="1068"/>
      <c r="H65" s="1068"/>
      <c r="I65" s="1068"/>
    </row>
    <row r="66" spans="1:10" ht="15.5" x14ac:dyDescent="0.35">
      <c r="A66" s="1065"/>
      <c r="B66" s="1066"/>
      <c r="C66" s="1067"/>
      <c r="D66" s="1067"/>
      <c r="E66" s="1065"/>
      <c r="F66" s="1068"/>
      <c r="G66" s="1068"/>
      <c r="H66" s="1068"/>
      <c r="I66" s="1068"/>
    </row>
    <row r="67" spans="1:10" ht="15.5" x14ac:dyDescent="0.35">
      <c r="A67" s="1065"/>
      <c r="B67" s="1066"/>
      <c r="C67" s="1067"/>
      <c r="D67" s="1067"/>
      <c r="E67" s="1065"/>
      <c r="F67" s="1068"/>
      <c r="G67" s="1068"/>
      <c r="H67" s="1068"/>
      <c r="I67" s="1068"/>
    </row>
    <row r="68" spans="1:10" ht="15.5" x14ac:dyDescent="0.35">
      <c r="A68" s="1065"/>
      <c r="B68" s="1066"/>
      <c r="C68" s="1067"/>
      <c r="D68" s="1067"/>
      <c r="E68" s="1065"/>
      <c r="F68" s="1068"/>
      <c r="G68" s="1068"/>
      <c r="H68" s="1068"/>
      <c r="I68" s="1068"/>
    </row>
    <row r="69" spans="1:10" ht="15.5" x14ac:dyDescent="0.35">
      <c r="A69" s="1065"/>
      <c r="B69" s="1066"/>
      <c r="C69" s="1067"/>
      <c r="D69" s="1067"/>
      <c r="E69" s="1065"/>
      <c r="F69" s="1068"/>
      <c r="G69" s="1068"/>
      <c r="H69" s="1068"/>
      <c r="I69" s="1068"/>
    </row>
    <row r="70" spans="1:10" ht="15.5" x14ac:dyDescent="0.35">
      <c r="A70" s="1065"/>
      <c r="B70" s="1066"/>
      <c r="C70" s="1067"/>
      <c r="D70" s="1067"/>
      <c r="E70" s="1065"/>
      <c r="F70" s="1068"/>
      <c r="G70" s="1068"/>
      <c r="H70" s="1068"/>
      <c r="I70" s="1068"/>
    </row>
    <row r="71" spans="1:10" x14ac:dyDescent="0.35">
      <c r="A71" s="1069" t="s">
        <v>172</v>
      </c>
      <c r="B71" s="1070"/>
      <c r="C71" s="1070"/>
      <c r="D71" s="1070"/>
      <c r="E71" s="1071"/>
      <c r="F71" s="1072"/>
      <c r="G71" s="1073"/>
      <c r="H71" s="1074"/>
      <c r="I71" s="1075">
        <f>SUM(I9:I70)</f>
        <v>0</v>
      </c>
    </row>
    <row r="72" spans="1:10" x14ac:dyDescent="0.35">
      <c r="A72" s="1076" t="s">
        <v>2447</v>
      </c>
      <c r="B72" s="1076"/>
      <c r="C72" s="1077"/>
      <c r="D72" s="1077"/>
      <c r="E72" s="1078" t="s">
        <v>12</v>
      </c>
      <c r="F72" s="1079" t="s">
        <v>13</v>
      </c>
      <c r="G72" s="1080" t="s">
        <v>14</v>
      </c>
      <c r="H72" s="1081" t="s">
        <v>15</v>
      </c>
      <c r="I72" s="1081" t="s">
        <v>16</v>
      </c>
    </row>
    <row r="73" spans="1:10" x14ac:dyDescent="0.35">
      <c r="A73" s="1082"/>
      <c r="B73" s="1082"/>
      <c r="C73" s="1083"/>
      <c r="D73" s="1083"/>
      <c r="E73" s="1084"/>
      <c r="F73" s="1085"/>
      <c r="G73" s="1086"/>
      <c r="H73" s="1087"/>
      <c r="I73" s="1087"/>
    </row>
    <row r="74" spans="1:10" x14ac:dyDescent="0.35">
      <c r="A74" s="1043" t="s">
        <v>2841</v>
      </c>
      <c r="B74" s="1088"/>
      <c r="C74" s="1089"/>
      <c r="D74" s="1089"/>
      <c r="E74" s="1090" t="s">
        <v>2842</v>
      </c>
      <c r="F74" s="1091"/>
      <c r="G74" s="1092"/>
      <c r="H74" s="1093"/>
      <c r="I74" s="1093"/>
    </row>
    <row r="75" spans="1:10" x14ac:dyDescent="0.35">
      <c r="A75" s="1094"/>
      <c r="B75" s="1094"/>
      <c r="C75" s="1095"/>
      <c r="D75" s="1095"/>
      <c r="E75" s="1051"/>
      <c r="F75" s="1091"/>
      <c r="G75" s="1092"/>
      <c r="H75" s="1093"/>
      <c r="I75" s="1093"/>
    </row>
    <row r="76" spans="1:10" x14ac:dyDescent="0.35">
      <c r="A76" s="1052" t="s">
        <v>2863</v>
      </c>
      <c r="B76" s="1094"/>
      <c r="C76" s="1050"/>
      <c r="D76" s="1050"/>
      <c r="E76" s="1051" t="s">
        <v>2864</v>
      </c>
      <c r="F76" s="1047"/>
      <c r="G76" s="1048"/>
      <c r="H76" s="1042"/>
      <c r="I76" s="1042"/>
      <c r="J76" s="1096"/>
    </row>
    <row r="77" spans="1:10" x14ac:dyDescent="0.35">
      <c r="A77" s="1094"/>
      <c r="B77" s="1094"/>
      <c r="C77" s="1050"/>
      <c r="D77" s="1050"/>
      <c r="E77" s="1097"/>
      <c r="F77" s="1047"/>
      <c r="G77" s="1048"/>
      <c r="H77" s="1042"/>
      <c r="I77" s="1042"/>
    </row>
    <row r="78" spans="1:10" x14ac:dyDescent="0.35">
      <c r="A78" s="1094"/>
      <c r="B78" s="1052" t="s">
        <v>2865</v>
      </c>
      <c r="C78" s="1050"/>
      <c r="D78" s="1050"/>
      <c r="E78" s="1097" t="s">
        <v>3213</v>
      </c>
      <c r="F78" s="1047" t="s">
        <v>2854</v>
      </c>
      <c r="G78" s="1048">
        <v>500</v>
      </c>
      <c r="H78" s="1062"/>
      <c r="I78" s="1098" t="str">
        <f>IF(G78*H78=0,"",G78*H78)</f>
        <v/>
      </c>
      <c r="J78" s="1096"/>
    </row>
    <row r="79" spans="1:10" x14ac:dyDescent="0.35">
      <c r="A79" s="1094"/>
      <c r="B79" s="1094"/>
      <c r="C79" s="1095"/>
      <c r="D79" s="1095"/>
      <c r="E79" s="1097"/>
      <c r="F79" s="1047"/>
      <c r="G79" s="1048"/>
      <c r="H79" s="1099"/>
      <c r="I79" s="1042"/>
      <c r="J79" s="1096"/>
    </row>
    <row r="80" spans="1:10" x14ac:dyDescent="0.35">
      <c r="A80" s="1052" t="s">
        <v>3214</v>
      </c>
      <c r="B80" s="1094"/>
      <c r="C80" s="1050"/>
      <c r="D80" s="1050"/>
      <c r="E80" s="1051" t="s">
        <v>3215</v>
      </c>
      <c r="F80" s="1047"/>
      <c r="G80" s="1048"/>
      <c r="H80" s="1099"/>
      <c r="I80" s="1100"/>
      <c r="J80" s="1096"/>
    </row>
    <row r="81" spans="1:10" x14ac:dyDescent="0.35">
      <c r="A81" s="1049"/>
      <c r="B81" s="1049"/>
      <c r="C81" s="1050"/>
      <c r="D81" s="1050"/>
      <c r="E81" s="1051"/>
      <c r="F81" s="1048"/>
      <c r="G81" s="1048"/>
      <c r="H81" s="1099"/>
      <c r="I81" s="1064"/>
      <c r="J81" s="1096"/>
    </row>
    <row r="82" spans="1:10" ht="75" x14ac:dyDescent="0.35">
      <c r="A82" s="1049"/>
      <c r="B82" s="1052" t="s">
        <v>3216</v>
      </c>
      <c r="C82" s="1050"/>
      <c r="D82" s="1050"/>
      <c r="E82" s="1097" t="s">
        <v>3217</v>
      </c>
      <c r="F82" s="1047" t="s">
        <v>365</v>
      </c>
      <c r="G82" s="1048">
        <v>1837</v>
      </c>
      <c r="H82" s="1062"/>
      <c r="I82" s="1098" t="str">
        <f>IF(G82*H82=0,"",G82*H82)</f>
        <v/>
      </c>
      <c r="J82" s="1096"/>
    </row>
    <row r="83" spans="1:10" x14ac:dyDescent="0.35">
      <c r="A83" s="1037"/>
      <c r="B83" s="1037"/>
      <c r="C83" s="1038"/>
      <c r="D83" s="1038"/>
      <c r="E83" s="1039"/>
      <c r="F83" s="1041"/>
      <c r="G83" s="1041"/>
      <c r="H83" s="1042"/>
      <c r="I83" s="1064"/>
      <c r="J83" s="1096"/>
    </row>
    <row r="84" spans="1:10" x14ac:dyDescent="0.35">
      <c r="A84" s="1037"/>
      <c r="B84" s="1037"/>
      <c r="C84" s="1038"/>
      <c r="D84" s="1038"/>
      <c r="E84" s="1039"/>
      <c r="F84" s="1041"/>
      <c r="G84" s="1041"/>
      <c r="H84" s="1042"/>
      <c r="I84" s="1064"/>
      <c r="J84" s="1096"/>
    </row>
    <row r="85" spans="1:10" x14ac:dyDescent="0.35">
      <c r="A85" s="1037"/>
      <c r="B85" s="1037"/>
      <c r="C85" s="1038"/>
      <c r="D85" s="1038"/>
      <c r="E85" s="1039"/>
      <c r="F85" s="1041"/>
      <c r="G85" s="1041"/>
      <c r="H85" s="1042"/>
      <c r="I85" s="1064"/>
      <c r="J85" s="1096"/>
    </row>
    <row r="86" spans="1:10" x14ac:dyDescent="0.35">
      <c r="A86" s="1037"/>
      <c r="B86" s="1037"/>
      <c r="C86" s="1038"/>
      <c r="D86" s="1038"/>
      <c r="E86" s="1039"/>
      <c r="F86" s="1041"/>
      <c r="G86" s="1041"/>
      <c r="H86" s="1042"/>
      <c r="I86" s="1064"/>
      <c r="J86" s="1096"/>
    </row>
    <row r="87" spans="1:10" x14ac:dyDescent="0.35">
      <c r="A87" s="1037"/>
      <c r="B87" s="1037"/>
      <c r="C87" s="1038"/>
      <c r="D87" s="1038"/>
      <c r="E87" s="1039"/>
      <c r="F87" s="1041"/>
      <c r="G87" s="1041"/>
      <c r="H87" s="1042"/>
      <c r="I87" s="1064"/>
      <c r="J87" s="1096"/>
    </row>
    <row r="88" spans="1:10" x14ac:dyDescent="0.35">
      <c r="A88" s="1037"/>
      <c r="B88" s="1037"/>
      <c r="C88" s="1038"/>
      <c r="D88" s="1038"/>
      <c r="E88" s="1039"/>
      <c r="F88" s="1041"/>
      <c r="G88" s="1041"/>
      <c r="H88" s="1042"/>
      <c r="I88" s="1064"/>
      <c r="J88" s="1096"/>
    </row>
    <row r="89" spans="1:10" x14ac:dyDescent="0.35">
      <c r="A89" s="1037"/>
      <c r="B89" s="1037"/>
      <c r="C89" s="1038"/>
      <c r="D89" s="1038"/>
      <c r="E89" s="1039"/>
      <c r="F89" s="1041"/>
      <c r="G89" s="1041"/>
      <c r="H89" s="1042"/>
      <c r="I89" s="1064"/>
      <c r="J89" s="1096"/>
    </row>
    <row r="90" spans="1:10" x14ac:dyDescent="0.35">
      <c r="A90" s="1037"/>
      <c r="B90" s="1037"/>
      <c r="C90" s="1038"/>
      <c r="D90" s="1038"/>
      <c r="E90" s="1039"/>
      <c r="F90" s="1041"/>
      <c r="G90" s="1041"/>
      <c r="H90" s="1042"/>
      <c r="I90" s="1064"/>
      <c r="J90" s="1096"/>
    </row>
    <row r="91" spans="1:10" x14ac:dyDescent="0.35">
      <c r="A91" s="1037"/>
      <c r="B91" s="1037"/>
      <c r="C91" s="1038"/>
      <c r="D91" s="1038"/>
      <c r="E91" s="1039"/>
      <c r="F91" s="1041"/>
      <c r="G91" s="1041"/>
      <c r="H91" s="1042"/>
      <c r="I91" s="1064"/>
      <c r="J91" s="1096"/>
    </row>
    <row r="92" spans="1:10" x14ac:dyDescent="0.35">
      <c r="A92" s="1037"/>
      <c r="B92" s="1037"/>
      <c r="C92" s="1038"/>
      <c r="D92" s="1038"/>
      <c r="E92" s="1039"/>
      <c r="F92" s="1041"/>
      <c r="G92" s="1041"/>
      <c r="H92" s="1042"/>
      <c r="I92" s="1064"/>
      <c r="J92" s="1096"/>
    </row>
    <row r="93" spans="1:10" x14ac:dyDescent="0.35">
      <c r="A93" s="1037"/>
      <c r="B93" s="1037"/>
      <c r="C93" s="1038"/>
      <c r="D93" s="1038"/>
      <c r="E93" s="1039"/>
      <c r="F93" s="1041"/>
      <c r="G93" s="1041"/>
      <c r="H93" s="1042"/>
      <c r="I93" s="1064"/>
      <c r="J93" s="1096"/>
    </row>
    <row r="94" spans="1:10" x14ac:dyDescent="0.35">
      <c r="A94" s="1037"/>
      <c r="B94" s="1037"/>
      <c r="C94" s="1038"/>
      <c r="D94" s="1038"/>
      <c r="E94" s="1039"/>
      <c r="F94" s="1041"/>
      <c r="G94" s="1041"/>
      <c r="H94" s="1042"/>
      <c r="I94" s="1064"/>
      <c r="J94" s="1096"/>
    </row>
    <row r="95" spans="1:10" x14ac:dyDescent="0.35">
      <c r="A95" s="1037"/>
      <c r="B95" s="1037"/>
      <c r="C95" s="1038"/>
      <c r="D95" s="1038"/>
      <c r="E95" s="1039"/>
      <c r="F95" s="1041"/>
      <c r="G95" s="1041"/>
      <c r="H95" s="1042"/>
      <c r="I95" s="1064"/>
      <c r="J95" s="1096"/>
    </row>
    <row r="96" spans="1:10" x14ac:dyDescent="0.35">
      <c r="A96" s="1037"/>
      <c r="B96" s="1037"/>
      <c r="C96" s="1038"/>
      <c r="D96" s="1038"/>
      <c r="E96" s="1039"/>
      <c r="F96" s="1041"/>
      <c r="G96" s="1041"/>
      <c r="H96" s="1042"/>
      <c r="I96" s="1064"/>
      <c r="J96" s="1096"/>
    </row>
    <row r="97" spans="1:10" x14ac:dyDescent="0.35">
      <c r="A97" s="1037"/>
      <c r="B97" s="1037"/>
      <c r="C97" s="1038"/>
      <c r="D97" s="1038"/>
      <c r="E97" s="1039"/>
      <c r="F97" s="1041"/>
      <c r="G97" s="1041"/>
      <c r="H97" s="1042"/>
      <c r="I97" s="1064"/>
      <c r="J97" s="1096"/>
    </row>
    <row r="98" spans="1:10" x14ac:dyDescent="0.35">
      <c r="A98" s="1037"/>
      <c r="B98" s="1037"/>
      <c r="C98" s="1038"/>
      <c r="D98" s="1038"/>
      <c r="E98" s="1039"/>
      <c r="F98" s="1041"/>
      <c r="G98" s="1041"/>
      <c r="H98" s="1042"/>
      <c r="I98" s="1064"/>
      <c r="J98" s="1096"/>
    </row>
    <row r="99" spans="1:10" x14ac:dyDescent="0.35">
      <c r="A99" s="1037"/>
      <c r="B99" s="1037"/>
      <c r="C99" s="1038"/>
      <c r="D99" s="1038"/>
      <c r="E99" s="1039"/>
      <c r="F99" s="1041"/>
      <c r="G99" s="1041"/>
      <c r="H99" s="1042"/>
      <c r="I99" s="1064"/>
      <c r="J99" s="1096"/>
    </row>
    <row r="100" spans="1:10" x14ac:dyDescent="0.35">
      <c r="A100" s="1037"/>
      <c r="B100" s="1037"/>
      <c r="C100" s="1038"/>
      <c r="D100" s="1038"/>
      <c r="E100" s="1039"/>
      <c r="F100" s="1041"/>
      <c r="G100" s="1041"/>
      <c r="H100" s="1042"/>
      <c r="I100" s="1064"/>
      <c r="J100" s="1096"/>
    </row>
    <row r="101" spans="1:10" x14ac:dyDescent="0.35">
      <c r="A101" s="1037"/>
      <c r="B101" s="1037"/>
      <c r="C101" s="1038"/>
      <c r="D101" s="1038"/>
      <c r="E101" s="1039"/>
      <c r="F101" s="1041"/>
      <c r="G101" s="1041"/>
      <c r="H101" s="1042"/>
      <c r="I101" s="1064"/>
      <c r="J101" s="1096"/>
    </row>
    <row r="102" spans="1:10" x14ac:dyDescent="0.35">
      <c r="A102" s="1037"/>
      <c r="B102" s="1037"/>
      <c r="C102" s="1038"/>
      <c r="D102" s="1038"/>
      <c r="E102" s="1039"/>
      <c r="F102" s="1041"/>
      <c r="G102" s="1041"/>
      <c r="H102" s="1042"/>
      <c r="I102" s="1064"/>
      <c r="J102" s="1096"/>
    </row>
    <row r="103" spans="1:10" x14ac:dyDescent="0.35">
      <c r="A103" s="1037"/>
      <c r="B103" s="1037"/>
      <c r="C103" s="1038"/>
      <c r="D103" s="1038"/>
      <c r="E103" s="1039"/>
      <c r="F103" s="1041"/>
      <c r="G103" s="1041"/>
      <c r="H103" s="1042"/>
      <c r="I103" s="1064"/>
      <c r="J103" s="1096"/>
    </row>
    <row r="104" spans="1:10" x14ac:dyDescent="0.35">
      <c r="A104" s="1037"/>
      <c r="B104" s="1037"/>
      <c r="C104" s="1038"/>
      <c r="D104" s="1038"/>
      <c r="E104" s="1039"/>
      <c r="F104" s="1041"/>
      <c r="G104" s="1041"/>
      <c r="H104" s="1042"/>
      <c r="I104" s="1064"/>
      <c r="J104" s="1096"/>
    </row>
    <row r="105" spans="1:10" x14ac:dyDescent="0.35">
      <c r="A105" s="1037"/>
      <c r="B105" s="1037"/>
      <c r="C105" s="1038"/>
      <c r="D105" s="1038"/>
      <c r="E105" s="1039"/>
      <c r="F105" s="1041"/>
      <c r="G105" s="1041"/>
      <c r="H105" s="1042"/>
      <c r="I105" s="1064"/>
      <c r="J105" s="1096"/>
    </row>
    <row r="106" spans="1:10" x14ac:dyDescent="0.35">
      <c r="A106" s="1037"/>
      <c r="B106" s="1037"/>
      <c r="C106" s="1038"/>
      <c r="D106" s="1038"/>
      <c r="E106" s="1039"/>
      <c r="F106" s="1041"/>
      <c r="G106" s="1041"/>
      <c r="H106" s="1042"/>
      <c r="I106" s="1064"/>
      <c r="J106" s="1096"/>
    </row>
    <row r="107" spans="1:10" x14ac:dyDescent="0.35">
      <c r="A107" s="1037"/>
      <c r="B107" s="1037"/>
      <c r="C107" s="1038"/>
      <c r="D107" s="1038"/>
      <c r="E107" s="1039"/>
      <c r="F107" s="1041"/>
      <c r="G107" s="1041"/>
      <c r="H107" s="1042"/>
      <c r="I107" s="1064"/>
      <c r="J107" s="1096"/>
    </row>
    <row r="108" spans="1:10" x14ac:dyDescent="0.35">
      <c r="A108" s="1037"/>
      <c r="B108" s="1037"/>
      <c r="C108" s="1038"/>
      <c r="D108" s="1038"/>
      <c r="E108" s="1039"/>
      <c r="F108" s="1041"/>
      <c r="G108" s="1041"/>
      <c r="H108" s="1042"/>
      <c r="I108" s="1064"/>
      <c r="J108" s="1096"/>
    </row>
    <row r="109" spans="1:10" x14ac:dyDescent="0.35">
      <c r="A109" s="1037"/>
      <c r="B109" s="1037"/>
      <c r="C109" s="1038"/>
      <c r="D109" s="1038"/>
      <c r="E109" s="1039"/>
      <c r="F109" s="1041"/>
      <c r="G109" s="1041"/>
      <c r="H109" s="1042"/>
      <c r="I109" s="1064"/>
      <c r="J109" s="1096"/>
    </row>
    <row r="110" spans="1:10" x14ac:dyDescent="0.35">
      <c r="A110" s="1037"/>
      <c r="B110" s="1037"/>
      <c r="C110" s="1038"/>
      <c r="D110" s="1038"/>
      <c r="E110" s="1039"/>
      <c r="F110" s="1041"/>
      <c r="G110" s="1041"/>
      <c r="H110" s="1042"/>
      <c r="I110" s="1064"/>
      <c r="J110" s="1096"/>
    </row>
    <row r="111" spans="1:10" x14ac:dyDescent="0.35">
      <c r="A111" s="1037"/>
      <c r="B111" s="1037"/>
      <c r="C111" s="1038"/>
      <c r="D111" s="1038"/>
      <c r="E111" s="1039"/>
      <c r="F111" s="1041"/>
      <c r="G111" s="1041"/>
      <c r="H111" s="1042"/>
      <c r="I111" s="1064"/>
      <c r="J111" s="1096"/>
    </row>
    <row r="112" spans="1:10" x14ac:dyDescent="0.35">
      <c r="A112" s="1037"/>
      <c r="B112" s="1037"/>
      <c r="C112" s="1038"/>
      <c r="D112" s="1038"/>
      <c r="E112" s="1039"/>
      <c r="F112" s="1041"/>
      <c r="G112" s="1041"/>
      <c r="H112" s="1042"/>
      <c r="I112" s="1064"/>
      <c r="J112" s="1096"/>
    </row>
    <row r="113" spans="1:10" x14ac:dyDescent="0.35">
      <c r="A113" s="1037"/>
      <c r="B113" s="1037"/>
      <c r="C113" s="1038"/>
      <c r="D113" s="1038"/>
      <c r="E113" s="1039"/>
      <c r="F113" s="1041"/>
      <c r="G113" s="1041"/>
      <c r="H113" s="1042"/>
      <c r="I113" s="1064"/>
      <c r="J113" s="1096"/>
    </row>
    <row r="114" spans="1:10" x14ac:dyDescent="0.35">
      <c r="A114" s="1037"/>
      <c r="B114" s="1037"/>
      <c r="C114" s="1038"/>
      <c r="D114" s="1038"/>
      <c r="E114" s="1039"/>
      <c r="F114" s="1041"/>
      <c r="G114" s="1041"/>
      <c r="H114" s="1042"/>
      <c r="I114" s="1064"/>
      <c r="J114" s="1096"/>
    </row>
    <row r="115" spans="1:10" x14ac:dyDescent="0.35">
      <c r="A115" s="1037"/>
      <c r="B115" s="1037"/>
      <c r="C115" s="1038"/>
      <c r="D115" s="1038"/>
      <c r="E115" s="1039"/>
      <c r="F115" s="1041"/>
      <c r="G115" s="1041"/>
      <c r="H115" s="1042"/>
      <c r="I115" s="1064"/>
      <c r="J115" s="1096"/>
    </row>
    <row r="116" spans="1:10" x14ac:dyDescent="0.35">
      <c r="A116" s="1037"/>
      <c r="B116" s="1037"/>
      <c r="C116" s="1038"/>
      <c r="D116" s="1038"/>
      <c r="E116" s="1039"/>
      <c r="F116" s="1041"/>
      <c r="G116" s="1041"/>
      <c r="H116" s="1042"/>
      <c r="I116" s="1064"/>
      <c r="J116" s="1096"/>
    </row>
    <row r="117" spans="1:10" x14ac:dyDescent="0.35">
      <c r="A117" s="1037"/>
      <c r="B117" s="1037"/>
      <c r="C117" s="1038"/>
      <c r="D117" s="1038"/>
      <c r="E117" s="1039"/>
      <c r="F117" s="1041"/>
      <c r="G117" s="1041"/>
      <c r="H117" s="1042"/>
      <c r="I117" s="1064"/>
      <c r="J117" s="1096"/>
    </row>
    <row r="118" spans="1:10" x14ac:dyDescent="0.35">
      <c r="A118" s="1037"/>
      <c r="B118" s="1037"/>
      <c r="C118" s="1038"/>
      <c r="D118" s="1038"/>
      <c r="E118" s="1039"/>
      <c r="F118" s="1041"/>
      <c r="G118" s="1041"/>
      <c r="H118" s="1042"/>
      <c r="I118" s="1064"/>
      <c r="J118" s="1096"/>
    </row>
    <row r="119" spans="1:10" x14ac:dyDescent="0.35">
      <c r="A119" s="1037"/>
      <c r="B119" s="1037"/>
      <c r="C119" s="1038"/>
      <c r="D119" s="1038"/>
      <c r="E119" s="1039"/>
      <c r="F119" s="1041"/>
      <c r="G119" s="1041"/>
      <c r="H119" s="1042"/>
      <c r="I119" s="1064"/>
      <c r="J119" s="1096"/>
    </row>
    <row r="120" spans="1:10" x14ac:dyDescent="0.35">
      <c r="A120" s="1037"/>
      <c r="B120" s="1037"/>
      <c r="C120" s="1038"/>
      <c r="D120" s="1038"/>
      <c r="E120" s="1039"/>
      <c r="F120" s="1041"/>
      <c r="G120" s="1041"/>
      <c r="H120" s="1042"/>
      <c r="I120" s="1064"/>
      <c r="J120" s="1096"/>
    </row>
    <row r="121" spans="1:10" x14ac:dyDescent="0.35">
      <c r="A121" s="1037"/>
      <c r="B121" s="1037"/>
      <c r="C121" s="1038"/>
      <c r="D121" s="1038"/>
      <c r="E121" s="1039"/>
      <c r="F121" s="1041"/>
      <c r="G121" s="1041"/>
      <c r="H121" s="1042"/>
      <c r="I121" s="1064"/>
      <c r="J121" s="1096"/>
    </row>
    <row r="122" spans="1:10" x14ac:dyDescent="0.35">
      <c r="A122" s="1037"/>
      <c r="B122" s="1037"/>
      <c r="C122" s="1038"/>
      <c r="D122" s="1038"/>
      <c r="E122" s="1039"/>
      <c r="F122" s="1041"/>
      <c r="G122" s="1041"/>
      <c r="H122" s="1042"/>
      <c r="I122" s="1064"/>
      <c r="J122" s="1096"/>
    </row>
    <row r="123" spans="1:10" x14ac:dyDescent="0.35">
      <c r="A123" s="1037"/>
      <c r="B123" s="1037"/>
      <c r="C123" s="1038"/>
      <c r="D123" s="1038"/>
      <c r="E123" s="1039"/>
      <c r="F123" s="1041"/>
      <c r="G123" s="1041"/>
      <c r="H123" s="1042"/>
      <c r="I123" s="1064"/>
      <c r="J123" s="1096"/>
    </row>
    <row r="124" spans="1:10" x14ac:dyDescent="0.35">
      <c r="A124" s="1037"/>
      <c r="B124" s="1037"/>
      <c r="C124" s="1038"/>
      <c r="D124" s="1038"/>
      <c r="E124" s="1039"/>
      <c r="F124" s="1041"/>
      <c r="G124" s="1041"/>
      <c r="H124" s="1042"/>
      <c r="I124" s="1064"/>
      <c r="J124" s="1096"/>
    </row>
    <row r="125" spans="1:10" x14ac:dyDescent="0.35">
      <c r="A125" s="1037"/>
      <c r="B125" s="1037"/>
      <c r="C125" s="1038"/>
      <c r="D125" s="1038"/>
      <c r="E125" s="1039"/>
      <c r="F125" s="1041"/>
      <c r="G125" s="1041"/>
      <c r="H125" s="1042"/>
      <c r="I125" s="1064"/>
      <c r="J125" s="1096"/>
    </row>
    <row r="126" spans="1:10" x14ac:dyDescent="0.35">
      <c r="A126" s="1037"/>
      <c r="B126" s="1037"/>
      <c r="C126" s="1038"/>
      <c r="D126" s="1038"/>
      <c r="E126" s="1039"/>
      <c r="F126" s="1041"/>
      <c r="G126" s="1041"/>
      <c r="H126" s="1042"/>
      <c r="I126" s="1064"/>
      <c r="J126" s="1096"/>
    </row>
    <row r="127" spans="1:10" x14ac:dyDescent="0.35">
      <c r="A127" s="1037"/>
      <c r="B127" s="1037"/>
      <c r="C127" s="1038"/>
      <c r="D127" s="1038"/>
      <c r="E127" s="1039"/>
      <c r="F127" s="1041"/>
      <c r="G127" s="1041"/>
      <c r="H127" s="1042"/>
      <c r="I127" s="1064"/>
      <c r="J127" s="1096"/>
    </row>
    <row r="128" spans="1:10" x14ac:dyDescent="0.35">
      <c r="A128" s="1037"/>
      <c r="B128" s="1037"/>
      <c r="C128" s="1038"/>
      <c r="D128" s="1038"/>
      <c r="E128" s="1039"/>
      <c r="F128" s="1041"/>
      <c r="G128" s="1041"/>
      <c r="H128" s="1042"/>
      <c r="I128" s="1064"/>
      <c r="J128" s="1096"/>
    </row>
    <row r="129" spans="1:10" x14ac:dyDescent="0.35">
      <c r="A129" s="1037"/>
      <c r="B129" s="1037"/>
      <c r="C129" s="1038"/>
      <c r="D129" s="1038"/>
      <c r="E129" s="1039"/>
      <c r="F129" s="1041"/>
      <c r="G129" s="1041"/>
      <c r="H129" s="1042"/>
      <c r="I129" s="1064"/>
      <c r="J129" s="1096"/>
    </row>
    <row r="130" spans="1:10" x14ac:dyDescent="0.35">
      <c r="A130" s="1037"/>
      <c r="B130" s="1037"/>
      <c r="C130" s="1038"/>
      <c r="D130" s="1038"/>
      <c r="E130" s="1039"/>
      <c r="F130" s="1041"/>
      <c r="G130" s="1041"/>
      <c r="H130" s="1042"/>
      <c r="I130" s="1064"/>
      <c r="J130" s="1096"/>
    </row>
    <row r="131" spans="1:10" x14ac:dyDescent="0.35">
      <c r="A131" s="1037"/>
      <c r="B131" s="1037"/>
      <c r="C131" s="1038"/>
      <c r="D131" s="1038"/>
      <c r="E131" s="1039"/>
      <c r="F131" s="1041"/>
      <c r="G131" s="1041"/>
      <c r="H131" s="1042"/>
      <c r="I131" s="1064"/>
      <c r="J131" s="1096"/>
    </row>
    <row r="132" spans="1:10" x14ac:dyDescent="0.35">
      <c r="A132" s="1037"/>
      <c r="B132" s="1037"/>
      <c r="C132" s="1038"/>
      <c r="D132" s="1038"/>
      <c r="E132" s="1039"/>
      <c r="F132" s="1041"/>
      <c r="G132" s="1041"/>
      <c r="H132" s="1042"/>
      <c r="I132" s="1064"/>
      <c r="J132" s="1096"/>
    </row>
    <row r="133" spans="1:10" x14ac:dyDescent="0.35">
      <c r="A133" s="1037"/>
      <c r="B133" s="1037"/>
      <c r="C133" s="1038"/>
      <c r="D133" s="1038"/>
      <c r="E133" s="1101"/>
      <c r="F133" s="1102"/>
      <c r="G133" s="1041"/>
      <c r="H133" s="1041"/>
      <c r="I133" s="1064"/>
    </row>
    <row r="134" spans="1:10" x14ac:dyDescent="0.35">
      <c r="A134" s="1103"/>
      <c r="B134" s="1103"/>
      <c r="C134" s="1104"/>
      <c r="D134" s="1104"/>
      <c r="E134" s="1105"/>
      <c r="F134" s="1106"/>
      <c r="G134" s="1104"/>
      <c r="H134" s="1104"/>
      <c r="I134" s="1107"/>
    </row>
    <row r="135" spans="1:10" x14ac:dyDescent="0.35">
      <c r="A135" s="1069" t="s">
        <v>3212</v>
      </c>
      <c r="B135" s="1070"/>
      <c r="C135" s="1070"/>
      <c r="D135" s="1070"/>
      <c r="E135" s="1071"/>
      <c r="F135" s="1072"/>
      <c r="G135" s="1073"/>
      <c r="H135" s="1074"/>
      <c r="I135" s="1075">
        <f>SUM(I74:I134)</f>
        <v>0</v>
      </c>
    </row>
    <row r="136" spans="1:10" x14ac:dyDescent="0.35">
      <c r="A136" s="1076" t="s">
        <v>2447</v>
      </c>
      <c r="B136" s="1076"/>
      <c r="C136" s="1077"/>
      <c r="D136" s="1077"/>
      <c r="E136" s="1078" t="s">
        <v>12</v>
      </c>
      <c r="F136" s="1079" t="s">
        <v>13</v>
      </c>
      <c r="G136" s="1080" t="s">
        <v>14</v>
      </c>
      <c r="H136" s="1081" t="s">
        <v>15</v>
      </c>
      <c r="I136" s="1081" t="s">
        <v>16</v>
      </c>
    </row>
    <row r="137" spans="1:10" x14ac:dyDescent="0.35">
      <c r="A137" s="1082"/>
      <c r="B137" s="1082"/>
      <c r="C137" s="1083"/>
      <c r="D137" s="1083"/>
      <c r="E137" s="1084"/>
      <c r="F137" s="1085"/>
      <c r="G137" s="1086"/>
      <c r="H137" s="1087"/>
      <c r="I137" s="1087"/>
    </row>
    <row r="138" spans="1:10" x14ac:dyDescent="0.35">
      <c r="A138" s="1043" t="s">
        <v>2612</v>
      </c>
      <c r="B138" s="1044"/>
      <c r="C138" s="1045"/>
      <c r="D138" s="1045"/>
      <c r="E138" s="1043" t="s">
        <v>2613</v>
      </c>
      <c r="F138" s="1045"/>
      <c r="G138" s="1045"/>
      <c r="H138" s="1108"/>
      <c r="I138" s="1108"/>
    </row>
    <row r="139" spans="1:10" x14ac:dyDescent="0.35">
      <c r="A139" s="1049"/>
      <c r="B139" s="1049"/>
      <c r="C139" s="1050"/>
      <c r="D139" s="1050"/>
      <c r="E139" s="1109"/>
      <c r="F139" s="1048"/>
      <c r="G139" s="1048"/>
      <c r="H139" s="1110"/>
      <c r="I139" s="1110"/>
    </row>
    <row r="140" spans="1:10" x14ac:dyDescent="0.35">
      <c r="A140" s="1049" t="s">
        <v>2618</v>
      </c>
      <c r="B140" s="1049"/>
      <c r="C140" s="1050"/>
      <c r="D140" s="1050"/>
      <c r="E140" s="1051" t="s">
        <v>2619</v>
      </c>
      <c r="F140" s="1048"/>
      <c r="G140" s="1048"/>
      <c r="H140" s="1041"/>
      <c r="I140" s="1064"/>
    </row>
    <row r="141" spans="1:10" x14ac:dyDescent="0.35">
      <c r="A141" s="1049"/>
      <c r="B141" s="1049"/>
      <c r="C141" s="1050"/>
      <c r="D141" s="1050"/>
      <c r="E141" s="1051"/>
      <c r="F141" s="1048"/>
      <c r="G141" s="1048"/>
      <c r="H141" s="1041"/>
      <c r="I141" s="1064"/>
    </row>
    <row r="142" spans="1:10" ht="25" x14ac:dyDescent="0.35">
      <c r="A142" s="1049"/>
      <c r="B142" s="1049" t="s">
        <v>2620</v>
      </c>
      <c r="C142" s="1050"/>
      <c r="D142" s="1050"/>
      <c r="E142" s="1097" t="s">
        <v>2621</v>
      </c>
      <c r="F142" s="1048" t="s">
        <v>60</v>
      </c>
      <c r="G142" s="1048" t="s">
        <v>2539</v>
      </c>
      <c r="H142" s="1048" t="s">
        <v>2523</v>
      </c>
      <c r="I142" s="1063">
        <v>125000</v>
      </c>
    </row>
    <row r="143" spans="1:10" x14ac:dyDescent="0.35">
      <c r="A143" s="1049"/>
      <c r="B143" s="1049"/>
      <c r="C143" s="1050"/>
      <c r="D143" s="1050"/>
      <c r="E143" s="1097"/>
      <c r="F143" s="1048"/>
      <c r="G143" s="1048"/>
      <c r="H143" s="1041"/>
      <c r="I143" s="1064"/>
    </row>
    <row r="144" spans="1:10" ht="25" x14ac:dyDescent="0.35">
      <c r="A144" s="1049"/>
      <c r="B144" s="1049" t="s">
        <v>2622</v>
      </c>
      <c r="C144" s="1050"/>
      <c r="D144" s="1050"/>
      <c r="E144" s="1097" t="s">
        <v>2623</v>
      </c>
      <c r="F144" s="1047" t="s">
        <v>46</v>
      </c>
      <c r="G144" s="1111">
        <f>I142</f>
        <v>125000</v>
      </c>
      <c r="H144" s="1112"/>
      <c r="I144" s="1098" t="str">
        <f>IF(G144*H144=0,"",G144*H144)</f>
        <v/>
      </c>
    </row>
    <row r="145" spans="1:9" x14ac:dyDescent="0.35">
      <c r="A145" s="1049"/>
      <c r="B145" s="1049"/>
      <c r="C145" s="1050"/>
      <c r="D145" s="1050"/>
      <c r="E145" s="1097"/>
      <c r="F145" s="1047"/>
      <c r="G145" s="1111"/>
      <c r="H145" s="1113"/>
      <c r="I145" s="1064"/>
    </row>
    <row r="146" spans="1:9" x14ac:dyDescent="0.35">
      <c r="A146" s="1049" t="s">
        <v>2624</v>
      </c>
      <c r="B146" s="1049"/>
      <c r="C146" s="1050"/>
      <c r="D146" s="1050"/>
      <c r="E146" s="1051" t="s">
        <v>2625</v>
      </c>
      <c r="F146" s="1048"/>
      <c r="G146" s="1048"/>
      <c r="H146" s="1042"/>
      <c r="I146" s="1064"/>
    </row>
    <row r="147" spans="1:9" x14ac:dyDescent="0.35">
      <c r="A147" s="1049"/>
      <c r="B147" s="1049"/>
      <c r="C147" s="1050"/>
      <c r="D147" s="1050"/>
      <c r="E147" s="1051"/>
      <c r="F147" s="1048"/>
      <c r="G147" s="1048"/>
      <c r="H147" s="1042"/>
      <c r="I147" s="1064"/>
    </row>
    <row r="148" spans="1:9" ht="25" x14ac:dyDescent="0.35">
      <c r="A148" s="1049"/>
      <c r="B148" s="1049" t="s">
        <v>2626</v>
      </c>
      <c r="C148" s="1050"/>
      <c r="D148" s="1050"/>
      <c r="E148" s="1097" t="s">
        <v>2627</v>
      </c>
      <c r="F148" s="1048"/>
      <c r="G148" s="1048"/>
      <c r="H148" s="1042"/>
      <c r="I148" s="1064"/>
    </row>
    <row r="149" spans="1:9" x14ac:dyDescent="0.35">
      <c r="A149" s="1049"/>
      <c r="B149" s="1049"/>
      <c r="C149" s="1050"/>
      <c r="D149" s="1050"/>
      <c r="E149" s="1097"/>
      <c r="F149" s="1048"/>
      <c r="G149" s="1048"/>
      <c r="H149" s="1042"/>
      <c r="I149" s="1064"/>
    </row>
    <row r="150" spans="1:9" x14ac:dyDescent="0.35">
      <c r="A150" s="1049"/>
      <c r="B150" s="1049"/>
      <c r="C150" s="1050" t="s">
        <v>41</v>
      </c>
      <c r="D150" s="1050"/>
      <c r="E150" s="1097" t="s">
        <v>2628</v>
      </c>
      <c r="F150" s="1048" t="s">
        <v>660</v>
      </c>
      <c r="G150" s="1048">
        <v>3273</v>
      </c>
      <c r="H150" s="1062"/>
      <c r="I150" s="1098" t="str">
        <f>IF(G150*H150=0,"",G150*H150)</f>
        <v/>
      </c>
    </row>
    <row r="151" spans="1:9" x14ac:dyDescent="0.35">
      <c r="A151" s="1049"/>
      <c r="B151" s="1049"/>
      <c r="C151" s="1050"/>
      <c r="D151" s="1050"/>
      <c r="E151" s="1097"/>
      <c r="F151" s="1048"/>
      <c r="G151" s="1048"/>
      <c r="H151" s="1099"/>
      <c r="I151" s="1064"/>
    </row>
    <row r="152" spans="1:9" x14ac:dyDescent="0.35">
      <c r="A152" s="1049"/>
      <c r="B152" s="1049"/>
      <c r="C152" s="1050" t="s">
        <v>44</v>
      </c>
      <c r="D152" s="1050"/>
      <c r="E152" s="1097" t="s">
        <v>2629</v>
      </c>
      <c r="F152" s="1048" t="s">
        <v>660</v>
      </c>
      <c r="G152" s="1048">
        <v>2286</v>
      </c>
      <c r="H152" s="1062"/>
      <c r="I152" s="1098" t="str">
        <f>IF(G152*H152=0,"",G152*H152)</f>
        <v/>
      </c>
    </row>
    <row r="153" spans="1:9" x14ac:dyDescent="0.35">
      <c r="A153" s="1049"/>
      <c r="B153" s="1049"/>
      <c r="C153" s="1050"/>
      <c r="D153" s="1050"/>
      <c r="E153" s="1097"/>
      <c r="F153" s="1048"/>
      <c r="G153" s="1048"/>
      <c r="H153" s="1099"/>
      <c r="I153" s="1100"/>
    </row>
    <row r="154" spans="1:9" x14ac:dyDescent="0.35">
      <c r="A154" s="1049"/>
      <c r="B154" s="1049"/>
      <c r="C154" s="1050" t="s">
        <v>339</v>
      </c>
      <c r="D154" s="1050"/>
      <c r="E154" s="1097" t="s">
        <v>2630</v>
      </c>
      <c r="F154" s="1048" t="s">
        <v>660</v>
      </c>
      <c r="G154" s="1048">
        <v>621</v>
      </c>
      <c r="H154" s="1062"/>
      <c r="I154" s="1098" t="str">
        <f>IF(G154*H154=0,"",G154*H154)</f>
        <v/>
      </c>
    </row>
    <row r="155" spans="1:9" x14ac:dyDescent="0.35">
      <c r="A155" s="1049"/>
      <c r="B155" s="1049"/>
      <c r="C155" s="1050"/>
      <c r="D155" s="1050"/>
      <c r="E155" s="1097"/>
      <c r="F155" s="1048"/>
      <c r="G155" s="1048"/>
      <c r="H155" s="1099"/>
      <c r="I155" s="1100"/>
    </row>
    <row r="156" spans="1:9" ht="25" x14ac:dyDescent="0.35">
      <c r="A156" s="1049"/>
      <c r="B156" s="1049" t="s">
        <v>2631</v>
      </c>
      <c r="C156" s="1050"/>
      <c r="D156" s="1050"/>
      <c r="E156" s="1097" t="s">
        <v>2912</v>
      </c>
      <c r="F156" s="1048" t="s">
        <v>660</v>
      </c>
      <c r="G156" s="1048">
        <v>615</v>
      </c>
      <c r="H156" s="1062"/>
      <c r="I156" s="1098" t="str">
        <f>IF(G156*H156=0,"",G156*H156)</f>
        <v/>
      </c>
    </row>
    <row r="157" spans="1:9" x14ac:dyDescent="0.35">
      <c r="A157" s="1049"/>
      <c r="B157" s="1049"/>
      <c r="C157" s="1050"/>
      <c r="D157" s="1050"/>
      <c r="E157" s="1097"/>
      <c r="F157" s="1048"/>
      <c r="G157" s="1048"/>
      <c r="H157" s="1042"/>
      <c r="I157" s="1100"/>
    </row>
    <row r="158" spans="1:9" x14ac:dyDescent="0.35">
      <c r="A158" s="1049" t="s">
        <v>2633</v>
      </c>
      <c r="B158" s="1049"/>
      <c r="C158" s="1050"/>
      <c r="D158" s="1050"/>
      <c r="E158" s="1051" t="s">
        <v>2634</v>
      </c>
      <c r="F158" s="1048"/>
      <c r="G158" s="1048"/>
      <c r="H158" s="1042"/>
      <c r="I158" s="1064"/>
    </row>
    <row r="159" spans="1:9" x14ac:dyDescent="0.35">
      <c r="A159" s="1049"/>
      <c r="B159" s="1049"/>
      <c r="C159" s="1050"/>
      <c r="D159" s="1050"/>
      <c r="E159" s="1051"/>
      <c r="F159" s="1048"/>
      <c r="G159" s="1048"/>
      <c r="H159" s="1042"/>
      <c r="I159" s="1064"/>
    </row>
    <row r="160" spans="1:9" x14ac:dyDescent="0.35">
      <c r="A160" s="1049"/>
      <c r="B160" s="1049" t="s">
        <v>2635</v>
      </c>
      <c r="C160" s="1050"/>
      <c r="D160" s="1050"/>
      <c r="E160" s="1097" t="s">
        <v>2556</v>
      </c>
      <c r="F160" s="1048" t="s">
        <v>2512</v>
      </c>
      <c r="G160" s="1048" t="s">
        <v>2472</v>
      </c>
      <c r="H160" s="1048" t="s">
        <v>2473</v>
      </c>
      <c r="I160" s="1114"/>
    </row>
    <row r="161" spans="1:9" x14ac:dyDescent="0.35">
      <c r="A161" s="1049"/>
      <c r="B161" s="1049"/>
      <c r="C161" s="1050"/>
      <c r="D161" s="1050"/>
      <c r="E161" s="1097"/>
      <c r="F161" s="1048"/>
      <c r="G161" s="1048"/>
      <c r="H161" s="1041"/>
      <c r="I161" s="1115"/>
    </row>
    <row r="162" spans="1:9" x14ac:dyDescent="0.35">
      <c r="A162" s="1049"/>
      <c r="B162" s="1049" t="s">
        <v>2636</v>
      </c>
      <c r="C162" s="1050"/>
      <c r="D162" s="1050"/>
      <c r="E162" s="1097" t="s">
        <v>2637</v>
      </c>
      <c r="F162" s="1048" t="s">
        <v>2512</v>
      </c>
      <c r="G162" s="1048" t="s">
        <v>2472</v>
      </c>
      <c r="H162" s="1048" t="s">
        <v>2473</v>
      </c>
      <c r="I162" s="1114"/>
    </row>
    <row r="163" spans="1:9" x14ac:dyDescent="0.35">
      <c r="A163" s="1049"/>
      <c r="B163" s="1049"/>
      <c r="C163" s="1050"/>
      <c r="D163" s="1050"/>
      <c r="E163" s="1097"/>
      <c r="F163" s="1048"/>
      <c r="G163" s="1048"/>
      <c r="H163" s="1041"/>
      <c r="I163" s="1064"/>
    </row>
    <row r="164" spans="1:9" x14ac:dyDescent="0.35">
      <c r="A164" s="1049" t="s">
        <v>2638</v>
      </c>
      <c r="B164" s="1049"/>
      <c r="C164" s="1050"/>
      <c r="D164" s="1050"/>
      <c r="E164" s="1051" t="s">
        <v>2639</v>
      </c>
      <c r="F164" s="1048"/>
      <c r="G164" s="1048"/>
      <c r="H164" s="1042"/>
      <c r="I164" s="1064"/>
    </row>
    <row r="165" spans="1:9" x14ac:dyDescent="0.35">
      <c r="A165" s="1049"/>
      <c r="B165" s="1049"/>
      <c r="C165" s="1050"/>
      <c r="D165" s="1050"/>
      <c r="E165" s="1051"/>
      <c r="F165" s="1048"/>
      <c r="G165" s="1048"/>
      <c r="H165" s="1042"/>
      <c r="I165" s="1064"/>
    </row>
    <row r="166" spans="1:9" ht="15.75" customHeight="1" x14ac:dyDescent="0.35">
      <c r="A166" s="1049"/>
      <c r="B166" s="1049" t="s">
        <v>2642</v>
      </c>
      <c r="C166" s="1050"/>
      <c r="D166" s="1050"/>
      <c r="E166" s="1097" t="s">
        <v>3949</v>
      </c>
      <c r="F166" s="1048" t="s">
        <v>660</v>
      </c>
      <c r="G166" s="1048">
        <v>2434</v>
      </c>
      <c r="H166" s="1062"/>
      <c r="I166" s="1098" t="str">
        <f>IF(G166*H166=0,"",G166*H166)</f>
        <v/>
      </c>
    </row>
    <row r="167" spans="1:9" ht="15.75" customHeight="1" x14ac:dyDescent="0.35">
      <c r="A167" s="1049"/>
      <c r="B167" s="1049"/>
      <c r="C167" s="1050"/>
      <c r="D167" s="1050"/>
      <c r="E167" s="1097"/>
      <c r="F167" s="1048"/>
      <c r="G167" s="1048"/>
      <c r="H167" s="1116"/>
      <c r="I167" s="1100"/>
    </row>
    <row r="168" spans="1:9" x14ac:dyDescent="0.35">
      <c r="A168" s="1049"/>
      <c r="B168" s="1049" t="s">
        <v>2644</v>
      </c>
      <c r="C168" s="1050"/>
      <c r="D168" s="1050"/>
      <c r="E168" s="1097" t="s">
        <v>2645</v>
      </c>
      <c r="F168" s="1048" t="s">
        <v>660</v>
      </c>
      <c r="G168" s="1048">
        <v>250</v>
      </c>
      <c r="H168" s="1062"/>
      <c r="I168" s="1098" t="str">
        <f>IF(G168*H168=0,"",G168*H168)</f>
        <v/>
      </c>
    </row>
    <row r="169" spans="1:9" x14ac:dyDescent="0.35">
      <c r="A169" s="1049"/>
      <c r="B169" s="1049"/>
      <c r="C169" s="1050"/>
      <c r="D169" s="1050"/>
      <c r="E169" s="1097"/>
      <c r="F169" s="1048"/>
      <c r="G169" s="1048"/>
      <c r="H169" s="1099"/>
      <c r="I169" s="1100"/>
    </row>
    <row r="170" spans="1:9" x14ac:dyDescent="0.35">
      <c r="A170" s="1049"/>
      <c r="B170" s="1049"/>
      <c r="C170" s="1050"/>
      <c r="D170" s="1050"/>
      <c r="E170" s="1097"/>
      <c r="F170" s="1048"/>
      <c r="G170" s="1048"/>
      <c r="H170" s="1099"/>
      <c r="I170" s="1064"/>
    </row>
    <row r="171" spans="1:9" x14ac:dyDescent="0.35">
      <c r="A171" s="1049" t="s">
        <v>2646</v>
      </c>
      <c r="B171" s="1049"/>
      <c r="C171" s="1050"/>
      <c r="D171" s="1050"/>
      <c r="E171" s="1051" t="s">
        <v>2647</v>
      </c>
      <c r="F171" s="1047"/>
      <c r="G171" s="1048"/>
      <c r="H171" s="1099"/>
      <c r="I171" s="1064"/>
    </row>
    <row r="172" spans="1:9" ht="15.75" customHeight="1" x14ac:dyDescent="0.35">
      <c r="A172" s="1049"/>
      <c r="B172" s="1049"/>
      <c r="C172" s="1050"/>
      <c r="D172" s="1050"/>
      <c r="E172" s="1051"/>
      <c r="F172" s="1047"/>
      <c r="G172" s="1048"/>
      <c r="H172" s="1099"/>
      <c r="I172" s="1064"/>
    </row>
    <row r="173" spans="1:9" x14ac:dyDescent="0.35">
      <c r="A173" s="1049"/>
      <c r="B173" s="1049" t="s">
        <v>2648</v>
      </c>
      <c r="C173" s="1050"/>
      <c r="D173" s="1050"/>
      <c r="E173" s="1097" t="s">
        <v>956</v>
      </c>
      <c r="F173" s="1048" t="s">
        <v>660</v>
      </c>
      <c r="G173" s="1048">
        <v>600</v>
      </c>
      <c r="H173" s="1062"/>
      <c r="I173" s="1098" t="str">
        <f>IF(G173*H173=0,"",G173*H173)</f>
        <v/>
      </c>
    </row>
    <row r="174" spans="1:9" ht="15.75" customHeight="1" x14ac:dyDescent="0.35">
      <c r="A174" s="1049"/>
      <c r="B174" s="1049"/>
      <c r="C174" s="1050"/>
      <c r="D174" s="1050"/>
      <c r="E174" s="1097"/>
      <c r="F174" s="1048"/>
      <c r="G174" s="1048"/>
      <c r="H174" s="1099"/>
      <c r="I174" s="1064"/>
    </row>
    <row r="175" spans="1:9" x14ac:dyDescent="0.35">
      <c r="A175" s="1049"/>
      <c r="B175" s="1049" t="s">
        <v>2918</v>
      </c>
      <c r="C175" s="1050"/>
      <c r="D175" s="1050"/>
      <c r="E175" s="1097" t="s">
        <v>2919</v>
      </c>
      <c r="F175" s="1048" t="s">
        <v>660</v>
      </c>
      <c r="G175" s="1048">
        <v>90</v>
      </c>
      <c r="H175" s="1062"/>
      <c r="I175" s="1098" t="str">
        <f>IF(G175*H175=0,"",G175*H175)</f>
        <v/>
      </c>
    </row>
    <row r="176" spans="1:9" ht="15.75" customHeight="1" x14ac:dyDescent="0.35">
      <c r="A176" s="1049"/>
      <c r="B176" s="1049"/>
      <c r="C176" s="1050"/>
      <c r="D176" s="1050"/>
      <c r="E176" s="1097"/>
      <c r="F176" s="1048"/>
      <c r="G176" s="1048"/>
      <c r="H176" s="1099"/>
      <c r="I176" s="1064"/>
    </row>
    <row r="177" spans="1:9" x14ac:dyDescent="0.35">
      <c r="A177" s="1049"/>
      <c r="B177" s="1049" t="s">
        <v>2649</v>
      </c>
      <c r="C177" s="1050"/>
      <c r="D177" s="1050"/>
      <c r="E177" s="1097" t="s">
        <v>2650</v>
      </c>
      <c r="F177" s="1048" t="s">
        <v>660</v>
      </c>
      <c r="G177" s="1048">
        <v>818</v>
      </c>
      <c r="H177" s="1062"/>
      <c r="I177" s="1098" t="str">
        <f>IF(G177*H177=0,"",G177*H177)</f>
        <v/>
      </c>
    </row>
    <row r="178" spans="1:9" ht="15.75" customHeight="1" x14ac:dyDescent="0.35">
      <c r="A178" s="1049"/>
      <c r="B178" s="1049"/>
      <c r="C178" s="1050"/>
      <c r="D178" s="1050"/>
      <c r="E178" s="1097"/>
      <c r="F178" s="1048"/>
      <c r="G178" s="1048"/>
      <c r="H178" s="1099"/>
      <c r="I178" s="1100"/>
    </row>
    <row r="179" spans="1:9" x14ac:dyDescent="0.35">
      <c r="A179" s="1049"/>
      <c r="B179" s="1049" t="s">
        <v>2653</v>
      </c>
      <c r="C179" s="1050"/>
      <c r="D179" s="1050"/>
      <c r="E179" s="1097" t="s">
        <v>2654</v>
      </c>
      <c r="F179" s="1048" t="s">
        <v>660</v>
      </c>
      <c r="G179" s="1048">
        <v>163</v>
      </c>
      <c r="H179" s="1062"/>
      <c r="I179" s="1098" t="str">
        <f>IF(G179*H179=0,"",G179*H179)</f>
        <v/>
      </c>
    </row>
    <row r="180" spans="1:9" ht="15.75" customHeight="1" x14ac:dyDescent="0.35">
      <c r="A180" s="1049"/>
      <c r="B180" s="1049"/>
      <c r="C180" s="1050"/>
      <c r="D180" s="1050"/>
      <c r="E180" s="1097"/>
      <c r="F180" s="1048"/>
      <c r="G180" s="1048"/>
      <c r="H180" s="1099"/>
      <c r="I180" s="1100"/>
    </row>
    <row r="181" spans="1:9" ht="15.75" customHeight="1" x14ac:dyDescent="0.35">
      <c r="A181" s="1049" t="s">
        <v>2657</v>
      </c>
      <c r="B181" s="1049"/>
      <c r="C181" s="1050"/>
      <c r="D181" s="1050"/>
      <c r="E181" s="1117" t="s">
        <v>2658</v>
      </c>
      <c r="F181" s="1118"/>
      <c r="G181" s="1048"/>
      <c r="H181" s="1099"/>
      <c r="I181" s="1064"/>
    </row>
    <row r="182" spans="1:9" ht="15.75" customHeight="1" x14ac:dyDescent="0.35">
      <c r="A182" s="1049"/>
      <c r="B182" s="1049"/>
      <c r="C182" s="1050"/>
      <c r="D182" s="1050"/>
      <c r="E182" s="1117"/>
      <c r="F182" s="1118"/>
      <c r="G182" s="1048"/>
      <c r="H182" s="1099"/>
      <c r="I182" s="1064"/>
    </row>
    <row r="183" spans="1:9" ht="15.75" customHeight="1" x14ac:dyDescent="0.35">
      <c r="A183" s="1049"/>
      <c r="B183" s="1049" t="s">
        <v>2659</v>
      </c>
      <c r="C183" s="1050" t="s">
        <v>41</v>
      </c>
      <c r="D183" s="1050"/>
      <c r="E183" s="1109" t="s">
        <v>2660</v>
      </c>
      <c r="F183" s="1048" t="s">
        <v>1764</v>
      </c>
      <c r="G183" s="1048">
        <v>1880</v>
      </c>
      <c r="H183" s="1062"/>
      <c r="I183" s="1098" t="str">
        <f>IF(G183*H183=0,"",G183*H183)</f>
        <v/>
      </c>
    </row>
    <row r="184" spans="1:9" ht="15.75" customHeight="1" x14ac:dyDescent="0.35">
      <c r="A184" s="1049"/>
      <c r="B184" s="1049"/>
      <c r="C184" s="1050"/>
      <c r="D184" s="1050"/>
      <c r="E184" s="1117"/>
      <c r="F184" s="1118"/>
      <c r="G184" s="1048"/>
      <c r="H184" s="1099"/>
      <c r="I184" s="1064"/>
    </row>
    <row r="185" spans="1:9" ht="15.75" customHeight="1" x14ac:dyDescent="0.35">
      <c r="A185" s="1049"/>
      <c r="B185" s="1049"/>
      <c r="C185" s="1050" t="s">
        <v>44</v>
      </c>
      <c r="D185" s="1050"/>
      <c r="E185" s="1109" t="s">
        <v>2661</v>
      </c>
      <c r="F185" s="1048" t="s">
        <v>1764</v>
      </c>
      <c r="G185" s="1048">
        <v>559</v>
      </c>
      <c r="H185" s="1062"/>
      <c r="I185" s="1098" t="str">
        <f>IF(G185*H185=0,"",G185*H185)</f>
        <v/>
      </c>
    </row>
    <row r="186" spans="1:9" ht="15.75" customHeight="1" x14ac:dyDescent="0.35">
      <c r="A186" s="1037"/>
      <c r="B186" s="1037"/>
      <c r="C186" s="1038"/>
      <c r="D186" s="1038"/>
      <c r="E186" s="1119"/>
      <c r="F186" s="1041"/>
      <c r="G186" s="1041"/>
      <c r="H186" s="1099"/>
      <c r="I186" s="1100"/>
    </row>
    <row r="187" spans="1:9" ht="15.75" customHeight="1" x14ac:dyDescent="0.35">
      <c r="A187" s="1037"/>
      <c r="B187" s="1037"/>
      <c r="C187" s="1038"/>
      <c r="D187" s="1038"/>
      <c r="E187" s="1120"/>
      <c r="F187" s="1041"/>
      <c r="G187" s="1041"/>
      <c r="H187" s="1042"/>
      <c r="I187" s="1100"/>
    </row>
    <row r="188" spans="1:9" ht="15.75" customHeight="1" x14ac:dyDescent="0.35">
      <c r="A188" s="1037"/>
      <c r="B188" s="1037"/>
      <c r="C188" s="1038"/>
      <c r="D188" s="1038"/>
      <c r="E188" s="1120"/>
      <c r="F188" s="1041"/>
      <c r="G188" s="1041"/>
      <c r="H188" s="1042"/>
      <c r="I188" s="1100"/>
    </row>
    <row r="189" spans="1:9" ht="15.75" customHeight="1" x14ac:dyDescent="0.35">
      <c r="A189" s="1037"/>
      <c r="B189" s="1037"/>
      <c r="C189" s="1038"/>
      <c r="D189" s="1038"/>
      <c r="E189" s="1120"/>
      <c r="F189" s="1041"/>
      <c r="G189" s="1041"/>
      <c r="H189" s="1042"/>
      <c r="I189" s="1100"/>
    </row>
    <row r="190" spans="1:9" ht="15.75" customHeight="1" x14ac:dyDescent="0.35">
      <c r="A190" s="1037"/>
      <c r="B190" s="1037"/>
      <c r="C190" s="1038"/>
      <c r="D190" s="1038"/>
      <c r="E190" s="1120"/>
      <c r="F190" s="1041"/>
      <c r="G190" s="1041"/>
      <c r="H190" s="1042"/>
      <c r="I190" s="1100"/>
    </row>
    <row r="191" spans="1:9" ht="15.75" customHeight="1" x14ac:dyDescent="0.35">
      <c r="A191" s="1037"/>
      <c r="B191" s="1037"/>
      <c r="C191" s="1038"/>
      <c r="D191" s="1038"/>
      <c r="E191" s="1120"/>
      <c r="F191" s="1041"/>
      <c r="G191" s="1041"/>
      <c r="H191" s="1042"/>
      <c r="I191" s="1100"/>
    </row>
    <row r="192" spans="1:9" ht="15.75" customHeight="1" x14ac:dyDescent="0.35">
      <c r="A192" s="1037"/>
      <c r="B192" s="1037"/>
      <c r="C192" s="1038"/>
      <c r="D192" s="1038"/>
      <c r="E192" s="1120"/>
      <c r="F192" s="1041"/>
      <c r="G192" s="1041"/>
      <c r="H192" s="1042"/>
      <c r="I192" s="1100"/>
    </row>
    <row r="193" spans="1:9" ht="15.75" customHeight="1" x14ac:dyDescent="0.35">
      <c r="A193" s="1037"/>
      <c r="B193" s="1037"/>
      <c r="C193" s="1038"/>
      <c r="D193" s="1038"/>
      <c r="E193" s="1120"/>
      <c r="F193" s="1041"/>
      <c r="G193" s="1041"/>
      <c r="H193" s="1042"/>
      <c r="I193" s="1100"/>
    </row>
    <row r="194" spans="1:9" ht="15.75" customHeight="1" x14ac:dyDescent="0.35">
      <c r="A194" s="1037"/>
      <c r="B194" s="1037"/>
      <c r="C194" s="1038"/>
      <c r="D194" s="1038"/>
      <c r="E194" s="1120"/>
      <c r="F194" s="1041"/>
      <c r="G194" s="1041"/>
      <c r="H194" s="1042"/>
      <c r="I194" s="1100"/>
    </row>
    <row r="195" spans="1:9" ht="15.75" customHeight="1" x14ac:dyDescent="0.35">
      <c r="A195" s="1037"/>
      <c r="B195" s="1037"/>
      <c r="C195" s="1038"/>
      <c r="D195" s="1038"/>
      <c r="E195" s="1120"/>
      <c r="F195" s="1041"/>
      <c r="G195" s="1041"/>
      <c r="H195" s="1042"/>
      <c r="I195" s="1100"/>
    </row>
    <row r="196" spans="1:9" ht="15.75" customHeight="1" x14ac:dyDescent="0.35">
      <c r="A196" s="1037"/>
      <c r="B196" s="1037"/>
      <c r="C196" s="1038"/>
      <c r="D196" s="1038"/>
      <c r="E196" s="1120"/>
      <c r="F196" s="1041"/>
      <c r="G196" s="1041"/>
      <c r="H196" s="1042"/>
      <c r="I196" s="1100"/>
    </row>
    <row r="197" spans="1:9" ht="15.75" customHeight="1" x14ac:dyDescent="0.35">
      <c r="A197" s="1037"/>
      <c r="B197" s="1037"/>
      <c r="C197" s="1038"/>
      <c r="D197" s="1038"/>
      <c r="E197" s="1120"/>
      <c r="F197" s="1041"/>
      <c r="G197" s="1041"/>
      <c r="H197" s="1042"/>
      <c r="I197" s="1100"/>
    </row>
    <row r="198" spans="1:9" ht="15.75" customHeight="1" x14ac:dyDescent="0.35">
      <c r="A198" s="1037"/>
      <c r="B198" s="1037"/>
      <c r="C198" s="1038"/>
      <c r="D198" s="1038"/>
      <c r="E198" s="1120"/>
      <c r="F198" s="1041"/>
      <c r="G198" s="1041"/>
      <c r="H198" s="1042"/>
      <c r="I198" s="1100"/>
    </row>
    <row r="199" spans="1:9" ht="15.75" customHeight="1" x14ac:dyDescent="0.35">
      <c r="A199" s="1037"/>
      <c r="B199" s="1037"/>
      <c r="C199" s="1038"/>
      <c r="D199" s="1038"/>
      <c r="E199" s="1120"/>
      <c r="F199" s="1041"/>
      <c r="G199" s="1041"/>
      <c r="H199" s="1042"/>
      <c r="I199" s="1100"/>
    </row>
    <row r="200" spans="1:9" x14ac:dyDescent="0.35">
      <c r="A200" s="1069" t="s">
        <v>172</v>
      </c>
      <c r="B200" s="1070"/>
      <c r="C200" s="1070"/>
      <c r="D200" s="1070"/>
      <c r="E200" s="1071"/>
      <c r="F200" s="1072"/>
      <c r="G200" s="1073"/>
      <c r="H200" s="1074"/>
      <c r="I200" s="1075">
        <f>SUM(I140:I199)</f>
        <v>125000</v>
      </c>
    </row>
    <row r="201" spans="1:9" x14ac:dyDescent="0.35">
      <c r="A201" s="1076" t="s">
        <v>2447</v>
      </c>
      <c r="B201" s="1076"/>
      <c r="C201" s="1077"/>
      <c r="D201" s="1077"/>
      <c r="E201" s="1078" t="s">
        <v>12</v>
      </c>
      <c r="F201" s="1079" t="s">
        <v>13</v>
      </c>
      <c r="G201" s="1080" t="s">
        <v>14</v>
      </c>
      <c r="H201" s="1081" t="s">
        <v>15</v>
      </c>
      <c r="I201" s="1081" t="s">
        <v>16</v>
      </c>
    </row>
    <row r="202" spans="1:9" x14ac:dyDescent="0.35">
      <c r="A202" s="1121"/>
      <c r="B202" s="1121"/>
      <c r="C202" s="1122"/>
      <c r="D202" s="1122"/>
      <c r="E202" s="1084"/>
      <c r="F202" s="1123"/>
      <c r="G202" s="1124"/>
      <c r="H202" s="1125"/>
      <c r="I202" s="1126"/>
    </row>
    <row r="203" spans="1:9" ht="26" x14ac:dyDescent="0.35">
      <c r="A203" s="1094" t="s">
        <v>2662</v>
      </c>
      <c r="B203" s="1049"/>
      <c r="C203" s="1050"/>
      <c r="D203" s="1050"/>
      <c r="E203" s="1051" t="s">
        <v>2663</v>
      </c>
      <c r="F203" s="1047"/>
      <c r="G203" s="1048"/>
      <c r="H203" s="1042"/>
      <c r="I203" s="1064"/>
    </row>
    <row r="204" spans="1:9" x14ac:dyDescent="0.35">
      <c r="A204" s="1049"/>
      <c r="B204" s="1049"/>
      <c r="C204" s="1050"/>
      <c r="D204" s="1050"/>
      <c r="E204" s="1051"/>
      <c r="F204" s="1047"/>
      <c r="G204" s="1048"/>
      <c r="H204" s="1042"/>
      <c r="I204" s="1064"/>
    </row>
    <row r="205" spans="1:9" x14ac:dyDescent="0.35">
      <c r="A205" s="1049" t="s">
        <v>2664</v>
      </c>
      <c r="B205" s="1049"/>
      <c r="C205" s="1050"/>
      <c r="D205" s="1050"/>
      <c r="E205" s="1051" t="s">
        <v>2665</v>
      </c>
      <c r="F205" s="1047"/>
      <c r="G205" s="1048"/>
      <c r="H205" s="1042"/>
      <c r="I205" s="1064"/>
    </row>
    <row r="206" spans="1:9" x14ac:dyDescent="0.35">
      <c r="A206" s="1049"/>
      <c r="B206" s="1049"/>
      <c r="C206" s="1050"/>
      <c r="D206" s="1050"/>
      <c r="E206" s="1051"/>
      <c r="F206" s="1047"/>
      <c r="G206" s="1048"/>
      <c r="H206" s="1042"/>
      <c r="I206" s="1064"/>
    </row>
    <row r="207" spans="1:9" x14ac:dyDescent="0.35">
      <c r="A207" s="1049"/>
      <c r="B207" s="1049" t="s">
        <v>2666</v>
      </c>
      <c r="C207" s="1050"/>
      <c r="D207" s="1050"/>
      <c r="E207" s="1097" t="s">
        <v>2667</v>
      </c>
      <c r="F207" s="1047"/>
      <c r="G207" s="1048"/>
      <c r="H207" s="1042"/>
      <c r="I207" s="1064"/>
    </row>
    <row r="208" spans="1:9" x14ac:dyDescent="0.35">
      <c r="A208" s="1049"/>
      <c r="B208" s="1049"/>
      <c r="C208" s="1050"/>
      <c r="D208" s="1050"/>
      <c r="E208" s="1097"/>
      <c r="F208" s="1047"/>
      <c r="G208" s="1048"/>
      <c r="H208" s="1042"/>
      <c r="I208" s="1064"/>
    </row>
    <row r="209" spans="1:9" x14ac:dyDescent="0.35">
      <c r="A209" s="1049"/>
      <c r="B209" s="1049"/>
      <c r="C209" s="1050" t="s">
        <v>41</v>
      </c>
      <c r="D209" s="1050"/>
      <c r="E209" s="1097" t="s">
        <v>3950</v>
      </c>
      <c r="F209" s="1047" t="s">
        <v>1764</v>
      </c>
      <c r="G209" s="1048">
        <v>4487</v>
      </c>
      <c r="H209" s="1062"/>
      <c r="I209" s="1098" t="str">
        <f>IF(G209*H209=0,"",G209*H209)</f>
        <v/>
      </c>
    </row>
    <row r="210" spans="1:9" x14ac:dyDescent="0.35">
      <c r="A210" s="1049"/>
      <c r="B210" s="1049"/>
      <c r="C210" s="1050"/>
      <c r="D210" s="1050"/>
      <c r="E210" s="1097"/>
      <c r="F210" s="1047"/>
      <c r="G210" s="1048"/>
      <c r="H210" s="1099"/>
      <c r="I210" s="1100"/>
    </row>
    <row r="211" spans="1:9" x14ac:dyDescent="0.35">
      <c r="A211" s="1049"/>
      <c r="B211" s="1049"/>
      <c r="C211" s="1050" t="s">
        <v>44</v>
      </c>
      <c r="D211" s="1050"/>
      <c r="E211" s="1097" t="s">
        <v>3951</v>
      </c>
      <c r="F211" s="1047" t="s">
        <v>1764</v>
      </c>
      <c r="G211" s="1048">
        <v>222</v>
      </c>
      <c r="H211" s="1062"/>
      <c r="I211" s="1098" t="str">
        <f>IF(G211*H211=0,"",G211*H211)</f>
        <v/>
      </c>
    </row>
    <row r="212" spans="1:9" x14ac:dyDescent="0.35">
      <c r="A212" s="1049"/>
      <c r="B212" s="1049"/>
      <c r="C212" s="1050"/>
      <c r="D212" s="1050"/>
      <c r="E212" s="1097"/>
      <c r="F212" s="1047"/>
      <c r="G212" s="1048"/>
      <c r="H212" s="1099"/>
      <c r="I212" s="1064"/>
    </row>
    <row r="213" spans="1:9" x14ac:dyDescent="0.35">
      <c r="A213" s="1049"/>
      <c r="B213" s="1049"/>
      <c r="C213" s="1050" t="s">
        <v>339</v>
      </c>
      <c r="D213" s="1050"/>
      <c r="E213" s="1097" t="s">
        <v>3952</v>
      </c>
      <c r="F213" s="1047" t="s">
        <v>1764</v>
      </c>
      <c r="G213" s="1048">
        <v>853</v>
      </c>
      <c r="H213" s="1062"/>
      <c r="I213" s="1098" t="str">
        <f>IF(G213*H213=0,"",G213*H213)</f>
        <v/>
      </c>
    </row>
    <row r="214" spans="1:9" x14ac:dyDescent="0.35">
      <c r="A214" s="1049"/>
      <c r="B214" s="1049"/>
      <c r="C214" s="1050"/>
      <c r="D214" s="1050"/>
      <c r="E214" s="1097"/>
      <c r="F214" s="1047"/>
      <c r="G214" s="1048"/>
      <c r="H214" s="1099"/>
      <c r="I214" s="1064"/>
    </row>
    <row r="215" spans="1:9" x14ac:dyDescent="0.35">
      <c r="A215" s="1049"/>
      <c r="B215" s="1049" t="s">
        <v>2671</v>
      </c>
      <c r="C215" s="1050"/>
      <c r="D215" s="1050"/>
      <c r="E215" s="1097" t="s">
        <v>2672</v>
      </c>
      <c r="F215" s="1047"/>
      <c r="G215" s="1048"/>
      <c r="H215" s="1099"/>
      <c r="I215" s="1064"/>
    </row>
    <row r="216" spans="1:9" x14ac:dyDescent="0.35">
      <c r="A216" s="1049"/>
      <c r="B216" s="1049"/>
      <c r="C216" s="1050"/>
      <c r="D216" s="1050"/>
      <c r="E216" s="1097"/>
      <c r="F216" s="1047"/>
      <c r="G216" s="1048"/>
      <c r="H216" s="1099"/>
      <c r="I216" s="1064"/>
    </row>
    <row r="217" spans="1:9" x14ac:dyDescent="0.35">
      <c r="A217" s="1049"/>
      <c r="B217" s="1049"/>
      <c r="C217" s="1050" t="s">
        <v>41</v>
      </c>
      <c r="D217" s="1050"/>
      <c r="E217" s="1097" t="s">
        <v>3953</v>
      </c>
      <c r="F217" s="1047" t="s">
        <v>1764</v>
      </c>
      <c r="G217" s="1048">
        <v>995</v>
      </c>
      <c r="H217" s="1062"/>
      <c r="I217" s="1098" t="str">
        <f>IF(G217*H217=0,"",G217*H217)</f>
        <v/>
      </c>
    </row>
    <row r="218" spans="1:9" x14ac:dyDescent="0.35">
      <c r="A218" s="1049"/>
      <c r="B218" s="1049"/>
      <c r="C218" s="1050"/>
      <c r="D218" s="1050"/>
      <c r="E218" s="1097"/>
      <c r="F218" s="1047"/>
      <c r="G218" s="1048"/>
      <c r="H218" s="1116"/>
      <c r="I218" s="1100"/>
    </row>
    <row r="219" spans="1:9" x14ac:dyDescent="0.35">
      <c r="A219" s="1049"/>
      <c r="B219" s="1049" t="s">
        <v>2673</v>
      </c>
      <c r="C219" s="1050"/>
      <c r="D219" s="1050"/>
      <c r="E219" s="1097" t="s">
        <v>2674</v>
      </c>
      <c r="F219" s="1047"/>
      <c r="G219" s="1048"/>
      <c r="H219" s="1099"/>
      <c r="I219" s="1064"/>
    </row>
    <row r="220" spans="1:9" x14ac:dyDescent="0.35">
      <c r="A220" s="1049"/>
      <c r="B220" s="1049"/>
      <c r="C220" s="1050"/>
      <c r="D220" s="1050"/>
      <c r="E220" s="1097"/>
      <c r="F220" s="1047"/>
      <c r="G220" s="1048"/>
      <c r="H220" s="1099"/>
      <c r="I220" s="1064"/>
    </row>
    <row r="221" spans="1:9" x14ac:dyDescent="0.35">
      <c r="A221" s="1049"/>
      <c r="B221" s="1049"/>
      <c r="C221" s="1050" t="s">
        <v>41</v>
      </c>
      <c r="D221" s="1050"/>
      <c r="E221" s="1097" t="s">
        <v>3954</v>
      </c>
      <c r="F221" s="1047" t="s">
        <v>1764</v>
      </c>
      <c r="G221" s="1048">
        <v>1245</v>
      </c>
      <c r="H221" s="1062"/>
      <c r="I221" s="1098" t="str">
        <f>IF(G221*H221=0,"",G221*H221)</f>
        <v/>
      </c>
    </row>
    <row r="222" spans="1:9" x14ac:dyDescent="0.35">
      <c r="A222" s="1049"/>
      <c r="B222" s="1049"/>
      <c r="C222" s="1050"/>
      <c r="D222" s="1050"/>
      <c r="E222" s="1097"/>
      <c r="F222" s="1047"/>
      <c r="G222" s="1048"/>
      <c r="H222" s="1042"/>
      <c r="I222" s="1064"/>
    </row>
    <row r="223" spans="1:9" ht="52" x14ac:dyDescent="0.35">
      <c r="A223" s="1049" t="s">
        <v>2685</v>
      </c>
      <c r="B223" s="1049"/>
      <c r="C223" s="1050"/>
      <c r="D223" s="1050"/>
      <c r="E223" s="1051" t="s">
        <v>3218</v>
      </c>
      <c r="F223" s="1047" t="s">
        <v>2512</v>
      </c>
      <c r="G223" s="1048" t="s">
        <v>2472</v>
      </c>
      <c r="H223" s="1111" t="s">
        <v>2473</v>
      </c>
      <c r="I223" s="1114"/>
    </row>
    <row r="224" spans="1:9" x14ac:dyDescent="0.35">
      <c r="A224" s="1049"/>
      <c r="B224" s="1049"/>
      <c r="C224" s="1050"/>
      <c r="D224" s="1050"/>
      <c r="E224" s="1097"/>
      <c r="F224" s="1047"/>
      <c r="G224" s="1048"/>
      <c r="H224" s="1042"/>
      <c r="I224" s="1064"/>
    </row>
    <row r="225" spans="1:9" ht="39" x14ac:dyDescent="0.35">
      <c r="A225" s="1049" t="s">
        <v>2687</v>
      </c>
      <c r="B225" s="1049"/>
      <c r="C225" s="1050"/>
      <c r="D225" s="1050"/>
      <c r="E225" s="1051" t="s">
        <v>2927</v>
      </c>
      <c r="F225" s="1047"/>
      <c r="G225" s="1048"/>
      <c r="H225" s="1042"/>
      <c r="I225" s="1064"/>
    </row>
    <row r="226" spans="1:9" x14ac:dyDescent="0.35">
      <c r="A226" s="1049"/>
      <c r="B226" s="1049"/>
      <c r="C226" s="1050"/>
      <c r="D226" s="1050"/>
      <c r="E226" s="1097"/>
      <c r="F226" s="1047"/>
      <c r="G226" s="1048"/>
      <c r="H226" s="1042"/>
      <c r="I226" s="1064"/>
    </row>
    <row r="227" spans="1:9" ht="16.5" customHeight="1" x14ac:dyDescent="0.35">
      <c r="A227" s="1049"/>
      <c r="B227" s="1049"/>
      <c r="C227" s="1050" t="s">
        <v>41</v>
      </c>
      <c r="D227" s="1050"/>
      <c r="E227" s="1097" t="s">
        <v>3219</v>
      </c>
      <c r="F227" s="1047" t="s">
        <v>1764</v>
      </c>
      <c r="G227" s="1048">
        <v>1936</v>
      </c>
      <c r="H227" s="1062"/>
      <c r="I227" s="1098" t="str">
        <f>IF(G227*H227=0,"",G227*H227)</f>
        <v/>
      </c>
    </row>
    <row r="228" spans="1:9" x14ac:dyDescent="0.35">
      <c r="A228" s="1049"/>
      <c r="B228" s="1049"/>
      <c r="C228" s="1050"/>
      <c r="D228" s="1050"/>
      <c r="E228" s="1097"/>
      <c r="F228" s="1047"/>
      <c r="G228" s="1048"/>
      <c r="H228" s="1099"/>
      <c r="I228" s="1064"/>
    </row>
    <row r="229" spans="1:9" ht="17.25" customHeight="1" x14ac:dyDescent="0.35">
      <c r="A229" s="1049"/>
      <c r="B229" s="1049"/>
      <c r="C229" s="1050" t="s">
        <v>44</v>
      </c>
      <c r="D229" s="1050"/>
      <c r="E229" s="1097" t="s">
        <v>3955</v>
      </c>
      <c r="F229" s="1047" t="s">
        <v>1764</v>
      </c>
      <c r="G229" s="1048">
        <v>1772</v>
      </c>
      <c r="H229" s="1062"/>
      <c r="I229" s="1098" t="str">
        <f>IF(G229*H229=0,"",G229*H229)</f>
        <v/>
      </c>
    </row>
    <row r="230" spans="1:9" x14ac:dyDescent="0.35">
      <c r="A230" s="1037"/>
      <c r="B230" s="1037"/>
      <c r="C230" s="1038"/>
      <c r="D230" s="1038"/>
      <c r="E230" s="1120"/>
      <c r="F230" s="1040"/>
      <c r="G230" s="1041"/>
      <c r="H230" s="1099"/>
      <c r="I230" s="1064"/>
    </row>
    <row r="231" spans="1:9" x14ac:dyDescent="0.35">
      <c r="A231" s="1037"/>
      <c r="B231" s="1037"/>
      <c r="C231" s="1038"/>
      <c r="D231" s="1038"/>
      <c r="E231" s="1120"/>
      <c r="F231" s="1040"/>
      <c r="G231" s="1041"/>
      <c r="H231" s="1116"/>
      <c r="I231" s="1100"/>
    </row>
    <row r="232" spans="1:9" x14ac:dyDescent="0.35">
      <c r="A232" s="1037"/>
      <c r="B232" s="1037"/>
      <c r="C232" s="1038"/>
      <c r="D232" s="1038"/>
      <c r="E232" s="1120"/>
      <c r="F232" s="1040"/>
      <c r="G232" s="1041"/>
      <c r="H232" s="1042"/>
      <c r="I232" s="1064"/>
    </row>
    <row r="233" spans="1:9" x14ac:dyDescent="0.35">
      <c r="A233" s="1037"/>
      <c r="B233" s="1037"/>
      <c r="C233" s="1038"/>
      <c r="D233" s="1038"/>
      <c r="E233" s="1120"/>
      <c r="F233" s="1040"/>
      <c r="G233" s="1041"/>
      <c r="H233" s="1099"/>
      <c r="I233" s="1127"/>
    </row>
    <row r="234" spans="1:9" x14ac:dyDescent="0.35">
      <c r="A234" s="1037"/>
      <c r="B234" s="1037"/>
      <c r="C234" s="1038"/>
      <c r="D234" s="1038"/>
      <c r="E234" s="1120"/>
      <c r="F234" s="1040"/>
      <c r="G234" s="1041"/>
      <c r="H234" s="1042"/>
      <c r="I234" s="1064"/>
    </row>
    <row r="235" spans="1:9" x14ac:dyDescent="0.35">
      <c r="A235" s="1037"/>
      <c r="B235" s="1037"/>
      <c r="C235" s="1038"/>
      <c r="D235" s="1038"/>
      <c r="E235" s="1120"/>
      <c r="F235" s="1040"/>
      <c r="G235" s="1041"/>
      <c r="H235" s="1042"/>
      <c r="I235" s="1064"/>
    </row>
    <row r="236" spans="1:9" x14ac:dyDescent="0.35">
      <c r="A236" s="1037"/>
      <c r="B236" s="1037"/>
      <c r="C236" s="1038"/>
      <c r="D236" s="1038"/>
      <c r="E236" s="1120"/>
      <c r="F236" s="1040"/>
      <c r="G236" s="1041"/>
      <c r="H236" s="1042"/>
      <c r="I236" s="1064"/>
    </row>
    <row r="237" spans="1:9" x14ac:dyDescent="0.35">
      <c r="A237" s="1037"/>
      <c r="B237" s="1037"/>
      <c r="C237" s="1038"/>
      <c r="D237" s="1038"/>
      <c r="E237" s="1120"/>
      <c r="F237" s="1040"/>
      <c r="G237" s="1041"/>
      <c r="H237" s="1042"/>
      <c r="I237" s="1064"/>
    </row>
    <row r="238" spans="1:9" x14ac:dyDescent="0.35">
      <c r="A238" s="1037"/>
      <c r="B238" s="1037"/>
      <c r="C238" s="1038"/>
      <c r="D238" s="1038"/>
      <c r="E238" s="1120"/>
      <c r="F238" s="1040"/>
      <c r="G238" s="1041"/>
      <c r="H238" s="1042"/>
      <c r="I238" s="1064"/>
    </row>
    <row r="239" spans="1:9" x14ac:dyDescent="0.35">
      <c r="A239" s="1037"/>
      <c r="B239" s="1037"/>
      <c r="C239" s="1038"/>
      <c r="D239" s="1038"/>
      <c r="E239" s="1120"/>
      <c r="F239" s="1040"/>
      <c r="G239" s="1041"/>
      <c r="H239" s="1042"/>
      <c r="I239" s="1064"/>
    </row>
    <row r="240" spans="1:9" x14ac:dyDescent="0.35">
      <c r="A240" s="1037"/>
      <c r="B240" s="1037"/>
      <c r="C240" s="1038"/>
      <c r="D240" s="1038"/>
      <c r="E240" s="1120"/>
      <c r="F240" s="1040"/>
      <c r="G240" s="1041"/>
      <c r="H240" s="1042"/>
      <c r="I240" s="1064"/>
    </row>
    <row r="241" spans="1:9" x14ac:dyDescent="0.35">
      <c r="A241" s="1037"/>
      <c r="B241" s="1037"/>
      <c r="C241" s="1038"/>
      <c r="D241" s="1038"/>
      <c r="E241" s="1120"/>
      <c r="F241" s="1040"/>
      <c r="G241" s="1041"/>
      <c r="H241" s="1042"/>
      <c r="I241" s="1064"/>
    </row>
    <row r="242" spans="1:9" x14ac:dyDescent="0.35">
      <c r="A242" s="1037"/>
      <c r="B242" s="1037"/>
      <c r="C242" s="1038"/>
      <c r="D242" s="1038"/>
      <c r="E242" s="1120"/>
      <c r="F242" s="1040"/>
      <c r="G242" s="1041"/>
      <c r="H242" s="1042"/>
      <c r="I242" s="1064"/>
    </row>
    <row r="243" spans="1:9" x14ac:dyDescent="0.35">
      <c r="A243" s="1037"/>
      <c r="B243" s="1037"/>
      <c r="C243" s="1038"/>
      <c r="D243" s="1038"/>
      <c r="E243" s="1120"/>
      <c r="F243" s="1040"/>
      <c r="G243" s="1041"/>
      <c r="H243" s="1042"/>
      <c r="I243" s="1064"/>
    </row>
    <row r="244" spans="1:9" x14ac:dyDescent="0.35">
      <c r="A244" s="1037"/>
      <c r="B244" s="1037"/>
      <c r="C244" s="1038"/>
      <c r="D244" s="1038"/>
      <c r="E244" s="1120"/>
      <c r="F244" s="1040"/>
      <c r="G244" s="1041"/>
      <c r="H244" s="1042"/>
      <c r="I244" s="1064"/>
    </row>
    <row r="245" spans="1:9" x14ac:dyDescent="0.35">
      <c r="A245" s="1037"/>
      <c r="B245" s="1037"/>
      <c r="C245" s="1038"/>
      <c r="D245" s="1038"/>
      <c r="E245" s="1120"/>
      <c r="F245" s="1040"/>
      <c r="G245" s="1041"/>
      <c r="H245" s="1042"/>
      <c r="I245" s="1064"/>
    </row>
    <row r="246" spans="1:9" x14ac:dyDescent="0.35">
      <c r="A246" s="1037"/>
      <c r="B246" s="1037"/>
      <c r="C246" s="1038"/>
      <c r="D246" s="1038"/>
      <c r="E246" s="1120"/>
      <c r="F246" s="1040"/>
      <c r="G246" s="1041"/>
      <c r="H246" s="1042"/>
      <c r="I246" s="1064"/>
    </row>
    <row r="247" spans="1:9" x14ac:dyDescent="0.35">
      <c r="A247" s="1037"/>
      <c r="B247" s="1037"/>
      <c r="C247" s="1038"/>
      <c r="D247" s="1038"/>
      <c r="E247" s="1120"/>
      <c r="F247" s="1040"/>
      <c r="G247" s="1041"/>
      <c r="H247" s="1042"/>
      <c r="I247" s="1064"/>
    </row>
    <row r="248" spans="1:9" x14ac:dyDescent="0.35">
      <c r="A248" s="1037"/>
      <c r="B248" s="1037"/>
      <c r="C248" s="1038"/>
      <c r="D248" s="1038"/>
      <c r="E248" s="1120"/>
      <c r="F248" s="1040"/>
      <c r="G248" s="1041"/>
      <c r="H248" s="1042"/>
      <c r="I248" s="1064"/>
    </row>
    <row r="249" spans="1:9" x14ac:dyDescent="0.35">
      <c r="A249" s="1037"/>
      <c r="B249" s="1037"/>
      <c r="C249" s="1038"/>
      <c r="D249" s="1038"/>
      <c r="E249" s="1120"/>
      <c r="F249" s="1040"/>
      <c r="G249" s="1041"/>
      <c r="H249" s="1042"/>
      <c r="I249" s="1064"/>
    </row>
    <row r="250" spans="1:9" x14ac:dyDescent="0.35">
      <c r="A250" s="1037"/>
      <c r="B250" s="1037"/>
      <c r="C250" s="1038"/>
      <c r="D250" s="1038"/>
      <c r="E250" s="1120"/>
      <c r="F250" s="1040"/>
      <c r="G250" s="1041"/>
      <c r="H250" s="1042"/>
      <c r="I250" s="1064"/>
    </row>
    <row r="251" spans="1:9" x14ac:dyDescent="0.35">
      <c r="A251" s="1037"/>
      <c r="B251" s="1037"/>
      <c r="C251" s="1038"/>
      <c r="D251" s="1038"/>
      <c r="E251" s="1120"/>
      <c r="F251" s="1040"/>
      <c r="G251" s="1041"/>
      <c r="H251" s="1042"/>
      <c r="I251" s="1064"/>
    </row>
    <row r="252" spans="1:9" x14ac:dyDescent="0.35">
      <c r="A252" s="1037"/>
      <c r="B252" s="1037"/>
      <c r="C252" s="1038"/>
      <c r="D252" s="1038"/>
      <c r="E252" s="1120"/>
      <c r="F252" s="1040"/>
      <c r="G252" s="1041"/>
      <c r="H252" s="1042"/>
      <c r="I252" s="1064"/>
    </row>
    <row r="253" spans="1:9" x14ac:dyDescent="0.35">
      <c r="A253" s="1037"/>
      <c r="B253" s="1037"/>
      <c r="C253" s="1038"/>
      <c r="D253" s="1038"/>
      <c r="E253" s="1120"/>
      <c r="F253" s="1040"/>
      <c r="G253" s="1041"/>
      <c r="H253" s="1042"/>
      <c r="I253" s="1064"/>
    </row>
    <row r="254" spans="1:9" x14ac:dyDescent="0.35">
      <c r="A254" s="1037"/>
      <c r="B254" s="1037"/>
      <c r="C254" s="1038"/>
      <c r="D254" s="1038"/>
      <c r="E254" s="1120"/>
      <c r="F254" s="1040"/>
      <c r="G254" s="1041"/>
      <c r="H254" s="1042"/>
      <c r="I254" s="1064"/>
    </row>
    <row r="255" spans="1:9" x14ac:dyDescent="0.35">
      <c r="A255" s="1037"/>
      <c r="B255" s="1037"/>
      <c r="C255" s="1038"/>
      <c r="D255" s="1038"/>
      <c r="E255" s="1120"/>
      <c r="F255" s="1040"/>
      <c r="G255" s="1041"/>
      <c r="H255" s="1042"/>
      <c r="I255" s="1064"/>
    </row>
    <row r="256" spans="1:9" x14ac:dyDescent="0.35">
      <c r="A256" s="1037"/>
      <c r="B256" s="1037"/>
      <c r="C256" s="1038"/>
      <c r="D256" s="1038"/>
      <c r="E256" s="1120"/>
      <c r="F256" s="1040"/>
      <c r="G256" s="1041"/>
      <c r="H256" s="1042"/>
      <c r="I256" s="1064"/>
    </row>
    <row r="257" spans="1:9" x14ac:dyDescent="0.35">
      <c r="A257" s="1037"/>
      <c r="B257" s="1037"/>
      <c r="C257" s="1038"/>
      <c r="D257" s="1038"/>
      <c r="E257" s="1120"/>
      <c r="F257" s="1040"/>
      <c r="G257" s="1041"/>
      <c r="H257" s="1042"/>
      <c r="I257" s="1064"/>
    </row>
    <row r="258" spans="1:9" x14ac:dyDescent="0.35">
      <c r="A258" s="1037"/>
      <c r="B258" s="1037"/>
      <c r="C258" s="1038"/>
      <c r="D258" s="1038"/>
      <c r="E258" s="1120"/>
      <c r="F258" s="1040"/>
      <c r="G258" s="1041"/>
      <c r="H258" s="1042"/>
      <c r="I258" s="1064"/>
    </row>
    <row r="259" spans="1:9" x14ac:dyDescent="0.35">
      <c r="A259" s="1037"/>
      <c r="B259" s="1037"/>
      <c r="C259" s="1038"/>
      <c r="D259" s="1038"/>
      <c r="E259" s="1120"/>
      <c r="F259" s="1040"/>
      <c r="G259" s="1041"/>
      <c r="H259" s="1042"/>
      <c r="I259" s="1064"/>
    </row>
    <row r="260" spans="1:9" x14ac:dyDescent="0.35">
      <c r="A260" s="1128"/>
      <c r="B260" s="1128"/>
      <c r="C260" s="1129"/>
      <c r="D260" s="1129"/>
      <c r="E260" s="1130"/>
      <c r="F260" s="1131"/>
      <c r="G260" s="1104"/>
      <c r="H260" s="1132"/>
      <c r="I260" s="1107"/>
    </row>
    <row r="261" spans="1:9" x14ac:dyDescent="0.35">
      <c r="A261" s="1069" t="s">
        <v>172</v>
      </c>
      <c r="B261" s="1070"/>
      <c r="C261" s="1070"/>
      <c r="D261" s="1070"/>
      <c r="E261" s="1071"/>
      <c r="F261" s="1072"/>
      <c r="G261" s="1073"/>
      <c r="H261" s="1074"/>
      <c r="I261" s="1075">
        <f>SUM(I202:I260)</f>
        <v>0</v>
      </c>
    </row>
    <row r="262" spans="1:9" x14ac:dyDescent="0.35">
      <c r="A262" s="1076" t="s">
        <v>2447</v>
      </c>
      <c r="B262" s="1076"/>
      <c r="C262" s="1077"/>
      <c r="D262" s="1077"/>
      <c r="E262" s="1078" t="s">
        <v>12</v>
      </c>
      <c r="F262" s="1079" t="s">
        <v>13</v>
      </c>
      <c r="G262" s="1080" t="s">
        <v>14</v>
      </c>
      <c r="H262" s="1081" t="s">
        <v>15</v>
      </c>
      <c r="I262" s="1081" t="s">
        <v>16</v>
      </c>
    </row>
    <row r="263" spans="1:9" x14ac:dyDescent="0.35">
      <c r="A263" s="1121"/>
      <c r="B263" s="1121"/>
      <c r="C263" s="1122"/>
      <c r="D263" s="1122"/>
      <c r="E263" s="1084"/>
      <c r="F263" s="1123"/>
      <c r="G263" s="1124"/>
      <c r="H263" s="1125"/>
      <c r="I263" s="1126"/>
    </row>
    <row r="264" spans="1:9" x14ac:dyDescent="0.35">
      <c r="A264" s="1094" t="s">
        <v>2698</v>
      </c>
      <c r="B264" s="1049"/>
      <c r="C264" s="1050"/>
      <c r="D264" s="1050"/>
      <c r="E264" s="1051" t="s">
        <v>2699</v>
      </c>
      <c r="F264" s="1047"/>
      <c r="G264" s="1048"/>
      <c r="H264" s="1042"/>
      <c r="I264" s="1064"/>
    </row>
    <row r="265" spans="1:9" x14ac:dyDescent="0.35">
      <c r="A265" s="1049"/>
      <c r="B265" s="1049"/>
      <c r="C265" s="1050"/>
      <c r="D265" s="1050"/>
      <c r="E265" s="1097"/>
      <c r="F265" s="1047"/>
      <c r="G265" s="1048"/>
      <c r="H265" s="1042"/>
      <c r="I265" s="1064"/>
    </row>
    <row r="266" spans="1:9" x14ac:dyDescent="0.35">
      <c r="A266" s="1049" t="s">
        <v>2700</v>
      </c>
      <c r="B266" s="1049"/>
      <c r="C266" s="1050"/>
      <c r="D266" s="1050"/>
      <c r="E266" s="1117" t="s">
        <v>2701</v>
      </c>
      <c r="F266" s="1048"/>
      <c r="G266" s="1048"/>
      <c r="H266" s="1099"/>
      <c r="I266" s="1115"/>
    </row>
    <row r="267" spans="1:9" x14ac:dyDescent="0.35">
      <c r="A267" s="1049"/>
      <c r="B267" s="1049"/>
      <c r="C267" s="1050"/>
      <c r="D267" s="1050"/>
      <c r="E267" s="1117"/>
      <c r="F267" s="1048"/>
      <c r="G267" s="1048"/>
      <c r="H267" s="1099"/>
      <c r="I267" s="1115"/>
    </row>
    <row r="268" spans="1:9" x14ac:dyDescent="0.35">
      <c r="A268" s="1049"/>
      <c r="B268" s="1049" t="s">
        <v>2702</v>
      </c>
      <c r="C268" s="1050"/>
      <c r="D268" s="1050"/>
      <c r="E268" s="1097" t="s">
        <v>2800</v>
      </c>
      <c r="F268" s="1048"/>
      <c r="G268" s="1048"/>
      <c r="H268" s="1099"/>
      <c r="I268" s="1115"/>
    </row>
    <row r="269" spans="1:9" x14ac:dyDescent="0.35">
      <c r="A269" s="1049"/>
      <c r="B269" s="1049"/>
      <c r="C269" s="1050"/>
      <c r="D269" s="1050"/>
      <c r="E269" s="1097"/>
      <c r="F269" s="1048"/>
      <c r="G269" s="1048"/>
      <c r="H269" s="1099"/>
      <c r="I269" s="1115"/>
    </row>
    <row r="270" spans="1:9" x14ac:dyDescent="0.35">
      <c r="A270" s="1049"/>
      <c r="B270" s="1049"/>
      <c r="C270" s="1050" t="s">
        <v>41</v>
      </c>
      <c r="D270" s="1050"/>
      <c r="E270" s="1097" t="s">
        <v>2704</v>
      </c>
      <c r="F270" s="1048" t="s">
        <v>522</v>
      </c>
      <c r="G270" s="1048">
        <v>1</v>
      </c>
      <c r="H270" s="1062"/>
      <c r="I270" s="1098" t="str">
        <f>IF(G270*H270=0,"",G270*H270)</f>
        <v/>
      </c>
    </row>
    <row r="271" spans="1:9" x14ac:dyDescent="0.35">
      <c r="A271" s="1049"/>
      <c r="B271" s="1049"/>
      <c r="C271" s="1050"/>
      <c r="D271" s="1050"/>
      <c r="E271" s="1097"/>
      <c r="F271" s="1048"/>
      <c r="G271" s="1048"/>
      <c r="H271" s="1099"/>
      <c r="I271" s="1115"/>
    </row>
    <row r="272" spans="1:9" x14ac:dyDescent="0.35">
      <c r="A272" s="1049"/>
      <c r="B272" s="1049"/>
      <c r="C272" s="1050" t="s">
        <v>44</v>
      </c>
      <c r="D272" s="1050"/>
      <c r="E272" s="1097" t="s">
        <v>2705</v>
      </c>
      <c r="F272" s="1048" t="s">
        <v>522</v>
      </c>
      <c r="G272" s="1048">
        <v>3</v>
      </c>
      <c r="H272" s="1062"/>
      <c r="I272" s="1098" t="str">
        <f>IF(G272*H272=0,"",G272*H272)</f>
        <v/>
      </c>
    </row>
    <row r="273" spans="1:9" x14ac:dyDescent="0.35">
      <c r="A273" s="1049"/>
      <c r="B273" s="1049"/>
      <c r="C273" s="1050"/>
      <c r="D273" s="1050"/>
      <c r="E273" s="1097"/>
      <c r="F273" s="1048"/>
      <c r="G273" s="1048"/>
      <c r="H273" s="1099"/>
      <c r="I273" s="1115"/>
    </row>
    <row r="274" spans="1:9" x14ac:dyDescent="0.35">
      <c r="A274" s="1049"/>
      <c r="B274" s="1049" t="s">
        <v>2706</v>
      </c>
      <c r="C274" s="1050"/>
      <c r="D274" s="1050"/>
      <c r="E274" s="1097" t="s">
        <v>3444</v>
      </c>
      <c r="F274" s="1048"/>
      <c r="G274" s="1048"/>
      <c r="H274" s="1099"/>
      <c r="I274" s="1127" t="str">
        <f>IF(G274*H274=0,"",G274*H274)</f>
        <v/>
      </c>
    </row>
    <row r="275" spans="1:9" x14ac:dyDescent="0.35">
      <c r="A275" s="1049"/>
      <c r="B275" s="1049"/>
      <c r="C275" s="1050"/>
      <c r="D275" s="1050"/>
      <c r="E275" s="1097"/>
      <c r="F275" s="1048"/>
      <c r="G275" s="1048"/>
      <c r="H275" s="1099"/>
      <c r="I275" s="1115"/>
    </row>
    <row r="276" spans="1:9" x14ac:dyDescent="0.35">
      <c r="A276" s="1049"/>
      <c r="B276" s="1049"/>
      <c r="C276" s="1050" t="s">
        <v>41</v>
      </c>
      <c r="D276" s="1050"/>
      <c r="E276" s="1097" t="s">
        <v>2704</v>
      </c>
      <c r="F276" s="1048" t="s">
        <v>522</v>
      </c>
      <c r="G276" s="1048">
        <v>1</v>
      </c>
      <c r="H276" s="1062"/>
      <c r="I276" s="1098" t="str">
        <f>IF(G276*H276=0,"",G276*H276)</f>
        <v/>
      </c>
    </row>
    <row r="277" spans="1:9" x14ac:dyDescent="0.35">
      <c r="A277" s="1049"/>
      <c r="B277" s="1049"/>
      <c r="C277" s="1050"/>
      <c r="D277" s="1050"/>
      <c r="E277" s="1097"/>
      <c r="F277" s="1048"/>
      <c r="G277" s="1048"/>
      <c r="H277" s="1099"/>
      <c r="I277" s="1115"/>
    </row>
    <row r="278" spans="1:9" x14ac:dyDescent="0.35">
      <c r="A278" s="1049"/>
      <c r="B278" s="1049"/>
      <c r="C278" s="1050" t="s">
        <v>44</v>
      </c>
      <c r="D278" s="1050"/>
      <c r="E278" s="1097" t="s">
        <v>2705</v>
      </c>
      <c r="F278" s="1048" t="s">
        <v>522</v>
      </c>
      <c r="G278" s="1048">
        <v>233</v>
      </c>
      <c r="H278" s="1062"/>
      <c r="I278" s="1098" t="str">
        <f>IF(G278*H278=0,"",G278*H278)</f>
        <v/>
      </c>
    </row>
    <row r="279" spans="1:9" x14ac:dyDescent="0.35">
      <c r="A279" s="1037"/>
      <c r="B279" s="1037"/>
      <c r="C279" s="1038"/>
      <c r="D279" s="1038"/>
      <c r="E279" s="1120"/>
      <c r="F279" s="1041"/>
      <c r="G279" s="1041"/>
      <c r="H279" s="1099"/>
      <c r="I279" s="1115"/>
    </row>
    <row r="280" spans="1:9" x14ac:dyDescent="0.35">
      <c r="A280" s="1037"/>
      <c r="B280" s="1037"/>
      <c r="C280" s="1038"/>
      <c r="D280" s="1038"/>
      <c r="E280" s="1120"/>
      <c r="F280" s="1041"/>
      <c r="G280" s="1041"/>
      <c r="H280" s="1116"/>
      <c r="I280" s="1127"/>
    </row>
    <row r="281" spans="1:9" x14ac:dyDescent="0.35">
      <c r="A281" s="1037"/>
      <c r="B281" s="1037"/>
      <c r="C281" s="1038"/>
      <c r="D281" s="1038"/>
      <c r="E281" s="1120"/>
      <c r="F281" s="1041"/>
      <c r="G281" s="1041"/>
      <c r="H281" s="1099"/>
      <c r="I281" s="1115"/>
    </row>
    <row r="282" spans="1:9" x14ac:dyDescent="0.35">
      <c r="A282" s="1037"/>
      <c r="B282" s="1037"/>
      <c r="C282" s="1038"/>
      <c r="D282" s="1038"/>
      <c r="E282" s="1120"/>
      <c r="F282" s="1041"/>
      <c r="G282" s="1041"/>
      <c r="H282" s="1099"/>
      <c r="I282" s="1127"/>
    </row>
    <row r="283" spans="1:9" x14ac:dyDescent="0.35">
      <c r="A283" s="1037"/>
      <c r="B283" s="1037"/>
      <c r="C283" s="1038"/>
      <c r="D283" s="1038"/>
      <c r="E283" s="1120"/>
      <c r="F283" s="1041"/>
      <c r="G283" s="1041"/>
      <c r="H283" s="1099"/>
      <c r="I283" s="1115"/>
    </row>
    <row r="284" spans="1:9" x14ac:dyDescent="0.35">
      <c r="A284" s="1037"/>
      <c r="B284" s="1037"/>
      <c r="C284" s="1038"/>
      <c r="D284" s="1038"/>
      <c r="E284" s="1120"/>
      <c r="F284" s="1041"/>
      <c r="G284" s="1041"/>
      <c r="H284" s="1099"/>
      <c r="I284" s="1127"/>
    </row>
    <row r="285" spans="1:9" x14ac:dyDescent="0.35">
      <c r="A285" s="1037"/>
      <c r="B285" s="1037"/>
      <c r="C285" s="1038"/>
      <c r="D285" s="1038"/>
      <c r="E285" s="1120"/>
      <c r="F285" s="1041"/>
      <c r="G285" s="1041"/>
      <c r="H285" s="1099"/>
      <c r="I285" s="1115"/>
    </row>
    <row r="286" spans="1:9" x14ac:dyDescent="0.35">
      <c r="A286" s="1037"/>
      <c r="B286" s="1037"/>
      <c r="C286" s="1038"/>
      <c r="D286" s="1038"/>
      <c r="E286" s="1039"/>
      <c r="F286" s="1041"/>
      <c r="G286" s="1041"/>
      <c r="H286" s="1099"/>
      <c r="I286" s="1127"/>
    </row>
    <row r="287" spans="1:9" x14ac:dyDescent="0.35">
      <c r="A287" s="1037"/>
      <c r="B287" s="1037"/>
      <c r="C287" s="1038"/>
      <c r="D287" s="1038"/>
      <c r="E287" s="1120"/>
      <c r="F287" s="1041"/>
      <c r="G287" s="1041"/>
      <c r="H287" s="1042"/>
      <c r="I287" s="1064"/>
    </row>
    <row r="288" spans="1:9" x14ac:dyDescent="0.35">
      <c r="A288" s="1037"/>
      <c r="B288" s="1037"/>
      <c r="C288" s="1038"/>
      <c r="D288" s="1038"/>
      <c r="E288" s="1120"/>
      <c r="F288" s="1041"/>
      <c r="G288" s="1041"/>
      <c r="H288" s="1042"/>
      <c r="I288" s="1064"/>
    </row>
    <row r="289" spans="1:9" x14ac:dyDescent="0.35">
      <c r="A289" s="1037"/>
      <c r="B289" s="1037"/>
      <c r="C289" s="1038"/>
      <c r="D289" s="1038"/>
      <c r="E289" s="1120"/>
      <c r="F289" s="1041"/>
      <c r="G289" s="1041"/>
      <c r="H289" s="1042"/>
      <c r="I289" s="1064"/>
    </row>
    <row r="290" spans="1:9" x14ac:dyDescent="0.35">
      <c r="A290" s="1037"/>
      <c r="B290" s="1037"/>
      <c r="C290" s="1038"/>
      <c r="D290" s="1038"/>
      <c r="E290" s="1120"/>
      <c r="F290" s="1041"/>
      <c r="G290" s="1041"/>
      <c r="H290" s="1042"/>
      <c r="I290" s="1064"/>
    </row>
    <row r="291" spans="1:9" x14ac:dyDescent="0.35">
      <c r="A291" s="1037"/>
      <c r="B291" s="1037"/>
      <c r="C291" s="1038"/>
      <c r="D291" s="1038"/>
      <c r="E291" s="1120"/>
      <c r="F291" s="1041"/>
      <c r="G291" s="1041"/>
      <c r="H291" s="1042"/>
      <c r="I291" s="1064"/>
    </row>
    <row r="292" spans="1:9" x14ac:dyDescent="0.35">
      <c r="A292" s="1037"/>
      <c r="B292" s="1037"/>
      <c r="C292" s="1038"/>
      <c r="D292" s="1038"/>
      <c r="E292" s="1120"/>
      <c r="F292" s="1041"/>
      <c r="G292" s="1041"/>
      <c r="H292" s="1042"/>
      <c r="I292" s="1064"/>
    </row>
    <row r="293" spans="1:9" x14ac:dyDescent="0.35">
      <c r="A293" s="1037"/>
      <c r="B293" s="1037"/>
      <c r="C293" s="1038"/>
      <c r="D293" s="1038"/>
      <c r="E293" s="1120"/>
      <c r="F293" s="1041"/>
      <c r="G293" s="1041"/>
      <c r="H293" s="1042"/>
      <c r="I293" s="1064"/>
    </row>
    <row r="294" spans="1:9" x14ac:dyDescent="0.35">
      <c r="A294" s="1037"/>
      <c r="B294" s="1037"/>
      <c r="C294" s="1038"/>
      <c r="D294" s="1038"/>
      <c r="E294" s="1120"/>
      <c r="F294" s="1041"/>
      <c r="G294" s="1041"/>
      <c r="H294" s="1042"/>
      <c r="I294" s="1064"/>
    </row>
    <row r="295" spans="1:9" x14ac:dyDescent="0.35">
      <c r="A295" s="1037"/>
      <c r="B295" s="1037"/>
      <c r="C295" s="1038"/>
      <c r="D295" s="1038"/>
      <c r="E295" s="1120"/>
      <c r="F295" s="1041"/>
      <c r="G295" s="1041"/>
      <c r="H295" s="1042"/>
      <c r="I295" s="1064"/>
    </row>
    <row r="296" spans="1:9" x14ac:dyDescent="0.35">
      <c r="A296" s="1037"/>
      <c r="B296" s="1037"/>
      <c r="C296" s="1038"/>
      <c r="D296" s="1038"/>
      <c r="E296" s="1120"/>
      <c r="F296" s="1041"/>
      <c r="G296" s="1041"/>
      <c r="H296" s="1042"/>
      <c r="I296" s="1064"/>
    </row>
    <row r="297" spans="1:9" x14ac:dyDescent="0.35">
      <c r="A297" s="1037"/>
      <c r="B297" s="1037"/>
      <c r="C297" s="1038"/>
      <c r="D297" s="1038"/>
      <c r="E297" s="1120"/>
      <c r="F297" s="1041"/>
      <c r="G297" s="1041"/>
      <c r="H297" s="1042"/>
      <c r="I297" s="1064"/>
    </row>
    <row r="298" spans="1:9" x14ac:dyDescent="0.35">
      <c r="A298" s="1037"/>
      <c r="B298" s="1037"/>
      <c r="C298" s="1038"/>
      <c r="D298" s="1038"/>
      <c r="E298" s="1120"/>
      <c r="F298" s="1041"/>
      <c r="G298" s="1041"/>
      <c r="H298" s="1042"/>
      <c r="I298" s="1064"/>
    </row>
    <row r="299" spans="1:9" x14ac:dyDescent="0.35">
      <c r="A299" s="1037"/>
      <c r="B299" s="1037"/>
      <c r="C299" s="1038"/>
      <c r="D299" s="1038"/>
      <c r="E299" s="1120"/>
      <c r="F299" s="1041"/>
      <c r="G299" s="1041"/>
      <c r="H299" s="1042"/>
      <c r="I299" s="1064"/>
    </row>
    <row r="300" spans="1:9" x14ac:dyDescent="0.35">
      <c r="A300" s="1037"/>
      <c r="B300" s="1037"/>
      <c r="C300" s="1038"/>
      <c r="D300" s="1038"/>
      <c r="E300" s="1120"/>
      <c r="F300" s="1041"/>
      <c r="G300" s="1041"/>
      <c r="H300" s="1042"/>
      <c r="I300" s="1064"/>
    </row>
    <row r="301" spans="1:9" x14ac:dyDescent="0.35">
      <c r="A301" s="1037"/>
      <c r="B301" s="1037"/>
      <c r="C301" s="1038"/>
      <c r="D301" s="1038"/>
      <c r="E301" s="1120"/>
      <c r="F301" s="1041"/>
      <c r="G301" s="1041"/>
      <c r="H301" s="1042"/>
      <c r="I301" s="1064"/>
    </row>
    <row r="302" spans="1:9" x14ac:dyDescent="0.35">
      <c r="A302" s="1037"/>
      <c r="B302" s="1037"/>
      <c r="C302" s="1038"/>
      <c r="D302" s="1038"/>
      <c r="E302" s="1120"/>
      <c r="F302" s="1041"/>
      <c r="G302" s="1041"/>
      <c r="H302" s="1042"/>
      <c r="I302" s="1064"/>
    </row>
    <row r="303" spans="1:9" x14ac:dyDescent="0.35">
      <c r="A303" s="1037"/>
      <c r="B303" s="1037"/>
      <c r="C303" s="1038"/>
      <c r="D303" s="1038"/>
      <c r="E303" s="1120"/>
      <c r="F303" s="1041"/>
      <c r="G303" s="1041"/>
      <c r="H303" s="1042"/>
      <c r="I303" s="1064"/>
    </row>
    <row r="304" spans="1:9" x14ac:dyDescent="0.35">
      <c r="A304" s="1037"/>
      <c r="B304" s="1037"/>
      <c r="C304" s="1038"/>
      <c r="D304" s="1038"/>
      <c r="E304" s="1120"/>
      <c r="F304" s="1041"/>
      <c r="G304" s="1041"/>
      <c r="H304" s="1042"/>
      <c r="I304" s="1064"/>
    </row>
    <row r="305" spans="1:9" x14ac:dyDescent="0.35">
      <c r="A305" s="1037"/>
      <c r="B305" s="1037"/>
      <c r="C305" s="1038"/>
      <c r="D305" s="1038"/>
      <c r="E305" s="1120"/>
      <c r="F305" s="1041"/>
      <c r="G305" s="1041"/>
      <c r="H305" s="1042"/>
      <c r="I305" s="1064"/>
    </row>
    <row r="306" spans="1:9" x14ac:dyDescent="0.35">
      <c r="A306" s="1037"/>
      <c r="B306" s="1037"/>
      <c r="C306" s="1038"/>
      <c r="D306" s="1038"/>
      <c r="E306" s="1120"/>
      <c r="F306" s="1041"/>
      <c r="G306" s="1041"/>
      <c r="H306" s="1042"/>
      <c r="I306" s="1064"/>
    </row>
    <row r="307" spans="1:9" x14ac:dyDescent="0.35">
      <c r="A307" s="1037"/>
      <c r="B307" s="1037"/>
      <c r="C307" s="1038"/>
      <c r="D307" s="1038"/>
      <c r="E307" s="1120"/>
      <c r="F307" s="1041"/>
      <c r="G307" s="1041"/>
      <c r="H307" s="1042"/>
      <c r="I307" s="1064"/>
    </row>
    <row r="308" spans="1:9" x14ac:dyDescent="0.35">
      <c r="A308" s="1037"/>
      <c r="B308" s="1037"/>
      <c r="C308" s="1038"/>
      <c r="D308" s="1038"/>
      <c r="E308" s="1120"/>
      <c r="F308" s="1041"/>
      <c r="G308" s="1041"/>
      <c r="H308" s="1042"/>
      <c r="I308" s="1064"/>
    </row>
    <row r="309" spans="1:9" x14ac:dyDescent="0.35">
      <c r="A309" s="1037"/>
      <c r="B309" s="1037"/>
      <c r="C309" s="1038"/>
      <c r="D309" s="1038"/>
      <c r="E309" s="1120"/>
      <c r="F309" s="1041"/>
      <c r="G309" s="1041"/>
      <c r="H309" s="1042"/>
      <c r="I309" s="1064"/>
    </row>
    <row r="310" spans="1:9" x14ac:dyDescent="0.35">
      <c r="A310" s="1037"/>
      <c r="B310" s="1037"/>
      <c r="C310" s="1038"/>
      <c r="D310" s="1038"/>
      <c r="E310" s="1120"/>
      <c r="F310" s="1041"/>
      <c r="G310" s="1041"/>
      <c r="H310" s="1042"/>
      <c r="I310" s="1064"/>
    </row>
    <row r="311" spans="1:9" x14ac:dyDescent="0.35">
      <c r="A311" s="1037"/>
      <c r="B311" s="1037"/>
      <c r="C311" s="1038"/>
      <c r="D311" s="1038"/>
      <c r="E311" s="1120"/>
      <c r="F311" s="1041"/>
      <c r="G311" s="1041"/>
      <c r="H311" s="1042"/>
      <c r="I311" s="1064"/>
    </row>
    <row r="312" spans="1:9" x14ac:dyDescent="0.35">
      <c r="A312" s="1037"/>
      <c r="B312" s="1037"/>
      <c r="C312" s="1038"/>
      <c r="D312" s="1038"/>
      <c r="E312" s="1120"/>
      <c r="F312" s="1041"/>
      <c r="G312" s="1041"/>
      <c r="H312" s="1042"/>
      <c r="I312" s="1064"/>
    </row>
    <row r="313" spans="1:9" x14ac:dyDescent="0.35">
      <c r="A313" s="1037"/>
      <c r="B313" s="1037"/>
      <c r="C313" s="1038"/>
      <c r="D313" s="1038"/>
      <c r="E313" s="1120"/>
      <c r="F313" s="1041"/>
      <c r="G313" s="1041"/>
      <c r="H313" s="1042"/>
      <c r="I313" s="1064"/>
    </row>
    <row r="314" spans="1:9" x14ac:dyDescent="0.35">
      <c r="A314" s="1037"/>
      <c r="B314" s="1037"/>
      <c r="C314" s="1038"/>
      <c r="D314" s="1038"/>
      <c r="E314" s="1120"/>
      <c r="F314" s="1041"/>
      <c r="G314" s="1041"/>
      <c r="H314" s="1042"/>
      <c r="I314" s="1064"/>
    </row>
    <row r="315" spans="1:9" x14ac:dyDescent="0.35">
      <c r="A315" s="1037"/>
      <c r="B315" s="1037"/>
      <c r="C315" s="1038"/>
      <c r="D315" s="1038"/>
      <c r="E315" s="1120"/>
      <c r="F315" s="1041"/>
      <c r="G315" s="1041"/>
      <c r="H315" s="1042"/>
      <c r="I315" s="1064"/>
    </row>
    <row r="316" spans="1:9" x14ac:dyDescent="0.35">
      <c r="A316" s="1037"/>
      <c r="B316" s="1037"/>
      <c r="C316" s="1038"/>
      <c r="D316" s="1038"/>
      <c r="E316" s="1120"/>
      <c r="F316" s="1041"/>
      <c r="G316" s="1041"/>
      <c r="H316" s="1042"/>
      <c r="I316" s="1064"/>
    </row>
    <row r="317" spans="1:9" x14ac:dyDescent="0.35">
      <c r="A317" s="1037"/>
      <c r="B317" s="1037"/>
      <c r="C317" s="1038"/>
      <c r="D317" s="1038"/>
      <c r="E317" s="1120"/>
      <c r="F317" s="1041"/>
      <c r="G317" s="1041"/>
      <c r="H317" s="1042"/>
      <c r="I317" s="1064"/>
    </row>
    <row r="318" spans="1:9" x14ac:dyDescent="0.35">
      <c r="A318" s="1037"/>
      <c r="B318" s="1037"/>
      <c r="C318" s="1038"/>
      <c r="D318" s="1038"/>
      <c r="E318" s="1120"/>
      <c r="F318" s="1041"/>
      <c r="G318" s="1041"/>
      <c r="H318" s="1042"/>
      <c r="I318" s="1064"/>
    </row>
    <row r="319" spans="1:9" x14ac:dyDescent="0.35">
      <c r="A319" s="1037"/>
      <c r="B319" s="1037"/>
      <c r="C319" s="1038"/>
      <c r="D319" s="1038"/>
      <c r="E319" s="1120"/>
      <c r="F319" s="1041"/>
      <c r="G319" s="1041"/>
      <c r="H319" s="1042"/>
      <c r="I319" s="1064"/>
    </row>
    <row r="320" spans="1:9" x14ac:dyDescent="0.35">
      <c r="A320" s="1037"/>
      <c r="B320" s="1037"/>
      <c r="C320" s="1038"/>
      <c r="D320" s="1038"/>
      <c r="E320" s="1120"/>
      <c r="F320" s="1041"/>
      <c r="G320" s="1041"/>
      <c r="H320" s="1042"/>
      <c r="I320" s="1064"/>
    </row>
    <row r="321" spans="1:9" x14ac:dyDescent="0.35">
      <c r="A321" s="1037"/>
      <c r="B321" s="1037"/>
      <c r="C321" s="1038"/>
      <c r="D321" s="1038"/>
      <c r="E321" s="1120"/>
      <c r="F321" s="1041"/>
      <c r="G321" s="1041"/>
      <c r="H321" s="1042"/>
      <c r="I321" s="1064"/>
    </row>
    <row r="322" spans="1:9" x14ac:dyDescent="0.35">
      <c r="A322" s="1037"/>
      <c r="B322" s="1037"/>
      <c r="C322" s="1038"/>
      <c r="D322" s="1038"/>
      <c r="E322" s="1120"/>
      <c r="F322" s="1041"/>
      <c r="G322" s="1041"/>
      <c r="H322" s="1042"/>
      <c r="I322" s="1064"/>
    </row>
    <row r="323" spans="1:9" x14ac:dyDescent="0.35">
      <c r="A323" s="1037"/>
      <c r="B323" s="1037"/>
      <c r="C323" s="1038"/>
      <c r="D323" s="1038"/>
      <c r="E323" s="1120"/>
      <c r="F323" s="1041"/>
      <c r="G323" s="1041"/>
      <c r="H323" s="1042"/>
      <c r="I323" s="1064"/>
    </row>
    <row r="324" spans="1:9" x14ac:dyDescent="0.35">
      <c r="A324" s="1037"/>
      <c r="B324" s="1037"/>
      <c r="C324" s="1038"/>
      <c r="D324" s="1038"/>
      <c r="E324" s="1120"/>
      <c r="F324" s="1041"/>
      <c r="G324" s="1041"/>
      <c r="H324" s="1042"/>
      <c r="I324" s="1064"/>
    </row>
    <row r="325" spans="1:9" x14ac:dyDescent="0.35">
      <c r="A325" s="1037"/>
      <c r="B325" s="1037"/>
      <c r="C325" s="1038"/>
      <c r="D325" s="1038"/>
      <c r="E325" s="1120"/>
      <c r="F325" s="1041"/>
      <c r="G325" s="1041"/>
      <c r="H325" s="1042"/>
      <c r="I325" s="1064"/>
    </row>
    <row r="326" spans="1:9" x14ac:dyDescent="0.35">
      <c r="A326" s="1037"/>
      <c r="B326" s="1037"/>
      <c r="C326" s="1038"/>
      <c r="D326" s="1038"/>
      <c r="E326" s="1120"/>
      <c r="F326" s="1041"/>
      <c r="G326" s="1041"/>
      <c r="H326" s="1042"/>
      <c r="I326" s="1064"/>
    </row>
    <row r="327" spans="1:9" x14ac:dyDescent="0.35">
      <c r="A327" s="1037"/>
      <c r="B327" s="1037"/>
      <c r="C327" s="1038"/>
      <c r="D327" s="1038"/>
      <c r="E327" s="1120"/>
      <c r="F327" s="1041"/>
      <c r="G327" s="1041"/>
      <c r="H327" s="1042"/>
      <c r="I327" s="1064"/>
    </row>
    <row r="328" spans="1:9" x14ac:dyDescent="0.35">
      <c r="A328" s="1037"/>
      <c r="B328" s="1037"/>
      <c r="C328" s="1038"/>
      <c r="D328" s="1038"/>
      <c r="E328" s="1120"/>
      <c r="F328" s="1041"/>
      <c r="G328" s="1041"/>
      <c r="H328" s="1042"/>
      <c r="I328" s="1064"/>
    </row>
    <row r="329" spans="1:9" x14ac:dyDescent="0.35">
      <c r="A329" s="1037"/>
      <c r="B329" s="1037"/>
      <c r="C329" s="1038"/>
      <c r="D329" s="1038"/>
      <c r="E329" s="1120"/>
      <c r="F329" s="1041"/>
      <c r="G329" s="1041"/>
      <c r="H329" s="1042"/>
      <c r="I329" s="1064"/>
    </row>
    <row r="330" spans="1:9" x14ac:dyDescent="0.35">
      <c r="A330" s="1103"/>
      <c r="B330" s="1103"/>
      <c r="C330" s="1104"/>
      <c r="D330" s="1104"/>
      <c r="E330" s="1105"/>
      <c r="F330" s="1106"/>
      <c r="G330" s="1104"/>
      <c r="H330" s="1132"/>
      <c r="I330" s="1107"/>
    </row>
    <row r="331" spans="1:9" x14ac:dyDescent="0.35">
      <c r="A331" s="1069" t="s">
        <v>172</v>
      </c>
      <c r="B331" s="1070"/>
      <c r="C331" s="1070"/>
      <c r="D331" s="1070"/>
      <c r="E331" s="1071"/>
      <c r="F331" s="1072"/>
      <c r="G331" s="1073"/>
      <c r="H331" s="1074"/>
      <c r="I331" s="1075">
        <f>SUM(I263:I330)</f>
        <v>0</v>
      </c>
    </row>
    <row r="332" spans="1:9" x14ac:dyDescent="0.35">
      <c r="A332" s="1076" t="s">
        <v>2447</v>
      </c>
      <c r="B332" s="1076"/>
      <c r="C332" s="1077"/>
      <c r="D332" s="1077"/>
      <c r="E332" s="1078" t="s">
        <v>12</v>
      </c>
      <c r="F332" s="1079" t="s">
        <v>13</v>
      </c>
      <c r="G332" s="1080" t="s">
        <v>14</v>
      </c>
      <c r="H332" s="1081" t="s">
        <v>15</v>
      </c>
      <c r="I332" s="1081" t="s">
        <v>16</v>
      </c>
    </row>
    <row r="333" spans="1:9" x14ac:dyDescent="0.35">
      <c r="A333" s="1121"/>
      <c r="B333" s="1121"/>
      <c r="C333" s="1122"/>
      <c r="D333" s="1122"/>
      <c r="E333" s="1084"/>
      <c r="F333" s="1123"/>
      <c r="G333" s="1124"/>
      <c r="H333" s="1125"/>
      <c r="I333" s="1126"/>
    </row>
    <row r="334" spans="1:9" x14ac:dyDescent="0.35">
      <c r="A334" s="1094" t="s">
        <v>2714</v>
      </c>
      <c r="B334" s="1049"/>
      <c r="C334" s="1050"/>
      <c r="D334" s="1050"/>
      <c r="E334" s="1051" t="s">
        <v>2715</v>
      </c>
      <c r="F334" s="1047"/>
      <c r="G334" s="1048"/>
      <c r="H334" s="1042"/>
      <c r="I334" s="1064"/>
    </row>
    <row r="335" spans="1:9" x14ac:dyDescent="0.35">
      <c r="A335" s="1049"/>
      <c r="B335" s="1049"/>
      <c r="C335" s="1050"/>
      <c r="D335" s="1050"/>
      <c r="E335" s="1097"/>
      <c r="F335" s="1047"/>
      <c r="G335" s="1048"/>
      <c r="H335" s="1042"/>
      <c r="I335" s="1064"/>
    </row>
    <row r="336" spans="1:9" x14ac:dyDescent="0.35">
      <c r="A336" s="1049" t="s">
        <v>2716</v>
      </c>
      <c r="B336" s="1049"/>
      <c r="C336" s="1050"/>
      <c r="D336" s="1050"/>
      <c r="E336" s="1051" t="s">
        <v>2717</v>
      </c>
      <c r="F336" s="1048"/>
      <c r="G336" s="1048"/>
      <c r="H336" s="1099"/>
      <c r="I336" s="1115"/>
    </row>
    <row r="337" spans="1:10" x14ac:dyDescent="0.35">
      <c r="A337" s="1049"/>
      <c r="B337" s="1049"/>
      <c r="C337" s="1050"/>
      <c r="D337" s="1050"/>
      <c r="E337" s="1051"/>
      <c r="F337" s="1048"/>
      <c r="G337" s="1048"/>
      <c r="H337" s="1099"/>
      <c r="I337" s="1115"/>
    </row>
    <row r="338" spans="1:10" x14ac:dyDescent="0.35">
      <c r="A338" s="1049"/>
      <c r="B338" s="1049" t="s">
        <v>2718</v>
      </c>
      <c r="C338" s="1050"/>
      <c r="D338" s="1050"/>
      <c r="E338" s="1097" t="s">
        <v>2931</v>
      </c>
      <c r="F338" s="1048"/>
      <c r="G338" s="1048"/>
      <c r="H338" s="1099"/>
      <c r="I338" s="1115"/>
    </row>
    <row r="339" spans="1:10" x14ac:dyDescent="0.35">
      <c r="A339" s="1049"/>
      <c r="B339" s="1049"/>
      <c r="C339" s="1050"/>
      <c r="D339" s="1050"/>
      <c r="E339" s="1051"/>
      <c r="F339" s="1048"/>
      <c r="G339" s="1048"/>
      <c r="H339" s="1099"/>
      <c r="I339" s="1115"/>
    </row>
    <row r="340" spans="1:10" x14ac:dyDescent="0.35">
      <c r="A340" s="1049"/>
      <c r="B340" s="1049"/>
      <c r="C340" s="1050" t="s">
        <v>41</v>
      </c>
      <c r="D340" s="1050"/>
      <c r="E340" s="1109" t="s">
        <v>3956</v>
      </c>
      <c r="F340" s="1048" t="s">
        <v>660</v>
      </c>
      <c r="G340" s="1048">
        <v>783</v>
      </c>
      <c r="H340" s="1062"/>
      <c r="I340" s="1098" t="str">
        <f>IF(G340*H340=0,"",G340*H340)</f>
        <v/>
      </c>
    </row>
    <row r="341" spans="1:10" x14ac:dyDescent="0.35">
      <c r="A341" s="1049"/>
      <c r="B341" s="1049"/>
      <c r="C341" s="1050"/>
      <c r="D341" s="1050"/>
      <c r="E341" s="1109"/>
      <c r="F341" s="1048"/>
      <c r="G341" s="1048"/>
      <c r="H341" s="1099"/>
      <c r="I341" s="1127"/>
    </row>
    <row r="342" spans="1:10" x14ac:dyDescent="0.35">
      <c r="A342" s="1049"/>
      <c r="B342" s="1049"/>
      <c r="C342" s="1050" t="s">
        <v>44</v>
      </c>
      <c r="D342" s="1050"/>
      <c r="E342" s="1109" t="s">
        <v>3957</v>
      </c>
      <c r="F342" s="1048" t="s">
        <v>660</v>
      </c>
      <c r="G342" s="1048">
        <v>483</v>
      </c>
      <c r="H342" s="1062"/>
      <c r="I342" s="1098" t="str">
        <f>IF(G342*H342=0,"",G342*H342)</f>
        <v/>
      </c>
    </row>
    <row r="343" spans="1:10" x14ac:dyDescent="0.35">
      <c r="A343" s="1049"/>
      <c r="B343" s="1049"/>
      <c r="C343" s="1050"/>
      <c r="D343" s="1050"/>
      <c r="E343" s="1109"/>
      <c r="F343" s="1048"/>
      <c r="G343" s="1048"/>
      <c r="H343" s="1099"/>
      <c r="I343" s="1127"/>
    </row>
    <row r="344" spans="1:10" x14ac:dyDescent="0.35">
      <c r="A344" s="1049"/>
      <c r="B344" s="1049" t="s">
        <v>2722</v>
      </c>
      <c r="C344" s="1050"/>
      <c r="D344" s="1050"/>
      <c r="E344" s="1109" t="s">
        <v>2723</v>
      </c>
      <c r="F344" s="1048"/>
      <c r="G344" s="1048"/>
      <c r="H344" s="1099"/>
      <c r="I344" s="1064"/>
    </row>
    <row r="345" spans="1:10" x14ac:dyDescent="0.35">
      <c r="A345" s="1049"/>
      <c r="B345" s="1049"/>
      <c r="C345" s="1050"/>
      <c r="D345" s="1050"/>
      <c r="E345" s="1109"/>
      <c r="F345" s="1048"/>
      <c r="G345" s="1048"/>
      <c r="H345" s="1099"/>
      <c r="I345" s="1064"/>
    </row>
    <row r="346" spans="1:10" x14ac:dyDescent="0.35">
      <c r="A346" s="1049"/>
      <c r="B346" s="1049"/>
      <c r="C346" s="1050" t="s">
        <v>41</v>
      </c>
      <c r="D346" s="1050"/>
      <c r="E346" s="1109" t="s">
        <v>3958</v>
      </c>
      <c r="F346" s="1048" t="s">
        <v>660</v>
      </c>
      <c r="G346" s="1048">
        <v>714</v>
      </c>
      <c r="H346" s="1062"/>
      <c r="I346" s="1098" t="str">
        <f>IF(G346*H346=0,"",G346*H346)</f>
        <v/>
      </c>
    </row>
    <row r="347" spans="1:10" x14ac:dyDescent="0.35">
      <c r="A347" s="1049"/>
      <c r="B347" s="1049"/>
      <c r="C347" s="1050"/>
      <c r="D347" s="1050"/>
      <c r="E347" s="1109"/>
      <c r="F347" s="1048"/>
      <c r="G347" s="1048"/>
      <c r="H347" s="1099"/>
      <c r="I347" s="1064"/>
    </row>
    <row r="348" spans="1:10" ht="26" x14ac:dyDescent="0.35">
      <c r="A348" s="1049" t="s">
        <v>2729</v>
      </c>
      <c r="B348" s="1049"/>
      <c r="C348" s="1050"/>
      <c r="D348" s="1050"/>
      <c r="E348" s="1051" t="s">
        <v>2730</v>
      </c>
      <c r="F348" s="1047"/>
      <c r="G348" s="1048"/>
      <c r="H348" s="1099"/>
      <c r="I348" s="1127"/>
    </row>
    <row r="349" spans="1:10" x14ac:dyDescent="0.35">
      <c r="A349" s="1049"/>
      <c r="B349" s="1049"/>
      <c r="C349" s="1050"/>
      <c r="D349" s="1050"/>
      <c r="E349" s="1097"/>
      <c r="F349" s="1047"/>
      <c r="G349" s="1048"/>
      <c r="H349" s="1099"/>
      <c r="I349" s="1115"/>
    </row>
    <row r="350" spans="1:10" ht="21" customHeight="1" x14ac:dyDescent="0.35">
      <c r="A350" s="1049"/>
      <c r="B350" s="1049" t="s">
        <v>2731</v>
      </c>
      <c r="C350" s="1050"/>
      <c r="D350" s="1050"/>
      <c r="E350" s="1097" t="s">
        <v>3959</v>
      </c>
      <c r="F350" s="1047" t="s">
        <v>1764</v>
      </c>
      <c r="G350" s="1048">
        <f>2173+4487+145+1245</f>
        <v>8050</v>
      </c>
      <c r="H350" s="1062"/>
      <c r="I350" s="1098" t="str">
        <f>IF(G350*H350=0,"",G350*H350)</f>
        <v/>
      </c>
      <c r="J350" s="1096"/>
    </row>
    <row r="351" spans="1:10" x14ac:dyDescent="0.35">
      <c r="A351" s="1049"/>
      <c r="B351" s="1049"/>
      <c r="C351" s="1050"/>
      <c r="D351" s="1050"/>
      <c r="E351" s="1097"/>
      <c r="F351" s="1047"/>
      <c r="G351" s="1048"/>
      <c r="H351" s="1099"/>
      <c r="I351" s="1115"/>
    </row>
    <row r="352" spans="1:10" ht="21" customHeight="1" x14ac:dyDescent="0.35">
      <c r="A352" s="1049"/>
      <c r="B352" s="1049" t="s">
        <v>2733</v>
      </c>
      <c r="C352" s="1050"/>
      <c r="D352" s="1050"/>
      <c r="E352" s="1097" t="s">
        <v>3960</v>
      </c>
      <c r="F352" s="1047" t="s">
        <v>1764</v>
      </c>
      <c r="G352" s="1048">
        <f>1422*1+853+995</f>
        <v>3270</v>
      </c>
      <c r="H352" s="1062"/>
      <c r="I352" s="1098" t="str">
        <f>IF(G352*H352=0,"",G352*H352)</f>
        <v/>
      </c>
      <c r="J352" s="1096"/>
    </row>
    <row r="353" spans="1:9" x14ac:dyDescent="0.35">
      <c r="A353" s="1049"/>
      <c r="B353" s="1049"/>
      <c r="C353" s="1050"/>
      <c r="D353" s="1050"/>
      <c r="E353" s="1097"/>
      <c r="F353" s="1047"/>
      <c r="G353" s="1048"/>
      <c r="H353" s="1099"/>
      <c r="I353" s="1115"/>
    </row>
    <row r="354" spans="1:9" x14ac:dyDescent="0.35">
      <c r="A354" s="1049" t="s">
        <v>3221</v>
      </c>
      <c r="B354" s="1049"/>
      <c r="C354" s="1050"/>
      <c r="D354" s="1050"/>
      <c r="E354" s="1051" t="s">
        <v>3043</v>
      </c>
      <c r="F354" s="1048"/>
      <c r="G354" s="1048"/>
      <c r="H354" s="1099"/>
      <c r="I354" s="1064"/>
    </row>
    <row r="355" spans="1:9" x14ac:dyDescent="0.35">
      <c r="A355" s="1049"/>
      <c r="B355" s="1049"/>
      <c r="C355" s="1050"/>
      <c r="D355" s="1050"/>
      <c r="E355" s="1051"/>
      <c r="F355" s="1048"/>
      <c r="G355" s="1048"/>
      <c r="H355" s="1099"/>
      <c r="I355" s="1064"/>
    </row>
    <row r="356" spans="1:9" ht="37.5" x14ac:dyDescent="0.35">
      <c r="A356" s="1049"/>
      <c r="B356" s="1049" t="s">
        <v>3222</v>
      </c>
      <c r="C356" s="1050"/>
      <c r="D356" s="1050"/>
      <c r="E356" s="1060" t="s">
        <v>3961</v>
      </c>
      <c r="F356" s="1048" t="s">
        <v>57</v>
      </c>
      <c r="G356" s="1048">
        <v>394</v>
      </c>
      <c r="H356" s="1062"/>
      <c r="I356" s="1063">
        <f t="shared" ref="I356" si="0">G356*H356</f>
        <v>0</v>
      </c>
    </row>
    <row r="357" spans="1:9" x14ac:dyDescent="0.35">
      <c r="A357" s="1049"/>
      <c r="B357" s="1049"/>
      <c r="C357" s="1050"/>
      <c r="D357" s="1050"/>
      <c r="E357" s="1097"/>
      <c r="F357" s="1047"/>
      <c r="G357" s="1048"/>
      <c r="H357" s="1099"/>
      <c r="I357" s="1064"/>
    </row>
    <row r="358" spans="1:9" ht="50" x14ac:dyDescent="0.35">
      <c r="A358" s="1049"/>
      <c r="B358" s="1049" t="s">
        <v>3962</v>
      </c>
      <c r="C358" s="1050"/>
      <c r="D358" s="1050"/>
      <c r="E358" s="1060" t="s">
        <v>3963</v>
      </c>
      <c r="F358" s="1048" t="s">
        <v>57</v>
      </c>
      <c r="G358" s="1048">
        <v>627</v>
      </c>
      <c r="H358" s="1062"/>
      <c r="I358" s="1063">
        <f t="shared" ref="I358" si="1">G358*H358</f>
        <v>0</v>
      </c>
    </row>
    <row r="359" spans="1:9" x14ac:dyDescent="0.35">
      <c r="A359" s="1049"/>
      <c r="B359" s="1049"/>
      <c r="C359" s="1050"/>
      <c r="D359" s="1050"/>
      <c r="E359" s="1097"/>
      <c r="F359" s="1047"/>
      <c r="G359" s="1048"/>
      <c r="H359" s="1099"/>
      <c r="I359" s="1064"/>
    </row>
    <row r="360" spans="1:9" ht="26" x14ac:dyDescent="0.35">
      <c r="A360" s="1049" t="s">
        <v>3047</v>
      </c>
      <c r="B360" s="1049"/>
      <c r="C360" s="1050"/>
      <c r="D360" s="1050"/>
      <c r="E360" s="1051" t="s">
        <v>3048</v>
      </c>
      <c r="F360" s="1048"/>
      <c r="G360" s="1048"/>
      <c r="H360" s="1099"/>
      <c r="I360" s="1064"/>
    </row>
    <row r="361" spans="1:9" x14ac:dyDescent="0.35">
      <c r="A361" s="1049"/>
      <c r="B361" s="1049"/>
      <c r="C361" s="1050"/>
      <c r="D361" s="1050"/>
      <c r="E361" s="1051"/>
      <c r="F361" s="1048"/>
      <c r="G361" s="1048"/>
      <c r="H361" s="1099"/>
      <c r="I361" s="1064"/>
    </row>
    <row r="362" spans="1:9" ht="25" x14ac:dyDescent="0.35">
      <c r="A362" s="1049"/>
      <c r="B362" s="1049" t="s">
        <v>3224</v>
      </c>
      <c r="C362" s="1050"/>
      <c r="D362" s="1050"/>
      <c r="E362" s="1060" t="s">
        <v>3225</v>
      </c>
      <c r="F362" s="1048" t="s">
        <v>57</v>
      </c>
      <c r="G362" s="1048">
        <v>390</v>
      </c>
      <c r="H362" s="1062"/>
      <c r="I362" s="1063">
        <f t="shared" ref="I362" si="2">G362*H362</f>
        <v>0</v>
      </c>
    </row>
    <row r="363" spans="1:9" x14ac:dyDescent="0.35">
      <c r="A363" s="1049"/>
      <c r="B363" s="1049"/>
      <c r="C363" s="1050"/>
      <c r="D363" s="1050"/>
      <c r="E363" s="1097"/>
      <c r="F363" s="1047"/>
      <c r="G363" s="1048"/>
      <c r="H363" s="1099"/>
      <c r="I363" s="1064"/>
    </row>
    <row r="364" spans="1:9" ht="25" x14ac:dyDescent="0.35">
      <c r="A364" s="1049"/>
      <c r="B364" s="1049" t="s">
        <v>3964</v>
      </c>
      <c r="C364" s="1050"/>
      <c r="D364" s="1050"/>
      <c r="E364" s="1097" t="s">
        <v>3965</v>
      </c>
      <c r="F364" s="1048" t="s">
        <v>57</v>
      </c>
      <c r="G364" s="1048">
        <v>627</v>
      </c>
      <c r="H364" s="1062"/>
      <c r="I364" s="1063">
        <f t="shared" ref="I364" si="3">G364*H364</f>
        <v>0</v>
      </c>
    </row>
    <row r="365" spans="1:9" ht="14.25" customHeight="1" x14ac:dyDescent="0.35">
      <c r="A365" s="1037"/>
      <c r="B365" s="1037"/>
      <c r="C365" s="1038"/>
      <c r="D365" s="1038"/>
      <c r="E365" s="577"/>
      <c r="F365" s="1041"/>
      <c r="G365" s="1041"/>
      <c r="H365" s="1099"/>
      <c r="I365" s="1115"/>
    </row>
    <row r="366" spans="1:9" x14ac:dyDescent="0.35">
      <c r="A366" s="1037"/>
      <c r="B366" s="1037"/>
      <c r="C366" s="1038"/>
      <c r="D366" s="1038"/>
      <c r="E366" s="1120"/>
      <c r="F366" s="1040"/>
      <c r="G366" s="1041"/>
      <c r="H366" s="1116"/>
      <c r="I366" s="1127"/>
    </row>
    <row r="367" spans="1:9" x14ac:dyDescent="0.35">
      <c r="A367" s="1037"/>
      <c r="B367" s="1037"/>
      <c r="C367" s="1038"/>
      <c r="D367" s="1038"/>
      <c r="E367" s="1120"/>
      <c r="F367" s="1040"/>
      <c r="G367" s="1041"/>
      <c r="H367" s="1042"/>
      <c r="I367" s="1064"/>
    </row>
    <row r="368" spans="1:9" x14ac:dyDescent="0.35">
      <c r="A368" s="1037"/>
      <c r="B368" s="1037"/>
      <c r="C368" s="1038"/>
      <c r="D368" s="1038"/>
      <c r="E368" s="1120"/>
      <c r="F368" s="1040"/>
      <c r="G368" s="1041"/>
      <c r="H368" s="1042"/>
      <c r="I368" s="1127"/>
    </row>
    <row r="369" spans="1:9" x14ac:dyDescent="0.35">
      <c r="A369" s="1037"/>
      <c r="B369" s="1037"/>
      <c r="C369" s="1038"/>
      <c r="D369" s="1038"/>
      <c r="E369" s="1120"/>
      <c r="F369" s="1040"/>
      <c r="G369" s="1041"/>
      <c r="H369" s="1042"/>
      <c r="I369" s="1127"/>
    </row>
    <row r="370" spans="1:9" x14ac:dyDescent="0.35">
      <c r="A370" s="1037"/>
      <c r="B370" s="1037"/>
      <c r="C370" s="1038"/>
      <c r="D370" s="1038"/>
      <c r="E370" s="1120"/>
      <c r="F370" s="1040"/>
      <c r="G370" s="1041"/>
      <c r="H370" s="1042"/>
      <c r="I370" s="1127"/>
    </row>
    <row r="371" spans="1:9" x14ac:dyDescent="0.35">
      <c r="A371" s="1037"/>
      <c r="B371" s="1037"/>
      <c r="C371" s="1038"/>
      <c r="D371" s="1038"/>
      <c r="E371" s="1120"/>
      <c r="F371" s="1041"/>
      <c r="G371" s="1041"/>
      <c r="H371" s="1041"/>
      <c r="I371" s="1064"/>
    </row>
    <row r="372" spans="1:9" x14ac:dyDescent="0.35">
      <c r="A372" s="1037"/>
      <c r="B372" s="1037"/>
      <c r="C372" s="1038"/>
      <c r="D372" s="1038"/>
      <c r="E372" s="1120"/>
      <c r="F372" s="1041"/>
      <c r="G372" s="1041"/>
      <c r="H372" s="1041"/>
      <c r="I372" s="1064"/>
    </row>
    <row r="373" spans="1:9" x14ac:dyDescent="0.35">
      <c r="A373" s="1037"/>
      <c r="B373" s="1037"/>
      <c r="C373" s="1038"/>
      <c r="D373" s="1038"/>
      <c r="E373" s="1120"/>
      <c r="F373" s="1041"/>
      <c r="G373" s="1041"/>
      <c r="H373" s="1041"/>
      <c r="I373" s="1064"/>
    </row>
    <row r="374" spans="1:9" x14ac:dyDescent="0.35">
      <c r="A374" s="1037"/>
      <c r="B374" s="1037"/>
      <c r="C374" s="1038"/>
      <c r="D374" s="1038"/>
      <c r="E374" s="1120"/>
      <c r="F374" s="1041"/>
      <c r="G374" s="1041"/>
      <c r="H374" s="1041"/>
      <c r="I374" s="1064"/>
    </row>
    <row r="375" spans="1:9" x14ac:dyDescent="0.35">
      <c r="A375" s="1037"/>
      <c r="B375" s="1037"/>
      <c r="C375" s="1038"/>
      <c r="D375" s="1038"/>
      <c r="E375" s="1120"/>
      <c r="F375" s="1041"/>
      <c r="G375" s="1041"/>
      <c r="H375" s="1041"/>
      <c r="I375" s="1064"/>
    </row>
    <row r="376" spans="1:9" x14ac:dyDescent="0.35">
      <c r="A376" s="1037"/>
      <c r="B376" s="1037"/>
      <c r="C376" s="1038"/>
      <c r="D376" s="1038"/>
      <c r="E376" s="1120"/>
      <c r="F376" s="1041"/>
      <c r="G376" s="1041"/>
      <c r="H376" s="1041"/>
      <c r="I376" s="1064"/>
    </row>
    <row r="377" spans="1:9" x14ac:dyDescent="0.35">
      <c r="A377" s="1037"/>
      <c r="B377" s="1037"/>
      <c r="C377" s="1038"/>
      <c r="D377" s="1038"/>
      <c r="E377" s="1120"/>
      <c r="F377" s="1041"/>
      <c r="G377" s="1041"/>
      <c r="H377" s="1041"/>
      <c r="I377" s="1064"/>
    </row>
    <row r="378" spans="1:9" x14ac:dyDescent="0.35">
      <c r="A378" s="1037"/>
      <c r="B378" s="1037"/>
      <c r="C378" s="1038"/>
      <c r="D378" s="1038"/>
      <c r="E378" s="1120"/>
      <c r="F378" s="1041"/>
      <c r="G378" s="1041"/>
      <c r="H378" s="1041"/>
      <c r="I378" s="1064"/>
    </row>
    <row r="379" spans="1:9" x14ac:dyDescent="0.35">
      <c r="A379" s="1037"/>
      <c r="B379" s="1037"/>
      <c r="C379" s="1038"/>
      <c r="D379" s="1038"/>
      <c r="E379" s="1120"/>
      <c r="F379" s="1041"/>
      <c r="G379" s="1041"/>
      <c r="H379" s="1041"/>
      <c r="I379" s="1064"/>
    </row>
    <row r="380" spans="1:9" x14ac:dyDescent="0.35">
      <c r="A380" s="1037"/>
      <c r="B380" s="1037"/>
      <c r="C380" s="1038"/>
      <c r="D380" s="1038"/>
      <c r="E380" s="1120"/>
      <c r="F380" s="1041"/>
      <c r="G380" s="1041"/>
      <c r="H380" s="1041"/>
      <c r="I380" s="1064"/>
    </row>
    <row r="381" spans="1:9" x14ac:dyDescent="0.35">
      <c r="A381" s="1037"/>
      <c r="B381" s="1037"/>
      <c r="C381" s="1038"/>
      <c r="D381" s="1038"/>
      <c r="E381" s="1120"/>
      <c r="F381" s="1041"/>
      <c r="G381" s="1041"/>
      <c r="H381" s="1041"/>
      <c r="I381" s="1064"/>
    </row>
    <row r="382" spans="1:9" x14ac:dyDescent="0.35">
      <c r="A382" s="1037"/>
      <c r="B382" s="1037"/>
      <c r="C382" s="1038"/>
      <c r="D382" s="1038"/>
      <c r="E382" s="1120"/>
      <c r="F382" s="1041"/>
      <c r="G382" s="1041"/>
      <c r="H382" s="1041"/>
      <c r="I382" s="1064"/>
    </row>
    <row r="383" spans="1:9" x14ac:dyDescent="0.35">
      <c r="A383" s="1037"/>
      <c r="B383" s="1037"/>
      <c r="C383" s="1038"/>
      <c r="D383" s="1038"/>
      <c r="E383" s="1120"/>
      <c r="F383" s="1041"/>
      <c r="G383" s="1041"/>
      <c r="H383" s="1041"/>
      <c r="I383" s="1064"/>
    </row>
    <row r="384" spans="1:9" x14ac:dyDescent="0.35">
      <c r="A384" s="1037"/>
      <c r="B384" s="1037"/>
      <c r="C384" s="1038"/>
      <c r="D384" s="1038"/>
      <c r="E384" s="1120"/>
      <c r="F384" s="1041"/>
      <c r="G384" s="1041"/>
      <c r="H384" s="1041"/>
      <c r="I384" s="1064"/>
    </row>
    <row r="385" spans="1:9" x14ac:dyDescent="0.35">
      <c r="A385" s="1037"/>
      <c r="B385" s="1037"/>
      <c r="C385" s="1038"/>
      <c r="D385" s="1038"/>
      <c r="E385" s="1120"/>
      <c r="F385" s="1041"/>
      <c r="G385" s="1041"/>
      <c r="H385" s="1041"/>
      <c r="I385" s="1064"/>
    </row>
    <row r="386" spans="1:9" x14ac:dyDescent="0.35">
      <c r="A386" s="1037"/>
      <c r="B386" s="1037"/>
      <c r="C386" s="1038"/>
      <c r="D386" s="1038"/>
      <c r="E386" s="1120"/>
      <c r="F386" s="1041"/>
      <c r="G386" s="1041"/>
      <c r="H386" s="1041"/>
      <c r="I386" s="1064"/>
    </row>
    <row r="387" spans="1:9" x14ac:dyDescent="0.35">
      <c r="A387" s="1037"/>
      <c r="B387" s="1037"/>
      <c r="C387" s="1038"/>
      <c r="D387" s="1038"/>
      <c r="E387" s="1120"/>
      <c r="F387" s="1041"/>
      <c r="G387" s="1041"/>
      <c r="H387" s="1041"/>
      <c r="I387" s="1064"/>
    </row>
    <row r="388" spans="1:9" x14ac:dyDescent="0.35">
      <c r="A388" s="1037"/>
      <c r="B388" s="1037"/>
      <c r="C388" s="1038"/>
      <c r="D388" s="1038"/>
      <c r="E388" s="1120"/>
      <c r="F388" s="1041"/>
      <c r="G388" s="1041"/>
      <c r="H388" s="1041"/>
      <c r="I388" s="1064"/>
    </row>
    <row r="389" spans="1:9" x14ac:dyDescent="0.35">
      <c r="A389" s="1037"/>
      <c r="B389" s="1037"/>
      <c r="C389" s="1038"/>
      <c r="D389" s="1038"/>
      <c r="E389" s="1120"/>
      <c r="F389" s="1041"/>
      <c r="G389" s="1041"/>
      <c r="H389" s="1041"/>
      <c r="I389" s="1064"/>
    </row>
    <row r="390" spans="1:9" x14ac:dyDescent="0.35">
      <c r="A390" s="1037"/>
      <c r="B390" s="1037"/>
      <c r="C390" s="1038"/>
      <c r="D390" s="1038"/>
      <c r="E390" s="1120"/>
      <c r="F390" s="1041"/>
      <c r="G390" s="1041"/>
      <c r="H390" s="1041"/>
      <c r="I390" s="1064"/>
    </row>
    <row r="391" spans="1:9" x14ac:dyDescent="0.35">
      <c r="A391" s="1128"/>
      <c r="B391" s="1128"/>
      <c r="C391" s="1129"/>
      <c r="D391" s="1129"/>
      <c r="E391" s="1130"/>
      <c r="F391" s="1104"/>
      <c r="G391" s="1104"/>
      <c r="H391" s="1104"/>
      <c r="I391" s="1107"/>
    </row>
    <row r="392" spans="1:9" x14ac:dyDescent="0.35">
      <c r="A392" s="1069" t="s">
        <v>172</v>
      </c>
      <c r="B392" s="1070"/>
      <c r="C392" s="1070"/>
      <c r="D392" s="1070"/>
      <c r="E392" s="1071"/>
      <c r="F392" s="1072"/>
      <c r="G392" s="1073"/>
      <c r="H392" s="1074"/>
      <c r="I392" s="1075">
        <f>SUM(I334:I391)</f>
        <v>0</v>
      </c>
    </row>
    <row r="393" spans="1:9" x14ac:dyDescent="0.35">
      <c r="A393" s="1076" t="s">
        <v>2447</v>
      </c>
      <c r="B393" s="1076"/>
      <c r="C393" s="1077"/>
      <c r="D393" s="1077"/>
      <c r="E393" s="1078" t="s">
        <v>12</v>
      </c>
      <c r="F393" s="1079" t="s">
        <v>13</v>
      </c>
      <c r="G393" s="1080" t="s">
        <v>14</v>
      </c>
      <c r="H393" s="1081" t="s">
        <v>15</v>
      </c>
      <c r="I393" s="1081" t="s">
        <v>16</v>
      </c>
    </row>
    <row r="394" spans="1:9" x14ac:dyDescent="0.35">
      <c r="A394" s="1121"/>
      <c r="B394" s="1121"/>
      <c r="C394" s="1122"/>
      <c r="D394" s="1122"/>
      <c r="E394" s="1084"/>
      <c r="F394" s="1123"/>
      <c r="G394" s="1124"/>
      <c r="H394" s="1125"/>
      <c r="I394" s="1126"/>
    </row>
    <row r="395" spans="1:9" x14ac:dyDescent="0.35">
      <c r="A395" s="1094" t="s">
        <v>2448</v>
      </c>
      <c r="B395" s="1049"/>
      <c r="C395" s="1050"/>
      <c r="D395" s="1050"/>
      <c r="E395" s="1051" t="s">
        <v>2449</v>
      </c>
      <c r="F395" s="1047"/>
      <c r="G395" s="1048"/>
      <c r="H395" s="1042"/>
      <c r="I395" s="1064"/>
    </row>
    <row r="396" spans="1:9" x14ac:dyDescent="0.35">
      <c r="A396" s="1049"/>
      <c r="B396" s="1049"/>
      <c r="C396" s="1050"/>
      <c r="D396" s="1050"/>
      <c r="E396" s="1097"/>
      <c r="F396" s="1047"/>
      <c r="G396" s="1048"/>
      <c r="H396" s="1042"/>
      <c r="I396" s="1064"/>
    </row>
    <row r="397" spans="1:9" x14ac:dyDescent="0.35">
      <c r="A397" s="1049" t="s">
        <v>2777</v>
      </c>
      <c r="B397" s="1049"/>
      <c r="C397" s="1050"/>
      <c r="D397" s="1050"/>
      <c r="E397" s="1117" t="s">
        <v>2778</v>
      </c>
      <c r="F397" s="1118"/>
      <c r="G397" s="1048"/>
      <c r="H397" s="1041"/>
      <c r="I397" s="1064"/>
    </row>
    <row r="398" spans="1:9" x14ac:dyDescent="0.35">
      <c r="A398" s="1049"/>
      <c r="B398" s="1049"/>
      <c r="C398" s="1050"/>
      <c r="D398" s="1050"/>
      <c r="E398" s="1097"/>
      <c r="F398" s="1048"/>
      <c r="G398" s="1048"/>
      <c r="H398" s="1041"/>
      <c r="I398" s="1064"/>
    </row>
    <row r="399" spans="1:9" ht="25" x14ac:dyDescent="0.35">
      <c r="A399" s="1049"/>
      <c r="B399" s="1049" t="s">
        <v>2779</v>
      </c>
      <c r="C399" s="1050"/>
      <c r="D399" s="1050"/>
      <c r="E399" s="1097" t="s">
        <v>3226</v>
      </c>
      <c r="F399" s="1048" t="s">
        <v>1764</v>
      </c>
      <c r="G399" s="1048">
        <f>67+145</f>
        <v>212</v>
      </c>
      <c r="H399" s="1062"/>
      <c r="I399" s="1098" t="str">
        <f>IF(G399*H399=0,"",G399*H399)</f>
        <v/>
      </c>
    </row>
    <row r="400" spans="1:9" x14ac:dyDescent="0.35">
      <c r="A400" s="1049"/>
      <c r="B400" s="1049"/>
      <c r="C400" s="1050"/>
      <c r="D400" s="1050"/>
      <c r="E400" s="1097"/>
      <c r="F400" s="1048"/>
      <c r="G400" s="1048"/>
      <c r="H400" s="1041"/>
      <c r="I400" s="1115"/>
    </row>
    <row r="401" spans="1:9" x14ac:dyDescent="0.35">
      <c r="A401" s="1049" t="s">
        <v>2783</v>
      </c>
      <c r="B401" s="1049"/>
      <c r="C401" s="1050"/>
      <c r="D401" s="1050"/>
      <c r="E401" s="1117" t="s">
        <v>2784</v>
      </c>
      <c r="F401" s="1048"/>
      <c r="G401" s="1048"/>
      <c r="H401" s="1041"/>
      <c r="I401" s="1064"/>
    </row>
    <row r="402" spans="1:9" x14ac:dyDescent="0.35">
      <c r="A402" s="1049"/>
      <c r="B402" s="1049"/>
      <c r="C402" s="1050"/>
      <c r="D402" s="1050"/>
      <c r="E402" s="1117"/>
      <c r="F402" s="1048"/>
      <c r="G402" s="1048"/>
      <c r="H402" s="1041"/>
      <c r="I402" s="1064"/>
    </row>
    <row r="403" spans="1:9" ht="37.5" x14ac:dyDescent="0.35">
      <c r="A403" s="1049"/>
      <c r="B403" s="1049" t="s">
        <v>2785</v>
      </c>
      <c r="C403" s="1050"/>
      <c r="D403" s="1050"/>
      <c r="E403" s="1097" t="s">
        <v>3966</v>
      </c>
      <c r="F403" s="1048" t="s">
        <v>365</v>
      </c>
      <c r="G403" s="1048">
        <v>391</v>
      </c>
      <c r="H403" s="1062"/>
      <c r="I403" s="1098" t="str">
        <f>IF(G403*H403=0,"",G403*H403)</f>
        <v/>
      </c>
    </row>
    <row r="404" spans="1:9" x14ac:dyDescent="0.35">
      <c r="A404" s="1037"/>
      <c r="B404" s="1037"/>
      <c r="C404" s="1038"/>
      <c r="D404" s="1038"/>
      <c r="E404" s="1120"/>
      <c r="F404" s="1041"/>
      <c r="G404" s="1041"/>
      <c r="H404" s="1041"/>
      <c r="I404" s="1064"/>
    </row>
    <row r="405" spans="1:9" x14ac:dyDescent="0.35">
      <c r="A405" s="1037"/>
      <c r="B405" s="1037"/>
      <c r="C405" s="1038"/>
      <c r="D405" s="1038"/>
      <c r="E405" s="1120"/>
      <c r="F405" s="1041"/>
      <c r="G405" s="1041"/>
      <c r="H405" s="1041"/>
      <c r="I405" s="1064"/>
    </row>
    <row r="406" spans="1:9" x14ac:dyDescent="0.35">
      <c r="A406" s="1037"/>
      <c r="B406" s="1037"/>
      <c r="C406" s="1038"/>
      <c r="D406" s="1038"/>
      <c r="E406" s="1120"/>
      <c r="F406" s="1041"/>
      <c r="G406" s="1041"/>
      <c r="H406" s="1041"/>
      <c r="I406" s="1064"/>
    </row>
    <row r="407" spans="1:9" x14ac:dyDescent="0.35">
      <c r="A407" s="1037"/>
      <c r="B407" s="1037"/>
      <c r="C407" s="1038"/>
      <c r="D407" s="1038"/>
      <c r="E407" s="1120"/>
      <c r="F407" s="1041"/>
      <c r="G407" s="1041"/>
      <c r="H407" s="1041"/>
      <c r="I407" s="1064"/>
    </row>
    <row r="408" spans="1:9" s="1058" customFormat="1" ht="13" x14ac:dyDescent="0.3">
      <c r="A408" s="1037"/>
      <c r="B408" s="1037"/>
      <c r="C408" s="1038"/>
      <c r="D408" s="1038"/>
      <c r="E408" s="1120"/>
      <c r="F408" s="1041"/>
      <c r="G408" s="1041"/>
      <c r="H408" s="1041"/>
      <c r="I408" s="1064"/>
    </row>
    <row r="409" spans="1:9" s="1058" customFormat="1" ht="13" x14ac:dyDescent="0.3">
      <c r="A409" s="1037"/>
      <c r="B409" s="1037"/>
      <c r="C409" s="1038"/>
      <c r="D409" s="1038"/>
      <c r="E409" s="1120"/>
      <c r="F409" s="1041"/>
      <c r="G409" s="1041"/>
      <c r="H409" s="1041"/>
      <c r="I409" s="1064"/>
    </row>
    <row r="410" spans="1:9" s="1058" customFormat="1" ht="13" x14ac:dyDescent="0.3">
      <c r="A410" s="1037"/>
      <c r="B410" s="1037"/>
      <c r="C410" s="1038"/>
      <c r="D410" s="1038"/>
      <c r="E410" s="1120"/>
      <c r="F410" s="1041"/>
      <c r="G410" s="1041"/>
      <c r="H410" s="1041"/>
      <c r="I410" s="1064"/>
    </row>
    <row r="411" spans="1:9" s="1058" customFormat="1" ht="13" x14ac:dyDescent="0.3">
      <c r="A411" s="1037"/>
      <c r="B411" s="1037"/>
      <c r="C411" s="1038"/>
      <c r="D411" s="1038"/>
      <c r="E411" s="1120"/>
      <c r="F411" s="1041"/>
      <c r="G411" s="1041"/>
      <c r="H411" s="1041"/>
      <c r="I411" s="1064"/>
    </row>
    <row r="412" spans="1:9" s="1058" customFormat="1" ht="13" x14ac:dyDescent="0.3">
      <c r="A412" s="1037"/>
      <c r="B412" s="1037"/>
      <c r="C412" s="1038"/>
      <c r="D412" s="1038"/>
      <c r="E412" s="1120"/>
      <c r="F412" s="1041"/>
      <c r="G412" s="1041"/>
      <c r="H412" s="1041"/>
      <c r="I412" s="1064"/>
    </row>
    <row r="413" spans="1:9" x14ac:dyDescent="0.35">
      <c r="A413" s="1037"/>
      <c r="B413" s="1037"/>
      <c r="C413" s="1038"/>
      <c r="D413" s="1038"/>
      <c r="E413" s="1120"/>
      <c r="F413" s="1041"/>
      <c r="G413" s="1041"/>
      <c r="H413" s="1041"/>
      <c r="I413" s="1064"/>
    </row>
    <row r="414" spans="1:9" x14ac:dyDescent="0.35">
      <c r="A414" s="1037"/>
      <c r="B414" s="1037"/>
      <c r="C414" s="1038"/>
      <c r="D414" s="1038"/>
      <c r="E414" s="1120"/>
      <c r="F414" s="1041"/>
      <c r="G414" s="1041"/>
      <c r="H414" s="1041"/>
      <c r="I414" s="1064"/>
    </row>
    <row r="415" spans="1:9" x14ac:dyDescent="0.35">
      <c r="A415" s="1037"/>
      <c r="B415" s="1037"/>
      <c r="C415" s="1038"/>
      <c r="D415" s="1038"/>
      <c r="E415" s="1120"/>
      <c r="F415" s="1041"/>
      <c r="G415" s="1041"/>
      <c r="H415" s="1041"/>
      <c r="I415" s="1064"/>
    </row>
    <row r="416" spans="1:9" x14ac:dyDescent="0.35">
      <c r="A416" s="1037"/>
      <c r="B416" s="1037"/>
      <c r="C416" s="1038"/>
      <c r="D416" s="1038"/>
      <c r="E416" s="1120"/>
      <c r="F416" s="1041"/>
      <c r="G416" s="1041"/>
      <c r="H416" s="1041"/>
      <c r="I416" s="1064"/>
    </row>
    <row r="417" spans="1:9" x14ac:dyDescent="0.35">
      <c r="A417" s="1037"/>
      <c r="B417" s="1037"/>
      <c r="C417" s="1038"/>
      <c r="D417" s="1038"/>
      <c r="E417" s="1120"/>
      <c r="F417" s="1041"/>
      <c r="G417" s="1041"/>
      <c r="H417" s="1041"/>
      <c r="I417" s="1064"/>
    </row>
    <row r="418" spans="1:9" x14ac:dyDescent="0.35">
      <c r="A418" s="1037"/>
      <c r="B418" s="1037"/>
      <c r="C418" s="1038"/>
      <c r="D418" s="1038"/>
      <c r="E418" s="1120"/>
      <c r="F418" s="1041"/>
      <c r="G418" s="1041"/>
      <c r="H418" s="1041"/>
      <c r="I418" s="1064"/>
    </row>
    <row r="419" spans="1:9" x14ac:dyDescent="0.35">
      <c r="A419" s="1037"/>
      <c r="B419" s="1037"/>
      <c r="C419" s="1038"/>
      <c r="D419" s="1038"/>
      <c r="E419" s="1120"/>
      <c r="F419" s="1041"/>
      <c r="G419" s="1041"/>
      <c r="H419" s="1041"/>
      <c r="I419" s="1064"/>
    </row>
    <row r="420" spans="1:9" x14ac:dyDescent="0.35">
      <c r="A420" s="1037"/>
      <c r="B420" s="1037"/>
      <c r="C420" s="1038"/>
      <c r="D420" s="1038"/>
      <c r="E420" s="1120"/>
      <c r="F420" s="1041"/>
      <c r="G420" s="1041"/>
      <c r="H420" s="1041"/>
      <c r="I420" s="1064"/>
    </row>
    <row r="421" spans="1:9" x14ac:dyDescent="0.35">
      <c r="A421" s="1037"/>
      <c r="B421" s="1037"/>
      <c r="C421" s="1038"/>
      <c r="D421" s="1038"/>
      <c r="E421" s="1120"/>
      <c r="F421" s="1041"/>
      <c r="G421" s="1041"/>
      <c r="H421" s="1041"/>
      <c r="I421" s="1064"/>
    </row>
    <row r="422" spans="1:9" x14ac:dyDescent="0.35">
      <c r="A422" s="1037"/>
      <c r="B422" s="1037"/>
      <c r="C422" s="1038"/>
      <c r="D422" s="1038"/>
      <c r="E422" s="1120"/>
      <c r="F422" s="1041"/>
      <c r="G422" s="1041"/>
      <c r="H422" s="1041"/>
      <c r="I422" s="1064"/>
    </row>
    <row r="423" spans="1:9" x14ac:dyDescent="0.35">
      <c r="A423" s="1037"/>
      <c r="B423" s="1037"/>
      <c r="C423" s="1038"/>
      <c r="D423" s="1038"/>
      <c r="E423" s="1120"/>
      <c r="F423" s="1041"/>
      <c r="G423" s="1041"/>
      <c r="H423" s="1041"/>
      <c r="I423" s="1064"/>
    </row>
    <row r="424" spans="1:9" x14ac:dyDescent="0.35">
      <c r="A424" s="1037"/>
      <c r="B424" s="1037"/>
      <c r="C424" s="1038"/>
      <c r="D424" s="1038"/>
      <c r="E424" s="1120"/>
      <c r="F424" s="1041"/>
      <c r="G424" s="1041"/>
      <c r="H424" s="1041"/>
      <c r="I424" s="1064"/>
    </row>
    <row r="425" spans="1:9" x14ac:dyDescent="0.35">
      <c r="A425" s="1037"/>
      <c r="B425" s="1037"/>
      <c r="C425" s="1038"/>
      <c r="D425" s="1038"/>
      <c r="E425" s="1120"/>
      <c r="F425" s="1041"/>
      <c r="G425" s="1041"/>
      <c r="H425" s="1041"/>
      <c r="I425" s="1064"/>
    </row>
    <row r="426" spans="1:9" x14ac:dyDescent="0.35">
      <c r="A426" s="1037"/>
      <c r="B426" s="1037"/>
      <c r="C426" s="1038"/>
      <c r="D426" s="1038"/>
      <c r="E426" s="1120"/>
      <c r="F426" s="1041"/>
      <c r="G426" s="1041"/>
      <c r="H426" s="1041"/>
      <c r="I426" s="1064"/>
    </row>
    <row r="427" spans="1:9" x14ac:dyDescent="0.35">
      <c r="A427" s="1037"/>
      <c r="B427" s="1037"/>
      <c r="C427" s="1038"/>
      <c r="D427" s="1038"/>
      <c r="E427" s="1120"/>
      <c r="F427" s="1041"/>
      <c r="G427" s="1041"/>
      <c r="H427" s="1041"/>
      <c r="I427" s="1064"/>
    </row>
    <row r="428" spans="1:9" x14ac:dyDescent="0.35">
      <c r="A428" s="1037"/>
      <c r="B428" s="1037"/>
      <c r="C428" s="1038"/>
      <c r="D428" s="1038"/>
      <c r="E428" s="1120"/>
      <c r="F428" s="1041"/>
      <c r="G428" s="1041"/>
      <c r="H428" s="1041"/>
      <c r="I428" s="1064"/>
    </row>
    <row r="429" spans="1:9" x14ac:dyDescent="0.35">
      <c r="A429" s="1037"/>
      <c r="B429" s="1037"/>
      <c r="C429" s="1038"/>
      <c r="D429" s="1038"/>
      <c r="E429" s="1120"/>
      <c r="F429" s="1041"/>
      <c r="G429" s="1041"/>
      <c r="H429" s="1041"/>
      <c r="I429" s="1064"/>
    </row>
    <row r="430" spans="1:9" x14ac:dyDescent="0.35">
      <c r="A430" s="1037"/>
      <c r="B430" s="1037"/>
      <c r="C430" s="1038"/>
      <c r="D430" s="1038"/>
      <c r="E430" s="1120"/>
      <c r="F430" s="1041"/>
      <c r="G430" s="1041"/>
      <c r="H430" s="1041"/>
      <c r="I430" s="1064"/>
    </row>
    <row r="431" spans="1:9" x14ac:dyDescent="0.35">
      <c r="A431" s="1037"/>
      <c r="B431" s="1037"/>
      <c r="C431" s="1038"/>
      <c r="D431" s="1038"/>
      <c r="E431" s="1120"/>
      <c r="F431" s="1041"/>
      <c r="G431" s="1041"/>
      <c r="H431" s="1041"/>
      <c r="I431" s="1064"/>
    </row>
    <row r="432" spans="1:9" x14ac:dyDescent="0.35">
      <c r="A432" s="1037"/>
      <c r="B432" s="1037"/>
      <c r="C432" s="1038"/>
      <c r="D432" s="1038"/>
      <c r="E432" s="1120"/>
      <c r="F432" s="1041"/>
      <c r="G432" s="1041"/>
      <c r="H432" s="1041"/>
      <c r="I432" s="1064"/>
    </row>
    <row r="433" spans="1:9" x14ac:dyDescent="0.35">
      <c r="A433" s="1037"/>
      <c r="B433" s="1037"/>
      <c r="C433" s="1038"/>
      <c r="D433" s="1038"/>
      <c r="E433" s="1120"/>
      <c r="F433" s="1041"/>
      <c r="G433" s="1041"/>
      <c r="H433" s="1041"/>
      <c r="I433" s="1064"/>
    </row>
    <row r="434" spans="1:9" x14ac:dyDescent="0.35">
      <c r="A434" s="1037"/>
      <c r="B434" s="1037"/>
      <c r="C434" s="1038"/>
      <c r="D434" s="1038"/>
      <c r="E434" s="1120"/>
      <c r="F434" s="1041"/>
      <c r="G434" s="1041"/>
      <c r="H434" s="1041"/>
      <c r="I434" s="1064"/>
    </row>
    <row r="435" spans="1:9" x14ac:dyDescent="0.35">
      <c r="A435" s="1037"/>
      <c r="B435" s="1037"/>
      <c r="C435" s="1038"/>
      <c r="D435" s="1038"/>
      <c r="E435" s="1120"/>
      <c r="F435" s="1041"/>
      <c r="G435" s="1041"/>
      <c r="H435" s="1041"/>
      <c r="I435" s="1064"/>
    </row>
    <row r="436" spans="1:9" x14ac:dyDescent="0.35">
      <c r="A436" s="1037"/>
      <c r="B436" s="1037"/>
      <c r="C436" s="1038"/>
      <c r="D436" s="1038"/>
      <c r="E436" s="1120"/>
      <c r="F436" s="1041"/>
      <c r="G436" s="1041"/>
      <c r="H436" s="1041"/>
      <c r="I436" s="1064"/>
    </row>
    <row r="437" spans="1:9" x14ac:dyDescent="0.35">
      <c r="A437" s="1037"/>
      <c r="B437" s="1037"/>
      <c r="C437" s="1038"/>
      <c r="D437" s="1038"/>
      <c r="E437" s="1120"/>
      <c r="F437" s="1041"/>
      <c r="G437" s="1041"/>
      <c r="H437" s="1041"/>
      <c r="I437" s="1064"/>
    </row>
    <row r="438" spans="1:9" x14ac:dyDescent="0.35">
      <c r="A438" s="1037"/>
      <c r="B438" s="1037"/>
      <c r="C438" s="1038"/>
      <c r="D438" s="1038"/>
      <c r="E438" s="1120"/>
      <c r="F438" s="1041"/>
      <c r="G438" s="1041"/>
      <c r="H438" s="1041"/>
      <c r="I438" s="1064"/>
    </row>
    <row r="439" spans="1:9" x14ac:dyDescent="0.35">
      <c r="A439" s="1037"/>
      <c r="B439" s="1037"/>
      <c r="C439" s="1038"/>
      <c r="D439" s="1038"/>
      <c r="E439" s="1120"/>
      <c r="F439" s="1041"/>
      <c r="G439" s="1041"/>
      <c r="H439" s="1041"/>
      <c r="I439" s="1064"/>
    </row>
    <row r="440" spans="1:9" x14ac:dyDescent="0.35">
      <c r="A440" s="1037"/>
      <c r="B440" s="1037"/>
      <c r="C440" s="1038"/>
      <c r="D440" s="1038"/>
      <c r="E440" s="1120"/>
      <c r="F440" s="1041"/>
      <c r="G440" s="1041"/>
      <c r="H440" s="1041"/>
      <c r="I440" s="1064"/>
    </row>
    <row r="441" spans="1:9" x14ac:dyDescent="0.35">
      <c r="A441" s="1037"/>
      <c r="B441" s="1037"/>
      <c r="C441" s="1038"/>
      <c r="D441" s="1038"/>
      <c r="E441" s="1120"/>
      <c r="F441" s="1041"/>
      <c r="G441" s="1041"/>
      <c r="H441" s="1041"/>
      <c r="I441" s="1064"/>
    </row>
    <row r="442" spans="1:9" x14ac:dyDescent="0.35">
      <c r="A442" s="1037"/>
      <c r="B442" s="1037"/>
      <c r="C442" s="1038"/>
      <c r="D442" s="1038"/>
      <c r="E442" s="1120"/>
      <c r="F442" s="1041"/>
      <c r="G442" s="1041"/>
      <c r="H442" s="1041"/>
      <c r="I442" s="1064"/>
    </row>
    <row r="443" spans="1:9" x14ac:dyDescent="0.35">
      <c r="A443" s="1037"/>
      <c r="B443" s="1037"/>
      <c r="C443" s="1038"/>
      <c r="D443" s="1038"/>
      <c r="E443" s="1120"/>
      <c r="F443" s="1041"/>
      <c r="G443" s="1041"/>
      <c r="H443" s="1041"/>
      <c r="I443" s="1064"/>
    </row>
    <row r="444" spans="1:9" x14ac:dyDescent="0.35">
      <c r="A444" s="1037"/>
      <c r="B444" s="1037"/>
      <c r="C444" s="1038"/>
      <c r="D444" s="1038"/>
      <c r="E444" s="1120"/>
      <c r="F444" s="1041"/>
      <c r="G444" s="1041"/>
      <c r="H444" s="1041"/>
      <c r="I444" s="1064"/>
    </row>
    <row r="445" spans="1:9" x14ac:dyDescent="0.35">
      <c r="A445" s="1037"/>
      <c r="B445" s="1037"/>
      <c r="C445" s="1038"/>
      <c r="D445" s="1038"/>
      <c r="E445" s="1120"/>
      <c r="F445" s="1041"/>
      <c r="G445" s="1041"/>
      <c r="H445" s="1041"/>
      <c r="I445" s="1064"/>
    </row>
    <row r="446" spans="1:9" x14ac:dyDescent="0.35">
      <c r="A446" s="1037"/>
      <c r="B446" s="1037"/>
      <c r="C446" s="1038"/>
      <c r="D446" s="1038"/>
      <c r="E446" s="1120"/>
      <c r="F446" s="1041"/>
      <c r="G446" s="1041"/>
      <c r="H446" s="1041"/>
      <c r="I446" s="1064"/>
    </row>
    <row r="447" spans="1:9" x14ac:dyDescent="0.35">
      <c r="A447" s="1037"/>
      <c r="B447" s="1037"/>
      <c r="C447" s="1038"/>
      <c r="D447" s="1038"/>
      <c r="E447" s="1120"/>
      <c r="F447" s="1041"/>
      <c r="G447" s="1041"/>
      <c r="H447" s="1041"/>
      <c r="I447" s="1064"/>
    </row>
    <row r="448" spans="1:9" x14ac:dyDescent="0.35">
      <c r="A448" s="1037"/>
      <c r="B448" s="1037"/>
      <c r="C448" s="1038"/>
      <c r="D448" s="1038"/>
      <c r="E448" s="1120"/>
      <c r="F448" s="1041"/>
      <c r="G448" s="1041"/>
      <c r="H448" s="1041"/>
      <c r="I448" s="1064"/>
    </row>
    <row r="449" spans="1:9" x14ac:dyDescent="0.35">
      <c r="A449" s="1037"/>
      <c r="B449" s="1037"/>
      <c r="C449" s="1038"/>
      <c r="D449" s="1038"/>
      <c r="E449" s="1120"/>
      <c r="F449" s="1041"/>
      <c r="G449" s="1041"/>
      <c r="H449" s="1041"/>
      <c r="I449" s="1064"/>
    </row>
    <row r="450" spans="1:9" x14ac:dyDescent="0.35">
      <c r="A450" s="1037"/>
      <c r="B450" s="1037"/>
      <c r="C450" s="1038"/>
      <c r="D450" s="1038"/>
      <c r="E450" s="1120"/>
      <c r="F450" s="1041"/>
      <c r="G450" s="1041"/>
      <c r="H450" s="1041"/>
      <c r="I450" s="1064"/>
    </row>
    <row r="451" spans="1:9" x14ac:dyDescent="0.35">
      <c r="A451" s="1037"/>
      <c r="B451" s="1037"/>
      <c r="C451" s="1038"/>
      <c r="D451" s="1038"/>
      <c r="E451" s="1120"/>
      <c r="F451" s="1041"/>
      <c r="G451" s="1041"/>
      <c r="H451" s="1041"/>
      <c r="I451" s="1064"/>
    </row>
    <row r="452" spans="1:9" x14ac:dyDescent="0.35">
      <c r="A452" s="1037"/>
      <c r="B452" s="1037"/>
      <c r="C452" s="1038"/>
      <c r="D452" s="1038"/>
      <c r="E452" s="1120"/>
      <c r="F452" s="1041"/>
      <c r="G452" s="1041"/>
      <c r="H452" s="1041"/>
      <c r="I452" s="1064"/>
    </row>
    <row r="453" spans="1:9" x14ac:dyDescent="0.35">
      <c r="A453" s="1037"/>
      <c r="B453" s="1037"/>
      <c r="C453" s="1038"/>
      <c r="D453" s="1038"/>
      <c r="E453" s="1120"/>
      <c r="F453" s="1041"/>
      <c r="G453" s="1041"/>
      <c r="H453" s="1041"/>
      <c r="I453" s="1064"/>
    </row>
    <row r="454" spans="1:9" x14ac:dyDescent="0.35">
      <c r="A454" s="1037"/>
      <c r="B454" s="1037"/>
      <c r="C454" s="1038"/>
      <c r="D454" s="1038"/>
      <c r="E454" s="1120"/>
      <c r="F454" s="1041"/>
      <c r="G454" s="1041"/>
      <c r="H454" s="1041"/>
      <c r="I454" s="1064"/>
    </row>
    <row r="455" spans="1:9" x14ac:dyDescent="0.35">
      <c r="A455" s="1037"/>
      <c r="B455" s="1037"/>
      <c r="C455" s="1038"/>
      <c r="D455" s="1038"/>
      <c r="E455" s="1120"/>
      <c r="F455" s="1041"/>
      <c r="G455" s="1041"/>
      <c r="H455" s="1041"/>
      <c r="I455" s="1064"/>
    </row>
    <row r="456" spans="1:9" x14ac:dyDescent="0.35">
      <c r="A456" s="1037"/>
      <c r="B456" s="1037"/>
      <c r="C456" s="1038"/>
      <c r="D456" s="1038"/>
      <c r="E456" s="1120"/>
      <c r="F456" s="1041"/>
      <c r="G456" s="1041"/>
      <c r="H456" s="1041"/>
      <c r="I456" s="1064"/>
    </row>
    <row r="457" spans="1:9" x14ac:dyDescent="0.35">
      <c r="A457" s="1037"/>
      <c r="B457" s="1037"/>
      <c r="C457" s="1038"/>
      <c r="D457" s="1038"/>
      <c r="E457" s="1120"/>
      <c r="F457" s="1041"/>
      <c r="G457" s="1041"/>
      <c r="H457" s="1041"/>
      <c r="I457" s="1064"/>
    </row>
    <row r="458" spans="1:9" x14ac:dyDescent="0.35">
      <c r="A458" s="1037"/>
      <c r="B458" s="1037"/>
      <c r="C458" s="1038"/>
      <c r="D458" s="1038"/>
      <c r="E458" s="1120"/>
      <c r="F458" s="1041"/>
      <c r="G458" s="1041"/>
      <c r="H458" s="1041"/>
      <c r="I458" s="1064"/>
    </row>
    <row r="459" spans="1:9" x14ac:dyDescent="0.35">
      <c r="A459" s="1128"/>
      <c r="B459" s="1128"/>
      <c r="C459" s="1129"/>
      <c r="D459" s="1129"/>
      <c r="E459" s="1130"/>
      <c r="F459" s="1104"/>
      <c r="G459" s="1104"/>
      <c r="H459" s="1104"/>
      <c r="I459" s="1107"/>
    </row>
    <row r="460" spans="1:9" x14ac:dyDescent="0.35">
      <c r="A460" s="1069" t="s">
        <v>172</v>
      </c>
      <c r="B460" s="1070"/>
      <c r="C460" s="1070"/>
      <c r="D460" s="1070"/>
      <c r="E460" s="1071"/>
      <c r="F460" s="1072"/>
      <c r="G460" s="1073"/>
      <c r="H460" s="1074"/>
      <c r="I460" s="1075">
        <f>SUM(I395:I459)</f>
        <v>0</v>
      </c>
    </row>
    <row r="461" spans="1:9" x14ac:dyDescent="0.35">
      <c r="A461" s="1076" t="s">
        <v>2447</v>
      </c>
      <c r="B461" s="1076"/>
      <c r="C461" s="1077"/>
      <c r="D461" s="1077"/>
      <c r="E461" s="1078" t="s">
        <v>12</v>
      </c>
      <c r="F461" s="1079" t="s">
        <v>13</v>
      </c>
      <c r="G461" s="1080" t="s">
        <v>14</v>
      </c>
      <c r="H461" s="1081" t="s">
        <v>15</v>
      </c>
      <c r="I461" s="1081" t="s">
        <v>16</v>
      </c>
    </row>
    <row r="462" spans="1:9" x14ac:dyDescent="0.35">
      <c r="A462" s="1121"/>
      <c r="B462" s="1121"/>
      <c r="C462" s="1122"/>
      <c r="D462" s="1122"/>
      <c r="E462" s="1133"/>
      <c r="F462" s="1124"/>
      <c r="G462" s="1124"/>
      <c r="H462" s="1124"/>
      <c r="I462" s="1126"/>
    </row>
    <row r="463" spans="1:9" x14ac:dyDescent="0.35">
      <c r="A463" s="1094" t="s">
        <v>2457</v>
      </c>
      <c r="B463" s="1049"/>
      <c r="C463" s="1050"/>
      <c r="D463" s="1050"/>
      <c r="E463" s="1051" t="s">
        <v>2458</v>
      </c>
      <c r="F463" s="1048"/>
      <c r="G463" s="1048"/>
      <c r="H463" s="1041"/>
      <c r="I463" s="1064"/>
    </row>
    <row r="464" spans="1:9" x14ac:dyDescent="0.35">
      <c r="A464" s="1049"/>
      <c r="B464" s="1049"/>
      <c r="C464" s="1050"/>
      <c r="D464" s="1050"/>
      <c r="E464" s="1097"/>
      <c r="F464" s="1048"/>
      <c r="G464" s="1048"/>
      <c r="H464" s="1041"/>
      <c r="I464" s="1064"/>
    </row>
    <row r="465" spans="1:9" x14ac:dyDescent="0.35">
      <c r="A465" s="1134" t="s">
        <v>2799</v>
      </c>
      <c r="B465" s="1049"/>
      <c r="C465" s="1050"/>
      <c r="D465" s="1050"/>
      <c r="E465" s="1055" t="s">
        <v>2800</v>
      </c>
      <c r="F465" s="1135"/>
      <c r="G465" s="1135"/>
      <c r="H465" s="1042"/>
      <c r="I465" s="1100"/>
    </row>
    <row r="466" spans="1:9" x14ac:dyDescent="0.35">
      <c r="A466" s="1136"/>
      <c r="B466" s="1049"/>
      <c r="C466" s="1050"/>
      <c r="D466" s="1050"/>
      <c r="E466" s="1055"/>
      <c r="F466" s="1135"/>
      <c r="G466" s="1135"/>
      <c r="H466" s="1042"/>
      <c r="I466" s="1100"/>
    </row>
    <row r="467" spans="1:9" ht="37.5" x14ac:dyDescent="0.35">
      <c r="A467" s="1134"/>
      <c r="B467" s="1049"/>
      <c r="C467" s="1050" t="s">
        <v>41</v>
      </c>
      <c r="D467" s="1050"/>
      <c r="E467" s="1097" t="s">
        <v>3227</v>
      </c>
      <c r="F467" s="1048" t="s">
        <v>57</v>
      </c>
      <c r="G467" s="1135">
        <v>6</v>
      </c>
      <c r="H467" s="1062"/>
      <c r="I467" s="1098" t="str">
        <f>IF(H467=0,"",+G467*H467)</f>
        <v/>
      </c>
    </row>
    <row r="468" spans="1:9" x14ac:dyDescent="0.35">
      <c r="A468" s="1134"/>
      <c r="B468" s="1049"/>
      <c r="C468" s="1050"/>
      <c r="D468" s="1050"/>
      <c r="E468" s="1052"/>
      <c r="F468" s="1135"/>
      <c r="G468" s="1135"/>
      <c r="H468" s="1099"/>
      <c r="I468" s="1100"/>
    </row>
    <row r="469" spans="1:9" x14ac:dyDescent="0.35">
      <c r="A469" s="1134" t="s">
        <v>3967</v>
      </c>
      <c r="B469" s="1049"/>
      <c r="C469" s="1050"/>
      <c r="D469" s="1050"/>
      <c r="E469" s="1055" t="s">
        <v>3968</v>
      </c>
      <c r="F469" s="1135"/>
      <c r="G469" s="1135"/>
      <c r="H469" s="1099"/>
      <c r="I469" s="1100"/>
    </row>
    <row r="470" spans="1:9" x14ac:dyDescent="0.35">
      <c r="A470" s="1136"/>
      <c r="B470" s="1049"/>
      <c r="C470" s="1050"/>
      <c r="D470" s="1050"/>
      <c r="E470" s="1055"/>
      <c r="F470" s="1135"/>
      <c r="G470" s="1135"/>
      <c r="H470" s="1099"/>
      <c r="I470" s="1100"/>
    </row>
    <row r="471" spans="1:9" ht="37.5" x14ac:dyDescent="0.35">
      <c r="A471" s="1134"/>
      <c r="B471" s="1049"/>
      <c r="C471" s="1050" t="s">
        <v>41</v>
      </c>
      <c r="D471" s="1050"/>
      <c r="E471" s="1097" t="s">
        <v>3969</v>
      </c>
      <c r="F471" s="1048" t="s">
        <v>57</v>
      </c>
      <c r="G471" s="1135">
        <v>3</v>
      </c>
      <c r="H471" s="1062"/>
      <c r="I471" s="1098" t="str">
        <f>IF(H471=0,"",+G471*H471)</f>
        <v/>
      </c>
    </row>
    <row r="472" spans="1:9" x14ac:dyDescent="0.35">
      <c r="A472" s="1134"/>
      <c r="B472" s="1049"/>
      <c r="C472" s="1050"/>
      <c r="D472" s="1050"/>
      <c r="E472" s="1052"/>
      <c r="F472" s="1135"/>
      <c r="G472" s="1135"/>
      <c r="H472" s="1099"/>
      <c r="I472" s="1100"/>
    </row>
    <row r="473" spans="1:9" x14ac:dyDescent="0.35">
      <c r="A473" s="1049" t="s">
        <v>2806</v>
      </c>
      <c r="B473" s="1049"/>
      <c r="C473" s="1050"/>
      <c r="D473" s="1050"/>
      <c r="E473" s="1051" t="s">
        <v>2807</v>
      </c>
      <c r="F473" s="1048"/>
      <c r="G473" s="1048"/>
      <c r="H473" s="1099"/>
      <c r="I473" s="1064"/>
    </row>
    <row r="474" spans="1:9" x14ac:dyDescent="0.35">
      <c r="A474" s="1049"/>
      <c r="B474" s="1049"/>
      <c r="C474" s="1050"/>
      <c r="D474" s="1050"/>
      <c r="E474" s="1051"/>
      <c r="F474" s="1048"/>
      <c r="G474" s="1048"/>
      <c r="H474" s="1099"/>
      <c r="I474" s="1064"/>
    </row>
    <row r="475" spans="1:9" ht="25" x14ac:dyDescent="0.35">
      <c r="A475" s="1049"/>
      <c r="B475" s="1049" t="s">
        <v>2808</v>
      </c>
      <c r="C475" s="1050"/>
      <c r="D475" s="1050"/>
      <c r="E475" s="1097" t="s">
        <v>2809</v>
      </c>
      <c r="F475" s="1048" t="s">
        <v>57</v>
      </c>
      <c r="G475" s="1048">
        <v>10</v>
      </c>
      <c r="H475" s="1062"/>
      <c r="I475" s="1098" t="str">
        <f>IF(G475*H475=0,"",G475*H475)</f>
        <v/>
      </c>
    </row>
    <row r="476" spans="1:9" x14ac:dyDescent="0.35">
      <c r="A476" s="1049"/>
      <c r="B476" s="1049"/>
      <c r="C476" s="1050"/>
      <c r="D476" s="1050"/>
      <c r="E476" s="1097"/>
      <c r="F476" s="1048"/>
      <c r="G476" s="1048"/>
      <c r="H476" s="1099"/>
      <c r="I476" s="1064"/>
    </row>
    <row r="477" spans="1:9" x14ac:dyDescent="0.35">
      <c r="A477" s="1049" t="s">
        <v>2810</v>
      </c>
      <c r="B477" s="1049"/>
      <c r="C477" s="1050"/>
      <c r="D477" s="1050"/>
      <c r="E477" s="1051" t="s">
        <v>2811</v>
      </c>
      <c r="F477" s="1048"/>
      <c r="G477" s="1048"/>
      <c r="H477" s="1099"/>
      <c r="I477" s="1064"/>
    </row>
    <row r="478" spans="1:9" x14ac:dyDescent="0.35">
      <c r="A478" s="1049"/>
      <c r="B478" s="1049"/>
      <c r="C478" s="1050"/>
      <c r="D478" s="1050"/>
      <c r="E478" s="1051"/>
      <c r="F478" s="1048"/>
      <c r="G478" s="1048"/>
      <c r="H478" s="1099"/>
      <c r="I478" s="1064"/>
    </row>
    <row r="479" spans="1:9" x14ac:dyDescent="0.35">
      <c r="A479" s="1049"/>
      <c r="B479" s="1049" t="s">
        <v>2812</v>
      </c>
      <c r="C479" s="1050"/>
      <c r="D479" s="1050"/>
      <c r="E479" s="1097" t="s">
        <v>2813</v>
      </c>
      <c r="F479" s="1048"/>
      <c r="G479" s="1048"/>
      <c r="H479" s="1099"/>
      <c r="I479" s="1064"/>
    </row>
    <row r="480" spans="1:9" x14ac:dyDescent="0.35">
      <c r="A480" s="1049"/>
      <c r="B480" s="1049"/>
      <c r="C480" s="1050"/>
      <c r="D480" s="1050"/>
      <c r="E480" s="1097"/>
      <c r="F480" s="1048"/>
      <c r="G480" s="1048"/>
      <c r="H480" s="1099"/>
      <c r="I480" s="1064"/>
    </row>
    <row r="481" spans="1:9" x14ac:dyDescent="0.35">
      <c r="A481" s="1049"/>
      <c r="B481" s="1049"/>
      <c r="C481" s="1050" t="s">
        <v>41</v>
      </c>
      <c r="D481" s="1050"/>
      <c r="E481" s="1097" t="s">
        <v>3970</v>
      </c>
      <c r="F481" s="1048" t="s">
        <v>365</v>
      </c>
      <c r="G481" s="1048">
        <v>867</v>
      </c>
      <c r="H481" s="1062"/>
      <c r="I481" s="1098" t="str">
        <f>IF(G481*H481=0,"",G481*H481)</f>
        <v/>
      </c>
    </row>
    <row r="482" spans="1:9" x14ac:dyDescent="0.35">
      <c r="A482" s="1049"/>
      <c r="B482" s="1049"/>
      <c r="C482" s="1050"/>
      <c r="D482" s="1050"/>
      <c r="E482" s="1097"/>
      <c r="F482" s="1048"/>
      <c r="G482" s="1048"/>
      <c r="H482" s="1099"/>
      <c r="I482" s="1100"/>
    </row>
    <row r="483" spans="1:9" ht="65" x14ac:dyDescent="0.35">
      <c r="A483" s="1049" t="s">
        <v>2815</v>
      </c>
      <c r="B483" s="1049" t="s">
        <v>2815</v>
      </c>
      <c r="C483" s="1050"/>
      <c r="D483" s="1050"/>
      <c r="E483" s="1051" t="s">
        <v>2946</v>
      </c>
      <c r="F483" s="1048" t="s">
        <v>365</v>
      </c>
      <c r="G483" s="1048">
        <v>24968</v>
      </c>
      <c r="H483" s="1062"/>
      <c r="I483" s="1098" t="str">
        <f>IF(G483*H483=0,"",G483*H483)</f>
        <v/>
      </c>
    </row>
    <row r="484" spans="1:9" x14ac:dyDescent="0.35">
      <c r="A484" s="1049"/>
      <c r="B484" s="1049"/>
      <c r="C484" s="1050"/>
      <c r="D484" s="1050"/>
      <c r="E484" s="1051"/>
      <c r="F484" s="1048"/>
      <c r="G484" s="1048"/>
      <c r="H484" s="1099"/>
      <c r="I484" s="1064"/>
    </row>
    <row r="485" spans="1:9" x14ac:dyDescent="0.35">
      <c r="A485" s="1049" t="s">
        <v>2817</v>
      </c>
      <c r="B485" s="1049"/>
      <c r="C485" s="1050"/>
      <c r="D485" s="1050"/>
      <c r="E485" s="1051" t="s">
        <v>2818</v>
      </c>
      <c r="F485" s="1048"/>
      <c r="G485" s="1048"/>
      <c r="H485" s="1099"/>
      <c r="I485" s="1064"/>
    </row>
    <row r="486" spans="1:9" x14ac:dyDescent="0.35">
      <c r="A486" s="1049"/>
      <c r="B486" s="1049"/>
      <c r="C486" s="1050"/>
      <c r="D486" s="1050"/>
      <c r="E486" s="1051"/>
      <c r="F486" s="1048"/>
      <c r="G486" s="1048"/>
      <c r="H486" s="1099"/>
      <c r="I486" s="1064"/>
    </row>
    <row r="487" spans="1:9" ht="37.5" x14ac:dyDescent="0.35">
      <c r="A487" s="1049"/>
      <c r="B487" s="1049" t="s">
        <v>2819</v>
      </c>
      <c r="C487" s="1050"/>
      <c r="D487" s="1050"/>
      <c r="E487" s="1097" t="s">
        <v>2947</v>
      </c>
      <c r="F487" s="1048" t="s">
        <v>365</v>
      </c>
      <c r="G487" s="1048">
        <v>1422</v>
      </c>
      <c r="H487" s="1062"/>
      <c r="I487" s="1098" t="str">
        <f>IF(G487*H487=0,"",G487*H487)</f>
        <v/>
      </c>
    </row>
    <row r="488" spans="1:9" x14ac:dyDescent="0.35">
      <c r="A488" s="1037"/>
      <c r="B488" s="1037"/>
      <c r="C488" s="1038"/>
      <c r="D488" s="1038"/>
      <c r="E488" s="1120"/>
      <c r="F488" s="1041"/>
      <c r="G488" s="1041"/>
      <c r="H488" s="1041"/>
      <c r="I488" s="1064"/>
    </row>
    <row r="489" spans="1:9" x14ac:dyDescent="0.35">
      <c r="A489" s="1037"/>
      <c r="B489" s="1037"/>
      <c r="C489" s="1038"/>
      <c r="D489" s="1038"/>
      <c r="E489" s="1039"/>
      <c r="F489" s="1041"/>
      <c r="G489" s="1041"/>
      <c r="H489" s="1042"/>
      <c r="I489" s="1064"/>
    </row>
    <row r="490" spans="1:9" x14ac:dyDescent="0.35">
      <c r="A490" s="1037"/>
      <c r="B490" s="1037"/>
      <c r="C490" s="1038"/>
      <c r="D490" s="1038"/>
      <c r="E490" s="1039"/>
      <c r="F490" s="1041"/>
      <c r="G490" s="1041"/>
      <c r="H490" s="1042"/>
      <c r="I490" s="1064"/>
    </row>
    <row r="491" spans="1:9" x14ac:dyDescent="0.35">
      <c r="A491" s="1037"/>
      <c r="B491" s="1037"/>
      <c r="C491" s="1038"/>
      <c r="D491" s="1038"/>
      <c r="E491" s="1120"/>
      <c r="F491" s="1041"/>
      <c r="G491" s="1041"/>
      <c r="H491" s="1042"/>
      <c r="I491" s="1100"/>
    </row>
    <row r="492" spans="1:9" x14ac:dyDescent="0.35">
      <c r="A492" s="1037"/>
      <c r="B492" s="1037"/>
      <c r="C492" s="1038"/>
      <c r="D492" s="1038"/>
      <c r="E492" s="1120"/>
      <c r="F492" s="1041"/>
      <c r="G492" s="1041"/>
      <c r="H492" s="1041"/>
      <c r="I492" s="1064"/>
    </row>
    <row r="493" spans="1:9" x14ac:dyDescent="0.35">
      <c r="A493" s="1037"/>
      <c r="B493" s="1037"/>
      <c r="C493" s="1038"/>
      <c r="D493" s="1038"/>
      <c r="E493" s="1120"/>
      <c r="F493" s="1041"/>
      <c r="G493" s="1041"/>
      <c r="H493" s="1041"/>
      <c r="I493" s="1064"/>
    </row>
    <row r="494" spans="1:9" x14ac:dyDescent="0.35">
      <c r="A494" s="1037"/>
      <c r="B494" s="1037"/>
      <c r="C494" s="1038"/>
      <c r="D494" s="1038"/>
      <c r="E494" s="1120"/>
      <c r="F494" s="1041"/>
      <c r="G494" s="1041"/>
      <c r="H494" s="1041"/>
      <c r="I494" s="1064"/>
    </row>
    <row r="495" spans="1:9" x14ac:dyDescent="0.35">
      <c r="A495" s="1037"/>
      <c r="B495" s="1037"/>
      <c r="C495" s="1038"/>
      <c r="D495" s="1038"/>
      <c r="E495" s="1120"/>
      <c r="F495" s="1041"/>
      <c r="G495" s="1041"/>
      <c r="H495" s="1041"/>
      <c r="I495" s="1064"/>
    </row>
    <row r="496" spans="1:9" x14ac:dyDescent="0.35">
      <c r="A496" s="1037"/>
      <c r="B496" s="1037"/>
      <c r="C496" s="1038"/>
      <c r="D496" s="1038"/>
      <c r="E496" s="1120"/>
      <c r="F496" s="1041"/>
      <c r="G496" s="1041"/>
      <c r="H496" s="1041"/>
      <c r="I496" s="1064"/>
    </row>
    <row r="497" spans="1:9" x14ac:dyDescent="0.35">
      <c r="A497" s="1037"/>
      <c r="B497" s="1037"/>
      <c r="C497" s="1038"/>
      <c r="D497" s="1038"/>
      <c r="E497" s="1120"/>
      <c r="F497" s="1041"/>
      <c r="G497" s="1041"/>
      <c r="H497" s="1041"/>
      <c r="I497" s="1064"/>
    </row>
    <row r="498" spans="1:9" x14ac:dyDescent="0.35">
      <c r="A498" s="1037"/>
      <c r="B498" s="1037"/>
      <c r="C498" s="1038"/>
      <c r="D498" s="1038"/>
      <c r="E498" s="1120"/>
      <c r="F498" s="1041"/>
      <c r="G498" s="1041"/>
      <c r="H498" s="1041"/>
      <c r="I498" s="1064"/>
    </row>
    <row r="499" spans="1:9" x14ac:dyDescent="0.35">
      <c r="A499" s="1037"/>
      <c r="B499" s="1037"/>
      <c r="C499" s="1038"/>
      <c r="D499" s="1038"/>
      <c r="E499" s="1120"/>
      <c r="F499" s="1041"/>
      <c r="G499" s="1041"/>
      <c r="H499" s="1041"/>
      <c r="I499" s="1064"/>
    </row>
    <row r="500" spans="1:9" x14ac:dyDescent="0.35">
      <c r="A500" s="1037"/>
      <c r="B500" s="1037"/>
      <c r="C500" s="1038"/>
      <c r="D500" s="1038"/>
      <c r="E500" s="1120"/>
      <c r="F500" s="1041"/>
      <c r="G500" s="1041"/>
      <c r="H500" s="1041"/>
      <c r="I500" s="1064"/>
    </row>
    <row r="501" spans="1:9" x14ac:dyDescent="0.35">
      <c r="A501" s="1037"/>
      <c r="B501" s="1037"/>
      <c r="C501" s="1038"/>
      <c r="D501" s="1038"/>
      <c r="E501" s="1120"/>
      <c r="F501" s="1041"/>
      <c r="G501" s="1041"/>
      <c r="H501" s="1041"/>
      <c r="I501" s="1064"/>
    </row>
    <row r="502" spans="1:9" x14ac:dyDescent="0.35">
      <c r="A502" s="1037"/>
      <c r="B502" s="1037"/>
      <c r="C502" s="1038"/>
      <c r="D502" s="1038"/>
      <c r="E502" s="1120"/>
      <c r="F502" s="1041"/>
      <c r="G502" s="1041"/>
      <c r="H502" s="1041"/>
      <c r="I502" s="1064"/>
    </row>
    <row r="503" spans="1:9" x14ac:dyDescent="0.35">
      <c r="A503" s="1037"/>
      <c r="B503" s="1037"/>
      <c r="C503" s="1038"/>
      <c r="D503" s="1038"/>
      <c r="E503" s="1120"/>
      <c r="F503" s="1041"/>
      <c r="G503" s="1041"/>
      <c r="H503" s="1041"/>
      <c r="I503" s="1064"/>
    </row>
    <row r="504" spans="1:9" x14ac:dyDescent="0.35">
      <c r="A504" s="1037"/>
      <c r="B504" s="1037"/>
      <c r="C504" s="1038"/>
      <c r="D504" s="1038"/>
      <c r="E504" s="1120"/>
      <c r="F504" s="1041"/>
      <c r="G504" s="1041"/>
      <c r="H504" s="1041"/>
      <c r="I504" s="1064"/>
    </row>
    <row r="505" spans="1:9" x14ac:dyDescent="0.35">
      <c r="A505" s="1037"/>
      <c r="B505" s="1037"/>
      <c r="C505" s="1038"/>
      <c r="D505" s="1038"/>
      <c r="E505" s="1120"/>
      <c r="F505" s="1041"/>
      <c r="G505" s="1041"/>
      <c r="H505" s="1041"/>
      <c r="I505" s="1064"/>
    </row>
    <row r="506" spans="1:9" x14ac:dyDescent="0.35">
      <c r="A506" s="1037"/>
      <c r="B506" s="1037"/>
      <c r="C506" s="1038"/>
      <c r="D506" s="1038"/>
      <c r="E506" s="1120"/>
      <c r="F506" s="1041"/>
      <c r="G506" s="1041"/>
      <c r="H506" s="1041"/>
      <c r="I506" s="1064"/>
    </row>
    <row r="507" spans="1:9" x14ac:dyDescent="0.35">
      <c r="A507" s="1037"/>
      <c r="B507" s="1037"/>
      <c r="C507" s="1038"/>
      <c r="D507" s="1038"/>
      <c r="E507" s="1120"/>
      <c r="F507" s="1041"/>
      <c r="G507" s="1041"/>
      <c r="H507" s="1041"/>
      <c r="I507" s="1064"/>
    </row>
    <row r="508" spans="1:9" x14ac:dyDescent="0.35">
      <c r="A508" s="1037"/>
      <c r="B508" s="1037"/>
      <c r="C508" s="1038"/>
      <c r="D508" s="1038"/>
      <c r="E508" s="1120"/>
      <c r="F508" s="1041"/>
      <c r="G508" s="1041"/>
      <c r="H508" s="1041"/>
      <c r="I508" s="1064"/>
    </row>
    <row r="509" spans="1:9" x14ac:dyDescent="0.35">
      <c r="A509" s="1037"/>
      <c r="B509" s="1037"/>
      <c r="C509" s="1038"/>
      <c r="D509" s="1038"/>
      <c r="E509" s="1120"/>
      <c r="F509" s="1041"/>
      <c r="G509" s="1041"/>
      <c r="H509" s="1041"/>
      <c r="I509" s="1064"/>
    </row>
    <row r="510" spans="1:9" x14ac:dyDescent="0.35">
      <c r="A510" s="1037"/>
      <c r="B510" s="1037"/>
      <c r="C510" s="1038"/>
      <c r="D510" s="1038"/>
      <c r="E510" s="1120"/>
      <c r="F510" s="1041"/>
      <c r="G510" s="1041"/>
      <c r="H510" s="1041"/>
      <c r="I510" s="1064"/>
    </row>
    <row r="511" spans="1:9" x14ac:dyDescent="0.35">
      <c r="A511" s="1037"/>
      <c r="B511" s="1037"/>
      <c r="C511" s="1038"/>
      <c r="D511" s="1038"/>
      <c r="E511" s="1120"/>
      <c r="F511" s="1041"/>
      <c r="G511" s="1041"/>
      <c r="H511" s="1041"/>
      <c r="I511" s="1064"/>
    </row>
    <row r="512" spans="1:9" x14ac:dyDescent="0.35">
      <c r="A512" s="1037"/>
      <c r="B512" s="1037"/>
      <c r="C512" s="1038"/>
      <c r="D512" s="1038"/>
      <c r="E512" s="1120"/>
      <c r="F512" s="1041"/>
      <c r="G512" s="1041"/>
      <c r="H512" s="1041"/>
      <c r="I512" s="1064"/>
    </row>
    <row r="513" spans="1:9" x14ac:dyDescent="0.35">
      <c r="A513" s="1037"/>
      <c r="B513" s="1037"/>
      <c r="C513" s="1038"/>
      <c r="D513" s="1038"/>
      <c r="E513" s="1120"/>
      <c r="F513" s="1041"/>
      <c r="G513" s="1041"/>
      <c r="H513" s="1041"/>
      <c r="I513" s="1064"/>
    </row>
    <row r="514" spans="1:9" x14ac:dyDescent="0.35">
      <c r="A514" s="1037"/>
      <c r="B514" s="1037"/>
      <c r="C514" s="1038"/>
      <c r="D514" s="1038"/>
      <c r="E514" s="1120"/>
      <c r="F514" s="1041"/>
      <c r="G514" s="1041"/>
      <c r="H514" s="1041"/>
      <c r="I514" s="1064"/>
    </row>
    <row r="515" spans="1:9" x14ac:dyDescent="0.35">
      <c r="A515" s="1037"/>
      <c r="B515" s="1037"/>
      <c r="C515" s="1038"/>
      <c r="D515" s="1038"/>
      <c r="E515" s="1120"/>
      <c r="F515" s="1041"/>
      <c r="G515" s="1041"/>
      <c r="H515" s="1041"/>
      <c r="I515" s="1064"/>
    </row>
    <row r="516" spans="1:9" x14ac:dyDescent="0.35">
      <c r="A516" s="1037"/>
      <c r="B516" s="1037"/>
      <c r="C516" s="1038"/>
      <c r="D516" s="1038"/>
      <c r="E516" s="1120"/>
      <c r="F516" s="1041"/>
      <c r="G516" s="1041"/>
      <c r="H516" s="1041"/>
      <c r="I516" s="1064"/>
    </row>
    <row r="517" spans="1:9" x14ac:dyDescent="0.35">
      <c r="A517" s="1037"/>
      <c r="B517" s="1037"/>
      <c r="C517" s="1038"/>
      <c r="D517" s="1038"/>
      <c r="E517" s="1120"/>
      <c r="F517" s="1041"/>
      <c r="G517" s="1041"/>
      <c r="H517" s="1041"/>
      <c r="I517" s="1064"/>
    </row>
    <row r="518" spans="1:9" x14ac:dyDescent="0.35">
      <c r="A518" s="1128"/>
      <c r="B518" s="1128"/>
      <c r="C518" s="1129"/>
      <c r="D518" s="1129"/>
      <c r="E518" s="1130"/>
      <c r="F518" s="1104"/>
      <c r="G518" s="1104"/>
      <c r="H518" s="1104"/>
      <c r="I518" s="1107"/>
    </row>
    <row r="519" spans="1:9" x14ac:dyDescent="0.35">
      <c r="A519" s="1069" t="s">
        <v>172</v>
      </c>
      <c r="B519" s="1070"/>
      <c r="C519" s="1070"/>
      <c r="D519" s="1070"/>
      <c r="E519" s="1071"/>
      <c r="F519" s="1072"/>
      <c r="G519" s="1073"/>
      <c r="H519" s="1074"/>
      <c r="I519" s="1075">
        <f>SUM(I462:I518)</f>
        <v>0</v>
      </c>
    </row>
    <row r="520" spans="1:9" ht="15.5" x14ac:dyDescent="0.35">
      <c r="A520" s="347"/>
      <c r="B520" s="456"/>
      <c r="C520" s="456"/>
      <c r="D520" s="456"/>
      <c r="E520" s="457"/>
      <c r="F520" s="458"/>
      <c r="G520" s="459"/>
    </row>
    <row r="521" spans="1:9" ht="15.5" x14ac:dyDescent="0.35">
      <c r="A521" s="347"/>
      <c r="B521" s="456"/>
      <c r="C521" s="456"/>
      <c r="D521" s="456"/>
      <c r="E521" s="457"/>
      <c r="F521" s="458"/>
      <c r="G521" s="459"/>
    </row>
    <row r="522" spans="1:9" x14ac:dyDescent="0.35">
      <c r="A522" s="1356"/>
      <c r="B522" s="1356"/>
      <c r="C522" s="1356"/>
      <c r="D522" s="1356"/>
      <c r="E522" s="1356"/>
      <c r="F522" s="1356"/>
      <c r="G522" s="1356"/>
      <c r="H522" s="1368"/>
      <c r="I522" s="1368"/>
    </row>
    <row r="523" spans="1:9" x14ac:dyDescent="0.35">
      <c r="A523" s="1356"/>
      <c r="B523" s="1356"/>
      <c r="C523" s="1356"/>
      <c r="D523" s="1356"/>
      <c r="E523" s="1356"/>
      <c r="F523" s="1356"/>
      <c r="G523" s="1356"/>
      <c r="H523" s="1368"/>
      <c r="I523" s="1368"/>
    </row>
    <row r="524" spans="1:9" ht="15.5" x14ac:dyDescent="0.35">
      <c r="A524" s="1030"/>
      <c r="B524" s="462"/>
      <c r="C524" s="463"/>
      <c r="D524" s="463"/>
      <c r="E524" s="464"/>
      <c r="F524" s="465"/>
      <c r="G524" s="466"/>
      <c r="H524" s="1031"/>
      <c r="I524" s="1032"/>
    </row>
    <row r="525" spans="1:9" x14ac:dyDescent="0.35">
      <c r="A525" s="1076"/>
      <c r="B525" s="1076"/>
      <c r="C525" s="1077"/>
      <c r="D525" s="1077"/>
      <c r="E525" s="1078"/>
      <c r="F525" s="1079"/>
      <c r="G525" s="1080"/>
      <c r="H525" s="1081"/>
      <c r="I525" s="1081"/>
    </row>
    <row r="526" spans="1:9" x14ac:dyDescent="0.35">
      <c r="A526" s="1037"/>
      <c r="B526" s="1037"/>
      <c r="C526" s="1038"/>
      <c r="D526" s="1038"/>
      <c r="E526" s="1120"/>
      <c r="F526" s="1040"/>
      <c r="G526" s="1041"/>
      <c r="H526" s="1042"/>
      <c r="I526" s="1064"/>
    </row>
    <row r="527" spans="1:9" x14ac:dyDescent="0.35">
      <c r="A527" s="1137"/>
      <c r="B527" s="1037"/>
      <c r="C527" s="1038"/>
      <c r="D527" s="1038"/>
      <c r="E527" s="1039"/>
      <c r="F527" s="1040"/>
      <c r="G527" s="1041"/>
      <c r="H527" s="1042"/>
      <c r="I527" s="1064"/>
    </row>
    <row r="528" spans="1:9" x14ac:dyDescent="0.35">
      <c r="A528" s="1037"/>
      <c r="B528" s="1037"/>
      <c r="C528" s="1038"/>
      <c r="D528" s="1038"/>
      <c r="E528" s="1120"/>
      <c r="F528" s="1040"/>
      <c r="G528" s="1041"/>
      <c r="H528" s="1042"/>
      <c r="I528" s="1064"/>
    </row>
    <row r="529" spans="1:9" x14ac:dyDescent="0.35">
      <c r="A529" s="1037"/>
      <c r="B529" s="1037"/>
      <c r="C529" s="1038"/>
      <c r="D529" s="1038"/>
      <c r="E529" s="1039"/>
      <c r="F529" s="1041"/>
      <c r="G529" s="1041"/>
      <c r="H529" s="1041"/>
      <c r="I529" s="1064"/>
    </row>
    <row r="530" spans="1:9" x14ac:dyDescent="0.35">
      <c r="A530" s="1037"/>
      <c r="B530" s="1037"/>
      <c r="C530" s="1038"/>
      <c r="D530" s="1038"/>
      <c r="E530" s="1039"/>
      <c r="F530" s="1041"/>
      <c r="G530" s="1041"/>
      <c r="H530" s="1041"/>
      <c r="I530" s="1064"/>
    </row>
    <row r="531" spans="1:9" x14ac:dyDescent="0.35">
      <c r="A531" s="1037"/>
      <c r="B531" s="1037"/>
      <c r="C531" s="1038"/>
      <c r="D531" s="1038"/>
      <c r="E531" s="1120"/>
      <c r="F531" s="1041"/>
      <c r="G531" s="1041"/>
      <c r="H531" s="1041"/>
      <c r="I531" s="1064"/>
    </row>
    <row r="532" spans="1:9" x14ac:dyDescent="0.35">
      <c r="A532" s="1037"/>
      <c r="B532" s="1037"/>
      <c r="C532" s="1038"/>
      <c r="D532" s="1038"/>
      <c r="E532" s="1120"/>
      <c r="F532" s="1041"/>
      <c r="G532" s="1041"/>
      <c r="H532" s="1041"/>
      <c r="I532" s="1064"/>
    </row>
    <row r="533" spans="1:9" x14ac:dyDescent="0.35">
      <c r="A533" s="1037"/>
      <c r="B533" s="1037"/>
      <c r="C533" s="1038"/>
      <c r="D533" s="1038"/>
      <c r="E533" s="1120"/>
      <c r="F533" s="1040"/>
      <c r="G533" s="1041"/>
      <c r="H533" s="1041"/>
      <c r="I533" s="1064"/>
    </row>
    <row r="534" spans="1:9" x14ac:dyDescent="0.35">
      <c r="A534" s="1037"/>
      <c r="B534" s="1037"/>
      <c r="C534" s="1038"/>
      <c r="D534" s="1038"/>
      <c r="E534" s="1120"/>
      <c r="F534" s="1040"/>
      <c r="G534" s="1041"/>
      <c r="H534" s="1041"/>
      <c r="I534" s="1064"/>
    </row>
    <row r="535" spans="1:9" x14ac:dyDescent="0.35">
      <c r="A535" s="1037"/>
      <c r="B535" s="1037"/>
      <c r="C535" s="1038"/>
      <c r="D535" s="1038"/>
      <c r="E535" s="1120"/>
      <c r="F535" s="1040"/>
      <c r="G535" s="1099"/>
      <c r="H535" s="1112"/>
      <c r="I535" s="1100"/>
    </row>
    <row r="536" spans="1:9" x14ac:dyDescent="0.35">
      <c r="A536" s="1037"/>
      <c r="B536" s="1037"/>
      <c r="C536" s="1038"/>
      <c r="D536" s="1038"/>
      <c r="E536" s="1120"/>
      <c r="F536" s="1040"/>
      <c r="G536" s="1099"/>
      <c r="H536" s="1138"/>
      <c r="I536" s="1064"/>
    </row>
    <row r="537" spans="1:9" x14ac:dyDescent="0.35">
      <c r="A537" s="1037"/>
      <c r="B537" s="1037"/>
      <c r="C537" s="1038"/>
      <c r="D537" s="1038"/>
      <c r="E537" s="1120"/>
      <c r="F537" s="1040"/>
      <c r="G537" s="1041"/>
      <c r="H537" s="1041"/>
      <c r="I537" s="1064"/>
    </row>
    <row r="538" spans="1:9" x14ac:dyDescent="0.35">
      <c r="A538" s="1037"/>
      <c r="B538" s="1037"/>
      <c r="C538" s="1038"/>
      <c r="D538" s="1038"/>
      <c r="E538" s="1120"/>
      <c r="F538" s="1040"/>
      <c r="G538" s="1041"/>
      <c r="H538" s="1041"/>
      <c r="I538" s="1064"/>
    </row>
    <row r="539" spans="1:9" x14ac:dyDescent="0.35">
      <c r="A539" s="1037"/>
      <c r="B539" s="1037"/>
      <c r="C539" s="1038"/>
      <c r="D539" s="1038"/>
      <c r="E539" s="1120"/>
      <c r="F539" s="1040"/>
      <c r="G539" s="1099"/>
      <c r="H539" s="1112"/>
      <c r="I539" s="1100"/>
    </row>
    <row r="540" spans="1:9" x14ac:dyDescent="0.35">
      <c r="A540" s="1037"/>
      <c r="B540" s="1037"/>
      <c r="C540" s="1038"/>
      <c r="D540" s="1038"/>
      <c r="E540" s="1120"/>
      <c r="F540" s="1040"/>
      <c r="G540" s="1099"/>
      <c r="H540" s="1138"/>
      <c r="I540" s="1064"/>
    </row>
    <row r="541" spans="1:9" x14ac:dyDescent="0.35">
      <c r="A541" s="1037"/>
      <c r="B541" s="1037"/>
      <c r="C541" s="1038"/>
      <c r="D541" s="1038"/>
      <c r="E541" s="1120"/>
      <c r="F541" s="1040"/>
      <c r="G541" s="1041"/>
      <c r="H541" s="1041"/>
      <c r="I541" s="1064"/>
    </row>
    <row r="542" spans="1:9" x14ac:dyDescent="0.35">
      <c r="A542" s="1037"/>
      <c r="B542" s="1037"/>
      <c r="C542" s="1038"/>
      <c r="D542" s="1038"/>
      <c r="E542" s="1120"/>
      <c r="F542" s="1040"/>
      <c r="G542" s="1041"/>
      <c r="H542" s="1041"/>
      <c r="I542" s="1064"/>
    </row>
    <row r="543" spans="1:9" x14ac:dyDescent="0.35">
      <c r="A543" s="1037"/>
      <c r="B543" s="1037"/>
      <c r="C543" s="1038"/>
      <c r="D543" s="1038"/>
      <c r="E543" s="1120"/>
      <c r="F543" s="1040"/>
      <c r="G543" s="1099"/>
      <c r="H543" s="1112"/>
      <c r="I543" s="1100"/>
    </row>
    <row r="544" spans="1:9" x14ac:dyDescent="0.35">
      <c r="A544" s="1037"/>
      <c r="B544" s="1037"/>
      <c r="C544" s="1038"/>
      <c r="D544" s="1038"/>
      <c r="E544" s="1120"/>
      <c r="F544" s="1040"/>
      <c r="G544" s="1139"/>
      <c r="H544" s="1138"/>
      <c r="I544" s="1064"/>
    </row>
    <row r="545" spans="1:9" x14ac:dyDescent="0.35">
      <c r="A545" s="1037"/>
      <c r="B545" s="1037"/>
      <c r="C545" s="1038"/>
      <c r="D545" s="1038"/>
      <c r="E545" s="1120"/>
      <c r="F545" s="1040"/>
      <c r="G545" s="1041"/>
      <c r="H545" s="1041"/>
      <c r="I545" s="1064"/>
    </row>
    <row r="546" spans="1:9" x14ac:dyDescent="0.35">
      <c r="A546" s="1037"/>
      <c r="B546" s="1037"/>
      <c r="C546" s="1038"/>
      <c r="D546" s="1038"/>
      <c r="E546" s="1120"/>
      <c r="F546" s="1040"/>
      <c r="G546" s="1041"/>
      <c r="H546" s="1041"/>
      <c r="I546" s="1064"/>
    </row>
    <row r="547" spans="1:9" x14ac:dyDescent="0.35">
      <c r="A547" s="1037"/>
      <c r="B547" s="1037"/>
      <c r="C547" s="1038"/>
      <c r="D547" s="1038"/>
      <c r="E547" s="1120"/>
      <c r="F547" s="1040"/>
      <c r="G547" s="1099"/>
      <c r="H547" s="1112"/>
      <c r="I547" s="1100"/>
    </row>
    <row r="548" spans="1:9" x14ac:dyDescent="0.35">
      <c r="A548" s="1037"/>
      <c r="B548" s="1037"/>
      <c r="C548" s="1038"/>
      <c r="D548" s="1038"/>
      <c r="E548" s="1120"/>
      <c r="F548" s="1040"/>
      <c r="G548" s="1041"/>
      <c r="H548" s="1042"/>
      <c r="I548" s="1064"/>
    </row>
    <row r="549" spans="1:9" x14ac:dyDescent="0.35">
      <c r="A549" s="1037"/>
      <c r="B549" s="1037"/>
      <c r="C549" s="1038"/>
      <c r="D549" s="1038"/>
      <c r="E549" s="1120"/>
      <c r="F549" s="1040"/>
      <c r="G549" s="1041"/>
      <c r="H549" s="1042"/>
      <c r="I549" s="1064"/>
    </row>
    <row r="550" spans="1:9" x14ac:dyDescent="0.35">
      <c r="A550" s="1037"/>
      <c r="B550" s="1037"/>
      <c r="C550" s="1038"/>
      <c r="D550" s="1038"/>
      <c r="E550" s="1120"/>
      <c r="F550" s="1040"/>
      <c r="G550" s="1041"/>
      <c r="H550" s="1042"/>
      <c r="I550" s="1064"/>
    </row>
    <row r="551" spans="1:9" x14ac:dyDescent="0.35">
      <c r="A551" s="1037"/>
      <c r="B551" s="1037"/>
      <c r="C551" s="1038"/>
      <c r="D551" s="1038"/>
      <c r="E551" s="1120"/>
      <c r="F551" s="1040"/>
      <c r="G551" s="1041"/>
      <c r="H551" s="1042"/>
      <c r="I551" s="1064"/>
    </row>
    <row r="552" spans="1:9" x14ac:dyDescent="0.35">
      <c r="A552" s="1037"/>
      <c r="B552" s="1037"/>
      <c r="C552" s="1038"/>
      <c r="D552" s="1038"/>
      <c r="E552" s="1120"/>
      <c r="F552" s="1040"/>
      <c r="G552" s="1041"/>
      <c r="H552" s="1042"/>
      <c r="I552" s="1064"/>
    </row>
    <row r="553" spans="1:9" x14ac:dyDescent="0.35">
      <c r="A553" s="1037"/>
      <c r="B553" s="1037"/>
      <c r="C553" s="1038"/>
      <c r="D553" s="1038"/>
      <c r="E553" s="1120"/>
      <c r="F553" s="1040"/>
      <c r="G553" s="1041"/>
      <c r="H553" s="1042"/>
      <c r="I553" s="1064"/>
    </row>
    <row r="554" spans="1:9" x14ac:dyDescent="0.35">
      <c r="A554" s="1037"/>
      <c r="B554" s="1037"/>
      <c r="C554" s="1038"/>
      <c r="D554" s="1038"/>
      <c r="E554" s="1120"/>
      <c r="F554" s="1040"/>
      <c r="G554" s="1041"/>
      <c r="H554" s="1042"/>
      <c r="I554" s="1064"/>
    </row>
    <row r="555" spans="1:9" x14ac:dyDescent="0.35">
      <c r="A555" s="1037"/>
      <c r="B555" s="1037"/>
      <c r="C555" s="1038"/>
      <c r="D555" s="1038"/>
      <c r="E555" s="1120"/>
      <c r="F555" s="1040"/>
      <c r="G555" s="1041"/>
      <c r="H555" s="1042"/>
      <c r="I555" s="1064"/>
    </row>
    <row r="556" spans="1:9" x14ac:dyDescent="0.35">
      <c r="A556" s="1037"/>
      <c r="B556" s="1037"/>
      <c r="C556" s="1038"/>
      <c r="D556" s="1038"/>
      <c r="E556" s="1120"/>
      <c r="F556" s="1040"/>
      <c r="G556" s="1041"/>
      <c r="H556" s="1042"/>
      <c r="I556" s="1064"/>
    </row>
    <row r="557" spans="1:9" x14ac:dyDescent="0.35">
      <c r="A557" s="1037"/>
      <c r="B557" s="1037"/>
      <c r="C557" s="1038"/>
      <c r="D557" s="1038"/>
      <c r="E557" s="1120"/>
      <c r="F557" s="1040"/>
      <c r="G557" s="1041"/>
      <c r="H557" s="1042"/>
      <c r="I557" s="1064"/>
    </row>
    <row r="558" spans="1:9" x14ac:dyDescent="0.35">
      <c r="A558" s="1037"/>
      <c r="B558" s="1037"/>
      <c r="C558" s="1038"/>
      <c r="D558" s="1038"/>
      <c r="E558" s="1120"/>
      <c r="F558" s="1040"/>
      <c r="G558" s="1041"/>
      <c r="H558" s="1042"/>
      <c r="I558" s="1064"/>
    </row>
    <row r="559" spans="1:9" x14ac:dyDescent="0.35">
      <c r="A559" s="1037"/>
      <c r="B559" s="1037"/>
      <c r="C559" s="1038"/>
      <c r="D559" s="1038"/>
      <c r="E559" s="1120"/>
      <c r="F559" s="1040"/>
      <c r="G559" s="1041"/>
      <c r="H559" s="1042"/>
      <c r="I559" s="1064"/>
    </row>
    <row r="560" spans="1:9" x14ac:dyDescent="0.35">
      <c r="A560" s="1037"/>
      <c r="B560" s="1037"/>
      <c r="C560" s="1038"/>
      <c r="D560" s="1038"/>
      <c r="E560" s="1120"/>
      <c r="F560" s="1040"/>
      <c r="G560" s="1041"/>
      <c r="H560" s="1042"/>
      <c r="I560" s="1064"/>
    </row>
    <row r="561" spans="1:9" x14ac:dyDescent="0.35">
      <c r="A561" s="1037"/>
      <c r="B561" s="1037"/>
      <c r="C561" s="1038"/>
      <c r="D561" s="1038"/>
      <c r="E561" s="1120"/>
      <c r="F561" s="1040"/>
      <c r="G561" s="1041"/>
      <c r="H561" s="1042"/>
      <c r="I561" s="1064"/>
    </row>
    <row r="562" spans="1:9" x14ac:dyDescent="0.35">
      <c r="A562" s="1037"/>
      <c r="B562" s="1037"/>
      <c r="C562" s="1038"/>
      <c r="D562" s="1038"/>
      <c r="E562" s="1120"/>
      <c r="F562" s="1040"/>
      <c r="G562" s="1041"/>
      <c r="H562" s="1042"/>
      <c r="I562" s="1064"/>
    </row>
    <row r="563" spans="1:9" x14ac:dyDescent="0.35">
      <c r="A563" s="1037"/>
      <c r="B563" s="1037"/>
      <c r="C563" s="1038"/>
      <c r="D563" s="1038"/>
      <c r="E563" s="1120"/>
      <c r="F563" s="1040"/>
      <c r="G563" s="1041"/>
      <c r="H563" s="1042"/>
      <c r="I563" s="1064"/>
    </row>
    <row r="564" spans="1:9" x14ac:dyDescent="0.35">
      <c r="A564" s="1037"/>
      <c r="B564" s="1037"/>
      <c r="C564" s="1038"/>
      <c r="D564" s="1038"/>
      <c r="E564" s="1120"/>
      <c r="F564" s="1040"/>
      <c r="G564" s="1041"/>
      <c r="H564" s="1042"/>
      <c r="I564" s="1064"/>
    </row>
    <row r="565" spans="1:9" x14ac:dyDescent="0.35">
      <c r="A565" s="1037"/>
      <c r="B565" s="1037"/>
      <c r="C565" s="1038"/>
      <c r="D565" s="1038"/>
      <c r="E565" s="1120"/>
      <c r="F565" s="1040"/>
      <c r="G565" s="1041"/>
      <c r="H565" s="1042"/>
      <c r="I565" s="1064"/>
    </row>
    <row r="566" spans="1:9" x14ac:dyDescent="0.35">
      <c r="A566" s="1037"/>
      <c r="B566" s="1037"/>
      <c r="C566" s="1038"/>
      <c r="D566" s="1038"/>
      <c r="E566" s="1120"/>
      <c r="F566" s="1040"/>
      <c r="G566" s="1041"/>
      <c r="H566" s="1042"/>
      <c r="I566" s="1064"/>
    </row>
    <row r="567" spans="1:9" x14ac:dyDescent="0.35">
      <c r="A567" s="1037"/>
      <c r="B567" s="1037"/>
      <c r="C567" s="1038"/>
      <c r="D567" s="1038"/>
      <c r="E567" s="1120"/>
      <c r="F567" s="1040"/>
      <c r="G567" s="1041"/>
      <c r="H567" s="1042"/>
      <c r="I567" s="1064"/>
    </row>
    <row r="568" spans="1:9" x14ac:dyDescent="0.35">
      <c r="A568" s="1037"/>
      <c r="B568" s="1037"/>
      <c r="C568" s="1038"/>
      <c r="D568" s="1038"/>
      <c r="E568" s="1120"/>
      <c r="F568" s="1040"/>
      <c r="G568" s="1041"/>
      <c r="H568" s="1042"/>
      <c r="I568" s="1064"/>
    </row>
    <row r="569" spans="1:9" x14ac:dyDescent="0.35">
      <c r="A569" s="1037"/>
      <c r="B569" s="1037"/>
      <c r="C569" s="1038"/>
      <c r="D569" s="1038"/>
      <c r="E569" s="1120"/>
      <c r="F569" s="1040"/>
      <c r="G569" s="1041"/>
      <c r="H569" s="1042"/>
      <c r="I569" s="1064"/>
    </row>
    <row r="570" spans="1:9" x14ac:dyDescent="0.35">
      <c r="A570" s="1037"/>
      <c r="B570" s="1037"/>
      <c r="C570" s="1038"/>
      <c r="D570" s="1038"/>
      <c r="E570" s="1120"/>
      <c r="F570" s="1040"/>
      <c r="G570" s="1041"/>
      <c r="H570" s="1042"/>
      <c r="I570" s="1064"/>
    </row>
    <row r="571" spans="1:9" x14ac:dyDescent="0.35">
      <c r="A571" s="1037"/>
      <c r="B571" s="1037"/>
      <c r="C571" s="1038"/>
      <c r="D571" s="1038"/>
      <c r="E571" s="1120"/>
      <c r="F571" s="1040"/>
      <c r="G571" s="1041"/>
      <c r="H571" s="1042"/>
      <c r="I571" s="1064"/>
    </row>
    <row r="572" spans="1:9" x14ac:dyDescent="0.35">
      <c r="A572" s="1037"/>
      <c r="B572" s="1037"/>
      <c r="C572" s="1038"/>
      <c r="D572" s="1038"/>
      <c r="E572" s="1120"/>
      <c r="F572" s="1040"/>
      <c r="G572" s="1041"/>
      <c r="H572" s="1042"/>
      <c r="I572" s="1064"/>
    </row>
    <row r="573" spans="1:9" x14ac:dyDescent="0.35">
      <c r="A573" s="1037"/>
      <c r="B573" s="1037"/>
      <c r="C573" s="1038"/>
      <c r="D573" s="1038"/>
      <c r="E573" s="1120"/>
      <c r="F573" s="1040"/>
      <c r="G573" s="1041"/>
      <c r="H573" s="1042"/>
      <c r="I573" s="1064"/>
    </row>
    <row r="574" spans="1:9" x14ac:dyDescent="0.35">
      <c r="A574" s="1037"/>
      <c r="B574" s="1037"/>
      <c r="C574" s="1038"/>
      <c r="D574" s="1038"/>
      <c r="E574" s="1120"/>
      <c r="F574" s="1040"/>
      <c r="G574" s="1041"/>
      <c r="H574" s="1042"/>
      <c r="I574" s="1064"/>
    </row>
    <row r="575" spans="1:9" x14ac:dyDescent="0.35">
      <c r="A575" s="1037"/>
      <c r="B575" s="1037"/>
      <c r="C575" s="1038"/>
      <c r="D575" s="1038"/>
      <c r="E575" s="1120"/>
      <c r="F575" s="1040"/>
      <c r="G575" s="1041"/>
      <c r="H575" s="1042"/>
      <c r="I575" s="1064"/>
    </row>
    <row r="576" spans="1:9" x14ac:dyDescent="0.35">
      <c r="A576" s="1037"/>
      <c r="B576" s="1037"/>
      <c r="C576" s="1038"/>
      <c r="D576" s="1038"/>
      <c r="E576" s="1120"/>
      <c r="F576" s="1040"/>
      <c r="G576" s="1041"/>
      <c r="H576" s="1042"/>
      <c r="I576" s="1064"/>
    </row>
    <row r="577" spans="1:9" x14ac:dyDescent="0.35">
      <c r="A577" s="1037"/>
      <c r="B577" s="1037"/>
      <c r="C577" s="1038"/>
      <c r="D577" s="1038"/>
      <c r="E577" s="1120"/>
      <c r="F577" s="1040"/>
      <c r="G577" s="1041"/>
      <c r="H577" s="1042"/>
      <c r="I577" s="1064"/>
    </row>
    <row r="578" spans="1:9" x14ac:dyDescent="0.35">
      <c r="A578" s="1037"/>
      <c r="B578" s="1037"/>
      <c r="C578" s="1038"/>
      <c r="D578" s="1038"/>
      <c r="E578" s="1120"/>
      <c r="F578" s="1040"/>
      <c r="G578" s="1041"/>
      <c r="H578" s="1042"/>
      <c r="I578" s="1064"/>
    </row>
    <row r="579" spans="1:9" x14ac:dyDescent="0.35">
      <c r="A579" s="1037"/>
      <c r="B579" s="1037"/>
      <c r="C579" s="1038"/>
      <c r="D579" s="1038"/>
      <c r="E579" s="1120"/>
      <c r="F579" s="1040"/>
      <c r="G579" s="1041"/>
      <c r="H579" s="1042"/>
      <c r="I579" s="1064"/>
    </row>
    <row r="580" spans="1:9" x14ac:dyDescent="0.35">
      <c r="A580" s="1069"/>
      <c r="B580" s="1070"/>
      <c r="C580" s="1070"/>
      <c r="D580" s="1070"/>
      <c r="E580" s="1071"/>
      <c r="F580" s="1072"/>
      <c r="G580" s="1073"/>
      <c r="H580" s="1074"/>
      <c r="I580" s="1075"/>
    </row>
  </sheetData>
  <sheetProtection algorithmName="SHA-512" hashValue="nd6GBNHLBtCIAlp+f1jrcL3yXjY6FFhlN09xDBfkkoZEh9DdylwTM9Yl5dLBTHAQG7RUpKnbn3NRo2APsEZjCQ==" saltValue="SsgjqQxbzogQB0129e4nyg==" spinCount="100000" sheet="1" objects="1" scenarios="1"/>
  <mergeCells count="2">
    <mergeCell ref="A3:I4"/>
    <mergeCell ref="A522:I523"/>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rowBreaks count="2" manualBreakCount="2">
    <brk id="71" max="8" man="1"/>
    <brk id="135" max="8"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B5937-692A-461F-8A3F-496CDD66D840}">
  <sheetPr>
    <tabColor theme="8" tint="0.39997558519241921"/>
  </sheetPr>
  <dimension ref="A1:F25"/>
  <sheetViews>
    <sheetView view="pageBreakPreview" zoomScale="80" zoomScaleNormal="100" zoomScaleSheetLayoutView="80" workbookViewId="0">
      <selection activeCell="A32" sqref="A32"/>
    </sheetView>
  </sheetViews>
  <sheetFormatPr defaultColWidth="8.90625" defaultRowHeight="12.5" x14ac:dyDescent="0.25"/>
  <cols>
    <col min="1" max="1" width="16" style="345" customWidth="1"/>
    <col min="2" max="2" width="81.7265625" style="345" customWidth="1"/>
    <col min="3" max="3" width="26"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2440</v>
      </c>
      <c r="B3" s="1369"/>
      <c r="C3" s="1369"/>
      <c r="D3" s="347"/>
      <c r="E3" s="347"/>
      <c r="F3" s="347"/>
    </row>
    <row r="4" spans="1:6" ht="30" customHeight="1" x14ac:dyDescent="0.25">
      <c r="A4" s="1370"/>
      <c r="B4" s="1370"/>
      <c r="C4" s="1370"/>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e">
        <f>#REF!</f>
        <v>#REF!</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35">
      <c r="A16" s="362" t="s">
        <v>2040</v>
      </c>
      <c r="B16" s="363" t="s">
        <v>1082</v>
      </c>
      <c r="C16" s="1142">
        <f>+'9 CUT WALLS'!I71</f>
        <v>0</v>
      </c>
    </row>
    <row r="17" spans="1:3" ht="15.5" x14ac:dyDescent="0.35">
      <c r="A17" s="359" t="s">
        <v>2841</v>
      </c>
      <c r="B17" s="360" t="s">
        <v>2842</v>
      </c>
      <c r="C17" s="1142">
        <f>+'9 CUT WALLS'!I135</f>
        <v>0</v>
      </c>
    </row>
    <row r="18" spans="1:3" ht="15.5" x14ac:dyDescent="0.35">
      <c r="A18" s="359" t="s">
        <v>2612</v>
      </c>
      <c r="B18" s="360" t="s">
        <v>2613</v>
      </c>
      <c r="C18" s="1142">
        <f>+'9 CUT WALLS'!I200</f>
        <v>125000</v>
      </c>
    </row>
    <row r="19" spans="1:3" s="1027" customFormat="1" ht="15.5" x14ac:dyDescent="0.35">
      <c r="A19" s="1143" t="s">
        <v>2662</v>
      </c>
      <c r="B19" s="1144" t="s">
        <v>2663</v>
      </c>
      <c r="C19" s="1142">
        <f>+'9 CUT WALLS'!I261</f>
        <v>0</v>
      </c>
    </row>
    <row r="20" spans="1:3" ht="15.5" x14ac:dyDescent="0.35">
      <c r="A20" s="359" t="s">
        <v>2698</v>
      </c>
      <c r="B20" s="360" t="s">
        <v>2699</v>
      </c>
      <c r="C20" s="1142">
        <f>+'9 CUT WALLS'!I331</f>
        <v>0</v>
      </c>
    </row>
    <row r="21" spans="1:3" ht="15.5" x14ac:dyDescent="0.35">
      <c r="A21" s="359" t="s">
        <v>2714</v>
      </c>
      <c r="B21" s="360" t="s">
        <v>2715</v>
      </c>
      <c r="C21" s="1142">
        <f>+'9 CUT WALLS'!I392</f>
        <v>0</v>
      </c>
    </row>
    <row r="22" spans="1:3" ht="15.5" x14ac:dyDescent="0.35">
      <c r="A22" s="359" t="s">
        <v>2448</v>
      </c>
      <c r="B22" s="360" t="s">
        <v>2449</v>
      </c>
      <c r="C22" s="1142">
        <f>+'9 CUT WALLS'!I460</f>
        <v>0</v>
      </c>
    </row>
    <row r="23" spans="1:3" ht="15.5" x14ac:dyDescent="0.35">
      <c r="A23" s="366" t="s">
        <v>2457</v>
      </c>
      <c r="B23" s="360" t="s">
        <v>2458</v>
      </c>
      <c r="C23" s="1142">
        <f>+'9 CUT WALLS'!I519</f>
        <v>0</v>
      </c>
    </row>
    <row r="24" spans="1:3" s="1027" customFormat="1" ht="16" thickBot="1" x14ac:dyDescent="0.4">
      <c r="A24" s="1143"/>
      <c r="B24" s="1144"/>
      <c r="C24" s="1142"/>
    </row>
    <row r="25" spans="1:3" ht="40.5" customHeight="1" thickBot="1" x14ac:dyDescent="0.45">
      <c r="A25" s="1366" t="s">
        <v>3971</v>
      </c>
      <c r="B25" s="1367"/>
      <c r="C25" s="1145">
        <f>SUM(C16:C24)</f>
        <v>125000</v>
      </c>
    </row>
  </sheetData>
  <sheetProtection algorithmName="SHA-512" hashValue="ygXqKWaa/zR1X6G2UEJ8iN6gynxMIGZmAT+Goum2pNFdekDWyklXIpBkWV9P17kZ/N7Y//0VupADeFLcpMgxaA==" saltValue="fL1M2fl69ZbAEKjlHUVdlA==" spinCount="100000" sheet="1" objects="1" scenarios="1"/>
  <mergeCells count="5">
    <mergeCell ref="A3:C4"/>
    <mergeCell ref="A7:C7"/>
    <mergeCell ref="A11:C11"/>
    <mergeCell ref="A13:C13"/>
    <mergeCell ref="A25:B25"/>
  </mergeCells>
  <pageMargins left="0.78740157480314965" right="0.51181102362204722" top="0.78740157480314965" bottom="0.78740157480314965" header="0.31496062992125984" footer="0.31496062992125984"/>
  <pageSetup paperSize="9" scale="65" firstPageNumber="131" orientation="portrait" r:id="rId1"/>
  <headerFooter>
    <oddFooter>&amp;RC3-&amp;P</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9ED16-8314-4BD0-B9E6-532FEFC2BFAC}">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
        <v>2443</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4.25" customHeight="1" x14ac:dyDescent="0.35">
      <c r="A8" s="585" t="s">
        <v>2440</v>
      </c>
      <c r="B8" s="346"/>
      <c r="C8" s="346"/>
      <c r="D8" s="346"/>
      <c r="E8" s="346"/>
      <c r="F8" s="346"/>
      <c r="G8" s="216"/>
      <c r="H8" s="216"/>
    </row>
    <row r="9" spans="1:8" ht="25.5" customHeight="1" x14ac:dyDescent="0.35">
      <c r="A9" s="346"/>
      <c r="B9" s="346"/>
      <c r="C9" s="346"/>
      <c r="D9" s="346"/>
      <c r="E9" s="346"/>
      <c r="F9" s="346"/>
      <c r="G9" s="216"/>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8" spans="1:1" x14ac:dyDescent="0.25">
      <c r="A28" s="595"/>
    </row>
    <row r="32" spans="1:1" ht="20" x14ac:dyDescent="0.4">
      <c r="A32" s="361" t="s">
        <v>3228</v>
      </c>
    </row>
    <row r="34" spans="1:1" ht="28" x14ac:dyDescent="0.6">
      <c r="A34" s="443"/>
    </row>
    <row r="38" spans="1:1" ht="15.5" x14ac:dyDescent="0.35">
      <c r="A38" s="445" t="s">
        <v>5</v>
      </c>
    </row>
  </sheetData>
  <sheetProtection algorithmName="SHA-512" hashValue="Ahi1rdrQYPJkN5jDF6s42U7OEPswAVrUJB/GGNSt1ifFO/yaBkP3Gx/uOI6FLaLM0C0oF9TG5nzPAXkzfi2cnA==" saltValue="aUgd5+f1dA2oPOFxQ4LtTg==" spinCount="100000" sheet="1" objects="1" scenarios="1"/>
  <pageMargins left="0.78740157480314965" right="0.51181102362204722" top="0.78740157480314965" bottom="0.78740157480314965" header="0.31496062992125984" footer="0.31496062992125984"/>
  <pageSetup paperSize="9" scale="65" firstPageNumber="129" orientation="portrait" r:id="rId1"/>
  <headerFooter>
    <oddFooter>&amp;RC3-&amp;P</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4BD5A-9BE9-4615-BF41-52DED81C88FD}">
  <sheetPr>
    <tabColor theme="8" tint="0.39997558519241921"/>
  </sheetPr>
  <dimension ref="A1:J533"/>
  <sheetViews>
    <sheetView view="pageBreakPreview" topLeftCell="A493" zoomScale="80" zoomScaleNormal="100" zoomScaleSheetLayoutView="80" workbookViewId="0">
      <selection activeCell="E508" sqref="E508"/>
    </sheetView>
  </sheetViews>
  <sheetFormatPr defaultColWidth="9.08984375" defaultRowHeight="14.5" x14ac:dyDescent="0.35"/>
  <cols>
    <col min="1" max="1" width="10.08984375" style="460" customWidth="1"/>
    <col min="2" max="2" width="11.36328125"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6.08984375" style="460" customWidth="1"/>
    <col min="10" max="16384" width="9.08984375" style="214"/>
  </cols>
  <sheetData>
    <row r="1" spans="1:9" ht="15.5" x14ac:dyDescent="0.35">
      <c r="A1" s="347" t="s">
        <v>2439</v>
      </c>
      <c r="B1" s="456"/>
      <c r="C1" s="456"/>
      <c r="D1" s="456"/>
      <c r="E1" s="457"/>
      <c r="F1" s="458"/>
      <c r="G1" s="459"/>
    </row>
    <row r="2" spans="1:9" ht="15.5" x14ac:dyDescent="0.35">
      <c r="A2" s="347" t="s">
        <v>2443</v>
      </c>
      <c r="B2" s="347"/>
      <c r="C2" s="456"/>
      <c r="D2" s="456"/>
      <c r="E2" s="457"/>
      <c r="F2" s="458"/>
      <c r="G2" s="459"/>
    </row>
    <row r="3" spans="1:9" x14ac:dyDescent="0.35">
      <c r="A3" s="1356" t="s">
        <v>2444</v>
      </c>
      <c r="B3" s="1356"/>
      <c r="C3" s="1356"/>
      <c r="D3" s="1356"/>
      <c r="E3" s="1356"/>
      <c r="F3" s="1356"/>
      <c r="G3" s="1356"/>
      <c r="H3" s="1371"/>
      <c r="I3" s="1371"/>
    </row>
    <row r="4" spans="1:9" ht="29.25" customHeight="1" x14ac:dyDescent="0.35">
      <c r="A4" s="1356"/>
      <c r="B4" s="1356"/>
      <c r="C4" s="1356"/>
      <c r="D4" s="1356"/>
      <c r="E4" s="1356"/>
      <c r="F4" s="1356"/>
      <c r="G4" s="1356"/>
      <c r="H4" s="1371"/>
      <c r="I4" s="1371"/>
    </row>
    <row r="5" spans="1:9" ht="22.5" customHeight="1" x14ac:dyDescent="0.35">
      <c r="A5" s="461" t="s">
        <v>2441</v>
      </c>
      <c r="B5" s="462"/>
      <c r="C5" s="463"/>
      <c r="D5" s="463"/>
      <c r="E5" s="464"/>
      <c r="F5" s="465"/>
      <c r="G5" s="466"/>
      <c r="H5" s="467"/>
      <c r="I5" s="468" t="s">
        <v>3229</v>
      </c>
    </row>
    <row r="6" spans="1:9" ht="15.5" x14ac:dyDescent="0.35">
      <c r="A6" s="469" t="s">
        <v>2447</v>
      </c>
      <c r="B6" s="470"/>
      <c r="C6" s="471"/>
      <c r="D6" s="471"/>
      <c r="E6" s="469" t="s">
        <v>12</v>
      </c>
      <c r="F6" s="587" t="s">
        <v>13</v>
      </c>
      <c r="G6" s="587" t="s">
        <v>14</v>
      </c>
      <c r="H6" s="587" t="s">
        <v>15</v>
      </c>
      <c r="I6" s="587" t="s">
        <v>16</v>
      </c>
    </row>
    <row r="7" spans="1:9" x14ac:dyDescent="0.35">
      <c r="A7" s="483"/>
      <c r="B7" s="483"/>
      <c r="C7" s="484"/>
      <c r="D7" s="484"/>
      <c r="E7" s="485"/>
      <c r="F7" s="481"/>
      <c r="G7" s="482"/>
      <c r="H7" s="63"/>
      <c r="I7" s="63"/>
    </row>
    <row r="8" spans="1:9" x14ac:dyDescent="0.35">
      <c r="A8" s="478" t="s">
        <v>2040</v>
      </c>
      <c r="B8" s="479"/>
      <c r="C8" s="480"/>
      <c r="D8" s="480"/>
      <c r="E8" s="513" t="s">
        <v>1082</v>
      </c>
      <c r="F8" s="481"/>
      <c r="G8" s="482"/>
      <c r="H8" s="63"/>
      <c r="I8" s="63"/>
    </row>
    <row r="9" spans="1:9" x14ac:dyDescent="0.35">
      <c r="A9" s="483"/>
      <c r="B9" s="483"/>
      <c r="C9" s="484"/>
      <c r="D9" s="484"/>
      <c r="E9" s="485"/>
      <c r="F9" s="481"/>
      <c r="G9" s="482"/>
      <c r="H9" s="63"/>
      <c r="I9" s="63"/>
    </row>
    <row r="10" spans="1:9" s="490" customFormat="1" ht="13" x14ac:dyDescent="0.3">
      <c r="A10" s="528" t="s">
        <v>2041</v>
      </c>
      <c r="B10" s="529"/>
      <c r="C10" s="530"/>
      <c r="D10" s="530"/>
      <c r="E10" s="531" t="s">
        <v>2541</v>
      </c>
      <c r="F10" s="528"/>
      <c r="G10" s="532"/>
      <c r="H10" s="533"/>
      <c r="I10" s="534"/>
    </row>
    <row r="11" spans="1:9" s="490" customFormat="1" ht="13" x14ac:dyDescent="0.3">
      <c r="A11" s="528"/>
      <c r="B11" s="529"/>
      <c r="C11" s="530"/>
      <c r="D11" s="530"/>
      <c r="E11" s="528"/>
      <c r="F11" s="528"/>
      <c r="G11" s="532"/>
      <c r="H11" s="533"/>
      <c r="I11" s="534"/>
    </row>
    <row r="12" spans="1:9" s="490" customFormat="1" ht="13" x14ac:dyDescent="0.3">
      <c r="A12" s="528"/>
      <c r="B12" s="528" t="s">
        <v>2545</v>
      </c>
      <c r="C12" s="530"/>
      <c r="D12" s="530"/>
      <c r="E12" s="528" t="s">
        <v>2546</v>
      </c>
      <c r="F12" s="528"/>
      <c r="G12" s="532"/>
      <c r="H12" s="533"/>
      <c r="I12" s="534"/>
    </row>
    <row r="13" spans="1:9" s="490" customFormat="1" ht="13" x14ac:dyDescent="0.3">
      <c r="A13" s="529"/>
      <c r="B13" s="529"/>
      <c r="C13" s="530"/>
      <c r="D13" s="530"/>
      <c r="E13" s="528"/>
      <c r="F13" s="528"/>
      <c r="G13" s="532"/>
      <c r="H13" s="533"/>
      <c r="I13" s="534"/>
    </row>
    <row r="14" spans="1:9" s="490" customFormat="1" ht="37.5" x14ac:dyDescent="0.3">
      <c r="A14" s="529"/>
      <c r="B14" s="529"/>
      <c r="C14" s="543" t="s">
        <v>86</v>
      </c>
      <c r="D14" s="543"/>
      <c r="E14" s="577" t="s">
        <v>2968</v>
      </c>
      <c r="F14" s="401" t="s">
        <v>57</v>
      </c>
      <c r="G14" s="532">
        <v>14</v>
      </c>
      <c r="H14" s="941"/>
      <c r="I14" s="65" t="str">
        <f>IF(H14=0,"",+G14*H14)</f>
        <v/>
      </c>
    </row>
    <row r="15" spans="1:9" s="490" customFormat="1" ht="13" x14ac:dyDescent="0.3">
      <c r="A15" s="402"/>
      <c r="B15" s="483"/>
      <c r="C15" s="484"/>
      <c r="D15" s="484"/>
      <c r="E15" s="517"/>
      <c r="F15" s="402"/>
      <c r="G15" s="401"/>
      <c r="H15" s="518"/>
      <c r="I15" s="492"/>
    </row>
    <row r="16" spans="1:9" s="490" customFormat="1" ht="13" x14ac:dyDescent="0.3">
      <c r="A16" s="402"/>
      <c r="B16" s="483"/>
      <c r="C16" s="484"/>
      <c r="D16" s="484"/>
      <c r="E16" s="487"/>
      <c r="F16" s="402"/>
      <c r="G16" s="401"/>
      <c r="H16" s="518"/>
      <c r="I16" s="492"/>
    </row>
    <row r="17" spans="1:9" s="490" customFormat="1" ht="13" x14ac:dyDescent="0.3">
      <c r="A17" s="402"/>
      <c r="B17" s="483"/>
      <c r="C17" s="484"/>
      <c r="D17" s="484"/>
      <c r="E17" s="517"/>
      <c r="F17" s="402"/>
      <c r="G17" s="401"/>
      <c r="H17" s="519"/>
      <c r="I17" s="492"/>
    </row>
    <row r="18" spans="1:9" s="490" customFormat="1" ht="13" x14ac:dyDescent="0.3">
      <c r="A18" s="402"/>
      <c r="B18" s="402"/>
      <c r="C18" s="484"/>
      <c r="D18" s="484"/>
      <c r="E18" s="488"/>
      <c r="F18" s="607"/>
      <c r="G18" s="401"/>
      <c r="H18" s="401"/>
      <c r="I18" s="65"/>
    </row>
    <row r="19" spans="1:9" s="490" customFormat="1" ht="13" x14ac:dyDescent="0.3">
      <c r="A19" s="402"/>
      <c r="B19" s="402"/>
      <c r="C19" s="484"/>
      <c r="D19" s="484"/>
      <c r="E19" s="488"/>
      <c r="F19" s="401"/>
      <c r="G19" s="401"/>
      <c r="H19" s="518"/>
      <c r="I19" s="65"/>
    </row>
    <row r="20" spans="1:9" s="490" customFormat="1" ht="13" x14ac:dyDescent="0.3">
      <c r="A20" s="402"/>
      <c r="B20" s="402"/>
      <c r="C20" s="484"/>
      <c r="D20" s="484"/>
      <c r="E20" s="488"/>
      <c r="F20" s="401"/>
      <c r="G20" s="407"/>
      <c r="H20" s="608"/>
      <c r="I20" s="65"/>
    </row>
    <row r="21" spans="1:9" x14ac:dyDescent="0.35">
      <c r="A21" s="483"/>
      <c r="B21" s="483"/>
      <c r="C21" s="484"/>
      <c r="D21" s="484"/>
      <c r="E21" s="485"/>
      <c r="F21" s="481"/>
      <c r="G21" s="482"/>
      <c r="H21" s="63"/>
      <c r="I21" s="63"/>
    </row>
    <row r="22" spans="1:9" x14ac:dyDescent="0.35">
      <c r="A22" s="483"/>
      <c r="B22" s="483"/>
      <c r="C22" s="484"/>
      <c r="D22" s="484"/>
      <c r="E22" s="485"/>
      <c r="F22" s="481"/>
      <c r="G22" s="482"/>
      <c r="H22" s="63"/>
      <c r="I22" s="63"/>
    </row>
    <row r="23" spans="1:9" ht="15.5" x14ac:dyDescent="0.35">
      <c r="A23" s="478"/>
      <c r="B23" s="609"/>
      <c r="C23" s="610"/>
      <c r="D23" s="610"/>
      <c r="E23" s="478"/>
      <c r="F23" s="611"/>
      <c r="G23" s="611"/>
      <c r="H23" s="611"/>
      <c r="I23" s="611"/>
    </row>
    <row r="24" spans="1:9" ht="15.5" x14ac:dyDescent="0.35">
      <c r="A24" s="478"/>
      <c r="B24" s="609"/>
      <c r="C24" s="610"/>
      <c r="D24" s="610"/>
      <c r="E24" s="478"/>
      <c r="F24" s="611"/>
      <c r="G24" s="611"/>
      <c r="H24" s="611"/>
      <c r="I24" s="611"/>
    </row>
    <row r="25" spans="1:9" ht="15.5" x14ac:dyDescent="0.35">
      <c r="A25" s="478"/>
      <c r="B25" s="609"/>
      <c r="C25" s="610"/>
      <c r="D25" s="610"/>
      <c r="E25" s="478"/>
      <c r="F25" s="611"/>
      <c r="G25" s="611"/>
      <c r="H25" s="611"/>
      <c r="I25" s="611"/>
    </row>
    <row r="26" spans="1:9" ht="15.5" x14ac:dyDescent="0.35">
      <c r="A26" s="478"/>
      <c r="B26" s="609"/>
      <c r="C26" s="610"/>
      <c r="D26" s="610"/>
      <c r="E26" s="478"/>
      <c r="F26" s="611"/>
      <c r="G26" s="611"/>
      <c r="H26" s="611"/>
      <c r="I26" s="611"/>
    </row>
    <row r="27" spans="1:9" ht="15.5" x14ac:dyDescent="0.35">
      <c r="A27" s="478"/>
      <c r="B27" s="609"/>
      <c r="C27" s="610"/>
      <c r="D27" s="610"/>
      <c r="E27" s="478"/>
      <c r="F27" s="611"/>
      <c r="G27" s="611"/>
      <c r="H27" s="611"/>
      <c r="I27" s="611"/>
    </row>
    <row r="28" spans="1:9" ht="15.5" x14ac:dyDescent="0.35">
      <c r="A28" s="478"/>
      <c r="B28" s="609"/>
      <c r="C28" s="610"/>
      <c r="D28" s="610"/>
      <c r="E28" s="478"/>
      <c r="F28" s="611"/>
      <c r="G28" s="611"/>
      <c r="H28" s="611"/>
      <c r="I28" s="611"/>
    </row>
    <row r="29" spans="1:9" ht="15.5" x14ac:dyDescent="0.35">
      <c r="A29" s="478"/>
      <c r="B29" s="609"/>
      <c r="C29" s="610"/>
      <c r="D29" s="610"/>
      <c r="E29" s="478"/>
      <c r="F29" s="611"/>
      <c r="G29" s="611"/>
      <c r="H29" s="611"/>
      <c r="I29" s="611"/>
    </row>
    <row r="30" spans="1:9" ht="15.5" x14ac:dyDescent="0.35">
      <c r="A30" s="478"/>
      <c r="B30" s="609"/>
      <c r="C30" s="610"/>
      <c r="D30" s="610"/>
      <c r="E30" s="478"/>
      <c r="F30" s="611"/>
      <c r="G30" s="611"/>
      <c r="H30" s="611"/>
      <c r="I30" s="611"/>
    </row>
    <row r="31" spans="1:9" ht="15.5" x14ac:dyDescent="0.35">
      <c r="A31" s="478"/>
      <c r="B31" s="609"/>
      <c r="C31" s="610"/>
      <c r="D31" s="610"/>
      <c r="E31" s="478"/>
      <c r="F31" s="611"/>
      <c r="G31" s="611"/>
      <c r="H31" s="611"/>
      <c r="I31" s="611"/>
    </row>
    <row r="32" spans="1:9" ht="15.5" x14ac:dyDescent="0.35">
      <c r="A32" s="478"/>
      <c r="B32" s="609"/>
      <c r="C32" s="610"/>
      <c r="D32" s="610"/>
      <c r="E32" s="478"/>
      <c r="F32" s="611"/>
      <c r="G32" s="611"/>
      <c r="H32" s="611"/>
      <c r="I32" s="611"/>
    </row>
    <row r="33" spans="1:9" ht="15.5" x14ac:dyDescent="0.35">
      <c r="A33" s="478"/>
      <c r="B33" s="609"/>
      <c r="C33" s="610"/>
      <c r="D33" s="610"/>
      <c r="E33" s="478"/>
      <c r="F33" s="611"/>
      <c r="G33" s="611"/>
      <c r="H33" s="611"/>
      <c r="I33" s="611"/>
    </row>
    <row r="34" spans="1:9" ht="15.5" x14ac:dyDescent="0.35">
      <c r="A34" s="478"/>
      <c r="B34" s="609"/>
      <c r="C34" s="610"/>
      <c r="D34" s="610"/>
      <c r="E34" s="478"/>
      <c r="F34" s="611"/>
      <c r="G34" s="611"/>
      <c r="H34" s="611"/>
      <c r="I34" s="611"/>
    </row>
    <row r="35" spans="1:9" ht="15.5" x14ac:dyDescent="0.35">
      <c r="A35" s="478"/>
      <c r="B35" s="609"/>
      <c r="C35" s="610"/>
      <c r="D35" s="610"/>
      <c r="E35" s="478"/>
      <c r="F35" s="611"/>
      <c r="G35" s="611"/>
      <c r="H35" s="611"/>
      <c r="I35" s="611"/>
    </row>
    <row r="36" spans="1:9" ht="15.5" x14ac:dyDescent="0.35">
      <c r="A36" s="478"/>
      <c r="B36" s="609"/>
      <c r="C36" s="610"/>
      <c r="D36" s="610"/>
      <c r="E36" s="478"/>
      <c r="F36" s="611"/>
      <c r="G36" s="611"/>
      <c r="H36" s="611"/>
      <c r="I36" s="611"/>
    </row>
    <row r="37" spans="1:9" ht="15.5" x14ac:dyDescent="0.35">
      <c r="A37" s="478"/>
      <c r="B37" s="609"/>
      <c r="C37" s="610"/>
      <c r="D37" s="610"/>
      <c r="E37" s="478"/>
      <c r="F37" s="611"/>
      <c r="G37" s="611"/>
      <c r="H37" s="611"/>
      <c r="I37" s="611"/>
    </row>
    <row r="38" spans="1:9" ht="15.5" x14ac:dyDescent="0.35">
      <c r="A38" s="478"/>
      <c r="B38" s="609"/>
      <c r="C38" s="610"/>
      <c r="D38" s="610"/>
      <c r="E38" s="478"/>
      <c r="F38" s="611"/>
      <c r="G38" s="611"/>
      <c r="H38" s="611"/>
      <c r="I38" s="611"/>
    </row>
    <row r="39" spans="1:9" ht="15.5" x14ac:dyDescent="0.35">
      <c r="A39" s="478"/>
      <c r="B39" s="609"/>
      <c r="C39" s="610"/>
      <c r="D39" s="610"/>
      <c r="E39" s="478"/>
      <c r="F39" s="611"/>
      <c r="G39" s="611"/>
      <c r="H39" s="611"/>
      <c r="I39" s="611"/>
    </row>
    <row r="40" spans="1:9" ht="15.5" x14ac:dyDescent="0.35">
      <c r="A40" s="478"/>
      <c r="B40" s="609"/>
      <c r="C40" s="610"/>
      <c r="D40" s="610"/>
      <c r="E40" s="478"/>
      <c r="F40" s="611"/>
      <c r="G40" s="611"/>
      <c r="H40" s="611"/>
      <c r="I40" s="611"/>
    </row>
    <row r="41" spans="1:9" ht="15.5" x14ac:dyDescent="0.35">
      <c r="A41" s="478"/>
      <c r="B41" s="609"/>
      <c r="C41" s="610"/>
      <c r="D41" s="610"/>
      <c r="E41" s="478"/>
      <c r="F41" s="611"/>
      <c r="G41" s="611"/>
      <c r="H41" s="611"/>
      <c r="I41" s="611"/>
    </row>
    <row r="42" spans="1:9" ht="15.5" x14ac:dyDescent="0.35">
      <c r="A42" s="478"/>
      <c r="B42" s="609"/>
      <c r="C42" s="610"/>
      <c r="D42" s="610"/>
      <c r="E42" s="478"/>
      <c r="F42" s="611"/>
      <c r="G42" s="611"/>
      <c r="H42" s="611"/>
      <c r="I42" s="611"/>
    </row>
    <row r="43" spans="1:9" ht="15.5" x14ac:dyDescent="0.35">
      <c r="A43" s="478"/>
      <c r="B43" s="609"/>
      <c r="C43" s="610"/>
      <c r="D43" s="610"/>
      <c r="E43" s="478"/>
      <c r="F43" s="611"/>
      <c r="G43" s="611"/>
      <c r="H43" s="611"/>
      <c r="I43" s="611"/>
    </row>
    <row r="44" spans="1:9" ht="15.5" x14ac:dyDescent="0.35">
      <c r="A44" s="478"/>
      <c r="B44" s="609"/>
      <c r="C44" s="610"/>
      <c r="D44" s="610"/>
      <c r="E44" s="478"/>
      <c r="F44" s="611"/>
      <c r="G44" s="611"/>
      <c r="H44" s="611"/>
      <c r="I44" s="611"/>
    </row>
    <row r="45" spans="1:9" ht="15.5" x14ac:dyDescent="0.35">
      <c r="A45" s="478"/>
      <c r="B45" s="609"/>
      <c r="C45" s="610"/>
      <c r="D45" s="610"/>
      <c r="E45" s="478"/>
      <c r="F45" s="611"/>
      <c r="G45" s="611"/>
      <c r="H45" s="611"/>
      <c r="I45" s="611"/>
    </row>
    <row r="46" spans="1:9" ht="15.5" x14ac:dyDescent="0.35">
      <c r="A46" s="478"/>
      <c r="B46" s="609"/>
      <c r="C46" s="610"/>
      <c r="D46" s="610"/>
      <c r="E46" s="478"/>
      <c r="F46" s="611"/>
      <c r="G46" s="611"/>
      <c r="H46" s="611"/>
      <c r="I46" s="611"/>
    </row>
    <row r="47" spans="1:9" ht="15.5" x14ac:dyDescent="0.35">
      <c r="A47" s="478"/>
      <c r="B47" s="609"/>
      <c r="C47" s="610"/>
      <c r="D47" s="610"/>
      <c r="E47" s="478"/>
      <c r="F47" s="611"/>
      <c r="G47" s="611"/>
      <c r="H47" s="611"/>
      <c r="I47" s="611"/>
    </row>
    <row r="48" spans="1:9" ht="15.5" x14ac:dyDescent="0.35">
      <c r="A48" s="478"/>
      <c r="B48" s="609"/>
      <c r="C48" s="610"/>
      <c r="D48" s="610"/>
      <c r="E48" s="478"/>
      <c r="F48" s="611"/>
      <c r="G48" s="611"/>
      <c r="H48" s="611"/>
      <c r="I48" s="611"/>
    </row>
    <row r="49" spans="1:9" ht="15.5" x14ac:dyDescent="0.35">
      <c r="A49" s="478"/>
      <c r="B49" s="609"/>
      <c r="C49" s="610"/>
      <c r="D49" s="610"/>
      <c r="E49" s="478"/>
      <c r="F49" s="611"/>
      <c r="G49" s="611"/>
      <c r="H49" s="611"/>
      <c r="I49" s="611"/>
    </row>
    <row r="50" spans="1:9" ht="15.5" x14ac:dyDescent="0.35">
      <c r="A50" s="478"/>
      <c r="B50" s="609"/>
      <c r="C50" s="610"/>
      <c r="D50" s="610"/>
      <c r="E50" s="478"/>
      <c r="F50" s="611"/>
      <c r="G50" s="611"/>
      <c r="H50" s="611"/>
      <c r="I50" s="611"/>
    </row>
    <row r="51" spans="1:9" ht="15.5" x14ac:dyDescent="0.35">
      <c r="A51" s="478"/>
      <c r="B51" s="609"/>
      <c r="C51" s="610"/>
      <c r="D51" s="610"/>
      <c r="E51" s="478"/>
      <c r="F51" s="611"/>
      <c r="G51" s="611"/>
      <c r="H51" s="611"/>
      <c r="I51" s="611"/>
    </row>
    <row r="52" spans="1:9" ht="15.5" x14ac:dyDescent="0.35">
      <c r="A52" s="478"/>
      <c r="B52" s="609"/>
      <c r="C52" s="610"/>
      <c r="D52" s="610"/>
      <c r="E52" s="478"/>
      <c r="F52" s="611"/>
      <c r="G52" s="611"/>
      <c r="H52" s="611"/>
      <c r="I52" s="611"/>
    </row>
    <row r="53" spans="1:9" ht="15.5" x14ac:dyDescent="0.35">
      <c r="A53" s="478"/>
      <c r="B53" s="609"/>
      <c r="C53" s="610"/>
      <c r="D53" s="610"/>
      <c r="E53" s="478"/>
      <c r="F53" s="611"/>
      <c r="G53" s="611"/>
      <c r="H53" s="611"/>
      <c r="I53" s="611"/>
    </row>
    <row r="54" spans="1:9" ht="15.5" x14ac:dyDescent="0.35">
      <c r="A54" s="478"/>
      <c r="B54" s="609"/>
      <c r="C54" s="610"/>
      <c r="D54" s="610"/>
      <c r="E54" s="478"/>
      <c r="F54" s="611"/>
      <c r="G54" s="611"/>
      <c r="H54" s="611"/>
      <c r="I54" s="611"/>
    </row>
    <row r="55" spans="1:9" ht="15.5" x14ac:dyDescent="0.35">
      <c r="A55" s="478"/>
      <c r="B55" s="609"/>
      <c r="C55" s="610"/>
      <c r="D55" s="610"/>
      <c r="E55" s="478"/>
      <c r="F55" s="611"/>
      <c r="G55" s="611"/>
      <c r="H55" s="611"/>
      <c r="I55" s="611"/>
    </row>
    <row r="56" spans="1:9" ht="15.5" x14ac:dyDescent="0.35">
      <c r="A56" s="478"/>
      <c r="B56" s="609"/>
      <c r="C56" s="610"/>
      <c r="D56" s="610"/>
      <c r="E56" s="478"/>
      <c r="F56" s="611"/>
      <c r="G56" s="611"/>
      <c r="H56" s="611"/>
      <c r="I56" s="611"/>
    </row>
    <row r="57" spans="1:9" ht="15.5" x14ac:dyDescent="0.35">
      <c r="A57" s="478"/>
      <c r="B57" s="609"/>
      <c r="C57" s="610"/>
      <c r="D57" s="610"/>
      <c r="E57" s="478"/>
      <c r="F57" s="611"/>
      <c r="G57" s="611"/>
      <c r="H57" s="611"/>
      <c r="I57" s="611"/>
    </row>
    <row r="58" spans="1:9" ht="15.5" x14ac:dyDescent="0.35">
      <c r="A58" s="478"/>
      <c r="B58" s="609"/>
      <c r="C58" s="610"/>
      <c r="D58" s="610"/>
      <c r="E58" s="478"/>
      <c r="F58" s="611"/>
      <c r="G58" s="611"/>
      <c r="H58" s="611"/>
      <c r="I58" s="611"/>
    </row>
    <row r="59" spans="1:9" ht="15.5" x14ac:dyDescent="0.35">
      <c r="A59" s="478"/>
      <c r="B59" s="609"/>
      <c r="C59" s="610"/>
      <c r="D59" s="610"/>
      <c r="E59" s="478"/>
      <c r="F59" s="611"/>
      <c r="G59" s="611"/>
      <c r="H59" s="611"/>
      <c r="I59" s="611"/>
    </row>
    <row r="60" spans="1:9" ht="15.5" x14ac:dyDescent="0.35">
      <c r="A60" s="478"/>
      <c r="B60" s="609"/>
      <c r="C60" s="610"/>
      <c r="D60" s="610"/>
      <c r="E60" s="478"/>
      <c r="F60" s="611"/>
      <c r="G60" s="611"/>
      <c r="H60" s="611"/>
      <c r="I60" s="611"/>
    </row>
    <row r="61" spans="1:9" ht="15.5" x14ac:dyDescent="0.35">
      <c r="A61" s="478"/>
      <c r="B61" s="609"/>
      <c r="C61" s="610"/>
      <c r="D61" s="610"/>
      <c r="E61" s="478"/>
      <c r="F61" s="611"/>
      <c r="G61" s="611"/>
      <c r="H61" s="611"/>
      <c r="I61" s="611"/>
    </row>
    <row r="62" spans="1:9" ht="15.5" x14ac:dyDescent="0.35">
      <c r="A62" s="478"/>
      <c r="B62" s="609"/>
      <c r="C62" s="610"/>
      <c r="D62" s="610"/>
      <c r="E62" s="478"/>
      <c r="F62" s="611"/>
      <c r="G62" s="611"/>
      <c r="H62" s="611"/>
      <c r="I62" s="611"/>
    </row>
    <row r="63" spans="1:9" ht="15.5" x14ac:dyDescent="0.35">
      <c r="A63" s="478"/>
      <c r="B63" s="609"/>
      <c r="C63" s="610"/>
      <c r="D63" s="610"/>
      <c r="E63" s="478"/>
      <c r="F63" s="611"/>
      <c r="G63" s="611"/>
      <c r="H63" s="611"/>
      <c r="I63" s="611"/>
    </row>
    <row r="64" spans="1:9" ht="15.5" x14ac:dyDescent="0.35">
      <c r="A64" s="478"/>
      <c r="B64" s="609"/>
      <c r="C64" s="610"/>
      <c r="D64" s="610"/>
      <c r="E64" s="478"/>
      <c r="F64" s="611"/>
      <c r="G64" s="611"/>
      <c r="H64" s="611"/>
      <c r="I64" s="611"/>
    </row>
    <row r="65" spans="1:9" ht="15.5" x14ac:dyDescent="0.35">
      <c r="A65" s="478"/>
      <c r="B65" s="609"/>
      <c r="C65" s="610"/>
      <c r="D65" s="610"/>
      <c r="E65" s="478"/>
      <c r="F65" s="611"/>
      <c r="G65" s="611"/>
      <c r="H65" s="611"/>
      <c r="I65" s="611"/>
    </row>
    <row r="66" spans="1:9" ht="15.5" x14ac:dyDescent="0.35">
      <c r="A66" s="478"/>
      <c r="B66" s="609"/>
      <c r="C66" s="610"/>
      <c r="D66" s="610"/>
      <c r="E66" s="478"/>
      <c r="F66" s="611"/>
      <c r="G66" s="611"/>
      <c r="H66" s="611"/>
      <c r="I66" s="611"/>
    </row>
    <row r="67" spans="1:9" ht="15.5" x14ac:dyDescent="0.35">
      <c r="A67" s="478"/>
      <c r="B67" s="609"/>
      <c r="C67" s="610"/>
      <c r="D67" s="610"/>
      <c r="E67" s="478"/>
      <c r="F67" s="611"/>
      <c r="G67" s="611"/>
      <c r="H67" s="611"/>
      <c r="I67" s="611"/>
    </row>
    <row r="68" spans="1:9" ht="15.5" x14ac:dyDescent="0.35">
      <c r="A68" s="478"/>
      <c r="B68" s="609"/>
      <c r="C68" s="610"/>
      <c r="D68" s="610"/>
      <c r="E68" s="478"/>
      <c r="F68" s="611"/>
      <c r="G68" s="611"/>
      <c r="H68" s="611"/>
      <c r="I68" s="611"/>
    </row>
    <row r="69" spans="1:9" ht="15.5" x14ac:dyDescent="0.35">
      <c r="A69" s="478"/>
      <c r="B69" s="609"/>
      <c r="C69" s="610"/>
      <c r="D69" s="610"/>
      <c r="E69" s="478"/>
      <c r="F69" s="611"/>
      <c r="G69" s="611"/>
      <c r="H69" s="611"/>
      <c r="I69" s="611"/>
    </row>
    <row r="70" spans="1:9" ht="15.5" x14ac:dyDescent="0.35">
      <c r="A70" s="478"/>
      <c r="B70" s="609"/>
      <c r="C70" s="610"/>
      <c r="D70" s="610"/>
      <c r="E70" s="478"/>
      <c r="F70" s="611"/>
      <c r="G70" s="611"/>
      <c r="H70" s="611"/>
      <c r="I70" s="611"/>
    </row>
    <row r="71" spans="1:9" ht="15.5" x14ac:dyDescent="0.35">
      <c r="A71" s="478"/>
      <c r="B71" s="609"/>
      <c r="C71" s="610"/>
      <c r="D71" s="610"/>
      <c r="E71" s="478"/>
      <c r="F71" s="611"/>
      <c r="G71" s="611"/>
      <c r="H71" s="611"/>
      <c r="I71" s="611"/>
    </row>
    <row r="72" spans="1:9" ht="15.5" x14ac:dyDescent="0.35">
      <c r="A72" s="478"/>
      <c r="B72" s="609"/>
      <c r="C72" s="610"/>
      <c r="D72" s="610"/>
      <c r="E72" s="478"/>
      <c r="F72" s="611"/>
      <c r="G72" s="611"/>
      <c r="H72" s="611"/>
      <c r="I72" s="611"/>
    </row>
    <row r="73" spans="1:9" ht="15.5" x14ac:dyDescent="0.35">
      <c r="A73" s="478"/>
      <c r="B73" s="609"/>
      <c r="C73" s="610"/>
      <c r="D73" s="610"/>
      <c r="E73" s="478"/>
      <c r="F73" s="611"/>
      <c r="G73" s="611"/>
      <c r="H73" s="611"/>
      <c r="I73" s="611"/>
    </row>
    <row r="74" spans="1:9" x14ac:dyDescent="0.35">
      <c r="A74" s="588" t="s">
        <v>172</v>
      </c>
      <c r="B74" s="589"/>
      <c r="C74" s="589"/>
      <c r="D74" s="589"/>
      <c r="E74" s="590"/>
      <c r="F74" s="591"/>
      <c r="G74" s="592"/>
      <c r="H74" s="593"/>
      <c r="I74" s="64">
        <f>SUM(I9:I73)</f>
        <v>0</v>
      </c>
    </row>
    <row r="75" spans="1:9" x14ac:dyDescent="0.35">
      <c r="A75" s="503" t="s">
        <v>2447</v>
      </c>
      <c r="B75" s="503"/>
      <c r="C75" s="504"/>
      <c r="D75" s="504"/>
      <c r="E75" s="505" t="s">
        <v>12</v>
      </c>
      <c r="F75" s="506" t="s">
        <v>13</v>
      </c>
      <c r="G75" s="507" t="s">
        <v>14</v>
      </c>
      <c r="H75" s="68" t="s">
        <v>15</v>
      </c>
      <c r="I75" s="68" t="s">
        <v>16</v>
      </c>
    </row>
    <row r="76" spans="1:9" x14ac:dyDescent="0.35">
      <c r="A76" s="520"/>
      <c r="B76" s="520"/>
      <c r="C76" s="521"/>
      <c r="D76" s="521"/>
      <c r="E76" s="510"/>
      <c r="F76" s="522"/>
      <c r="G76" s="523"/>
      <c r="H76" s="117"/>
      <c r="I76" s="117"/>
    </row>
    <row r="77" spans="1:9" x14ac:dyDescent="0.35">
      <c r="A77" s="478" t="s">
        <v>2386</v>
      </c>
      <c r="B77" s="479"/>
      <c r="C77" s="480"/>
      <c r="D77" s="480"/>
      <c r="E77" s="478" t="s">
        <v>3230</v>
      </c>
      <c r="F77" s="480"/>
      <c r="G77" s="480"/>
      <c r="H77" s="552"/>
      <c r="I77" s="552"/>
    </row>
    <row r="78" spans="1:9" x14ac:dyDescent="0.35">
      <c r="A78" s="483"/>
      <c r="B78" s="483"/>
      <c r="C78" s="484"/>
      <c r="D78" s="484"/>
      <c r="E78" s="553"/>
      <c r="F78" s="482"/>
      <c r="G78" s="482"/>
      <c r="H78" s="554"/>
      <c r="I78" s="554"/>
    </row>
    <row r="79" spans="1:9" x14ac:dyDescent="0.35">
      <c r="A79" s="483" t="s">
        <v>3231</v>
      </c>
      <c r="B79" s="483"/>
      <c r="C79" s="484"/>
      <c r="D79" s="484"/>
      <c r="E79" s="556" t="s">
        <v>3232</v>
      </c>
      <c r="F79" s="482"/>
      <c r="G79" s="482"/>
      <c r="H79" s="482"/>
      <c r="I79" s="612"/>
    </row>
    <row r="80" spans="1:9" x14ac:dyDescent="0.35">
      <c r="A80" s="483"/>
      <c r="B80" s="483"/>
      <c r="C80" s="484"/>
      <c r="D80" s="484"/>
      <c r="E80" s="556"/>
      <c r="F80" s="482"/>
      <c r="G80" s="482"/>
      <c r="H80" s="482"/>
      <c r="I80" s="612"/>
    </row>
    <row r="81" spans="1:10" ht="15.75" customHeight="1" x14ac:dyDescent="0.35">
      <c r="A81" s="483"/>
      <c r="B81" s="483" t="s">
        <v>3233</v>
      </c>
      <c r="C81" s="484"/>
      <c r="D81" s="484"/>
      <c r="E81" s="553" t="s">
        <v>3234</v>
      </c>
      <c r="F81" s="482" t="s">
        <v>2512</v>
      </c>
      <c r="G81" s="482" t="s">
        <v>2472</v>
      </c>
      <c r="H81" s="482" t="s">
        <v>2473</v>
      </c>
      <c r="I81" s="866"/>
    </row>
    <row r="82" spans="1:10" x14ac:dyDescent="0.35">
      <c r="A82" s="483"/>
      <c r="B82" s="483"/>
      <c r="C82" s="484"/>
      <c r="D82" s="484"/>
      <c r="E82" s="553"/>
      <c r="F82" s="482"/>
      <c r="G82" s="482"/>
      <c r="H82" s="482"/>
      <c r="I82" s="65"/>
    </row>
    <row r="83" spans="1:10" x14ac:dyDescent="0.35">
      <c r="A83" s="483" t="s">
        <v>3235</v>
      </c>
      <c r="B83" s="483"/>
      <c r="C83" s="484"/>
      <c r="D83" s="484"/>
      <c r="E83" s="556" t="s">
        <v>3236</v>
      </c>
      <c r="F83" s="482" t="s">
        <v>660</v>
      </c>
      <c r="G83" s="482">
        <v>4283</v>
      </c>
      <c r="H83" s="941"/>
      <c r="I83" s="65">
        <f>G83*H83</f>
        <v>0</v>
      </c>
    </row>
    <row r="84" spans="1:10" x14ac:dyDescent="0.35">
      <c r="A84" s="483"/>
      <c r="B84" s="483"/>
      <c r="C84" s="484"/>
      <c r="D84" s="484"/>
      <c r="E84" s="556"/>
      <c r="F84" s="482"/>
      <c r="G84" s="482"/>
      <c r="H84" s="63"/>
      <c r="I84" s="65"/>
    </row>
    <row r="85" spans="1:10" ht="26" x14ac:dyDescent="0.35">
      <c r="A85" s="483" t="s">
        <v>3237</v>
      </c>
      <c r="B85" s="483"/>
      <c r="C85" s="484"/>
      <c r="D85" s="484"/>
      <c r="E85" s="556" t="s">
        <v>3238</v>
      </c>
      <c r="F85" s="482" t="s">
        <v>660</v>
      </c>
      <c r="G85" s="482">
        <v>183</v>
      </c>
      <c r="H85" s="941"/>
      <c r="I85" s="65">
        <f>G85*H85</f>
        <v>0</v>
      </c>
    </row>
    <row r="86" spans="1:10" x14ac:dyDescent="0.35">
      <c r="A86" s="483"/>
      <c r="B86" s="483"/>
      <c r="C86" s="484"/>
      <c r="D86" s="484"/>
      <c r="E86" s="556"/>
      <c r="F86" s="482"/>
      <c r="G86" s="482"/>
      <c r="H86" s="63"/>
      <c r="I86" s="65"/>
    </row>
    <row r="87" spans="1:10" ht="26" x14ac:dyDescent="0.35">
      <c r="A87" s="483" t="s">
        <v>3239</v>
      </c>
      <c r="B87" s="483"/>
      <c r="C87" s="484"/>
      <c r="D87" s="484"/>
      <c r="E87" s="556" t="s">
        <v>3240</v>
      </c>
      <c r="F87" s="482" t="s">
        <v>1764</v>
      </c>
      <c r="G87" s="482">
        <v>15495</v>
      </c>
      <c r="H87" s="941"/>
      <c r="I87" s="65">
        <f t="shared" ref="I87" si="0">G87*H87</f>
        <v>0</v>
      </c>
    </row>
    <row r="88" spans="1:10" x14ac:dyDescent="0.35">
      <c r="A88" s="483"/>
      <c r="B88" s="483"/>
      <c r="C88" s="484"/>
      <c r="D88" s="484"/>
      <c r="E88" s="556"/>
      <c r="F88" s="482"/>
      <c r="G88" s="482"/>
      <c r="H88" s="63"/>
      <c r="I88" s="65"/>
    </row>
    <row r="89" spans="1:10" ht="52" x14ac:dyDescent="0.35">
      <c r="A89" s="483" t="s">
        <v>3241</v>
      </c>
      <c r="B89" s="483"/>
      <c r="C89" s="484"/>
      <c r="D89" s="484"/>
      <c r="E89" s="485" t="s">
        <v>3242</v>
      </c>
      <c r="F89" s="482" t="s">
        <v>660</v>
      </c>
      <c r="G89" s="482">
        <v>63700</v>
      </c>
      <c r="H89" s="941"/>
      <c r="I89" s="65">
        <f>G89*H89</f>
        <v>0</v>
      </c>
      <c r="J89" s="594"/>
    </row>
    <row r="90" spans="1:10" x14ac:dyDescent="0.35">
      <c r="A90" s="483"/>
      <c r="B90" s="483"/>
      <c r="C90" s="484"/>
      <c r="D90" s="484"/>
      <c r="E90" s="485"/>
      <c r="F90" s="482"/>
      <c r="G90" s="482"/>
      <c r="H90" s="66"/>
      <c r="I90" s="65"/>
      <c r="J90" s="594"/>
    </row>
    <row r="91" spans="1:10" ht="26" x14ac:dyDescent="0.35">
      <c r="A91" s="483" t="s">
        <v>3243</v>
      </c>
      <c r="B91" s="483"/>
      <c r="C91" s="484"/>
      <c r="D91" s="484"/>
      <c r="E91" s="485" t="s">
        <v>3244</v>
      </c>
      <c r="F91" s="482"/>
      <c r="G91" s="482"/>
      <c r="H91" s="63"/>
      <c r="I91" s="65"/>
      <c r="J91" s="594"/>
    </row>
    <row r="92" spans="1:10" x14ac:dyDescent="0.35">
      <c r="A92" s="483"/>
      <c r="B92" s="483"/>
      <c r="C92" s="484"/>
      <c r="D92" s="484"/>
      <c r="E92" s="485"/>
      <c r="F92" s="482"/>
      <c r="G92" s="482"/>
      <c r="H92" s="63"/>
      <c r="I92" s="65"/>
      <c r="J92" s="594"/>
    </row>
    <row r="93" spans="1:10" x14ac:dyDescent="0.35">
      <c r="A93" s="483"/>
      <c r="B93" s="483" t="s">
        <v>3245</v>
      </c>
      <c r="C93" s="484"/>
      <c r="D93" s="484"/>
      <c r="E93" s="553" t="s">
        <v>3246</v>
      </c>
      <c r="F93" s="482" t="s">
        <v>1764</v>
      </c>
      <c r="G93" s="482">
        <v>11790</v>
      </c>
      <c r="H93" s="941"/>
      <c r="I93" s="65">
        <f t="shared" ref="I93" si="1">G93*H93</f>
        <v>0</v>
      </c>
      <c r="J93" s="594"/>
    </row>
    <row r="94" spans="1:10" x14ac:dyDescent="0.35">
      <c r="A94" s="483"/>
      <c r="B94" s="483"/>
      <c r="C94" s="484"/>
      <c r="D94" s="484"/>
      <c r="E94" s="553"/>
      <c r="F94" s="482"/>
      <c r="G94" s="482"/>
      <c r="H94" s="66"/>
      <c r="I94" s="65"/>
    </row>
    <row r="95" spans="1:10" ht="25" x14ac:dyDescent="0.35">
      <c r="A95" s="483"/>
      <c r="B95" s="483" t="s">
        <v>3247</v>
      </c>
      <c r="C95" s="484"/>
      <c r="D95" s="484"/>
      <c r="E95" s="553" t="s">
        <v>3248</v>
      </c>
      <c r="F95" s="482" t="s">
        <v>1764</v>
      </c>
      <c r="G95" s="482">
        <v>11790</v>
      </c>
      <c r="H95" s="941"/>
      <c r="I95" s="65">
        <f t="shared" ref="I95" si="2">G95*H95</f>
        <v>0</v>
      </c>
      <c r="J95" s="594"/>
    </row>
    <row r="96" spans="1:10" x14ac:dyDescent="0.35">
      <c r="A96" s="554"/>
      <c r="B96" s="483"/>
      <c r="C96" s="484"/>
      <c r="D96" s="484"/>
      <c r="E96" s="553"/>
      <c r="F96" s="482"/>
      <c r="G96" s="482"/>
      <c r="H96" s="63"/>
      <c r="I96" s="65"/>
      <c r="J96" s="594"/>
    </row>
    <row r="97" spans="1:10" x14ac:dyDescent="0.35">
      <c r="A97" s="483"/>
      <c r="B97" s="483"/>
      <c r="C97" s="484"/>
      <c r="D97" s="484"/>
      <c r="E97" s="485"/>
      <c r="F97" s="482"/>
      <c r="G97" s="482"/>
      <c r="H97" s="63"/>
      <c r="I97" s="65"/>
      <c r="J97" s="594"/>
    </row>
    <row r="98" spans="1:10" x14ac:dyDescent="0.35">
      <c r="A98" s="483"/>
      <c r="B98" s="483"/>
      <c r="C98" s="484"/>
      <c r="D98" s="484"/>
      <c r="E98" s="485"/>
      <c r="F98" s="482"/>
      <c r="G98" s="482"/>
      <c r="H98" s="63"/>
      <c r="I98" s="65"/>
      <c r="J98" s="594"/>
    </row>
    <row r="99" spans="1:10" x14ac:dyDescent="0.35">
      <c r="A99" s="483"/>
      <c r="B99" s="483"/>
      <c r="C99" s="484"/>
      <c r="D99" s="484"/>
      <c r="E99" s="485"/>
      <c r="F99" s="482"/>
      <c r="G99" s="482"/>
      <c r="H99" s="63"/>
      <c r="I99" s="65"/>
      <c r="J99" s="594"/>
    </row>
    <row r="100" spans="1:10" x14ac:dyDescent="0.35">
      <c r="A100" s="483"/>
      <c r="B100" s="483"/>
      <c r="C100" s="484"/>
      <c r="D100" s="484"/>
      <c r="E100" s="485"/>
      <c r="F100" s="482"/>
      <c r="G100" s="482"/>
      <c r="H100" s="63"/>
      <c r="I100" s="65"/>
      <c r="J100" s="594"/>
    </row>
    <row r="101" spans="1:10" x14ac:dyDescent="0.35">
      <c r="A101" s="483"/>
      <c r="B101" s="483"/>
      <c r="C101" s="484"/>
      <c r="D101" s="484"/>
      <c r="E101" s="485"/>
      <c r="F101" s="482"/>
      <c r="G101" s="482"/>
      <c r="H101" s="63"/>
      <c r="I101" s="65"/>
      <c r="J101" s="594"/>
    </row>
    <row r="102" spans="1:10" x14ac:dyDescent="0.35">
      <c r="A102" s="483"/>
      <c r="B102" s="483"/>
      <c r="C102" s="484"/>
      <c r="D102" s="484"/>
      <c r="E102" s="485"/>
      <c r="F102" s="482"/>
      <c r="G102" s="482"/>
      <c r="H102" s="63"/>
      <c r="I102" s="65"/>
      <c r="J102" s="594"/>
    </row>
    <row r="103" spans="1:10" x14ac:dyDescent="0.35">
      <c r="A103" s="483"/>
      <c r="B103" s="483"/>
      <c r="C103" s="484"/>
      <c r="D103" s="484"/>
      <c r="E103" s="485"/>
      <c r="F103" s="482"/>
      <c r="G103" s="482"/>
      <c r="H103" s="63"/>
      <c r="I103" s="65"/>
      <c r="J103" s="594"/>
    </row>
    <row r="104" spans="1:10" x14ac:dyDescent="0.35">
      <c r="A104" s="483"/>
      <c r="B104" s="483"/>
      <c r="C104" s="484"/>
      <c r="D104" s="484"/>
      <c r="E104" s="485"/>
      <c r="F104" s="482"/>
      <c r="G104" s="482"/>
      <c r="H104" s="63"/>
      <c r="I104" s="65"/>
      <c r="J104" s="594"/>
    </row>
    <row r="105" spans="1:10" x14ac:dyDescent="0.35">
      <c r="A105" s="483"/>
      <c r="B105" s="483"/>
      <c r="C105" s="484"/>
      <c r="D105" s="484"/>
      <c r="E105" s="485"/>
      <c r="F105" s="482"/>
      <c r="G105" s="482"/>
      <c r="H105" s="63"/>
      <c r="I105" s="65"/>
      <c r="J105" s="594"/>
    </row>
    <row r="106" spans="1:10" x14ac:dyDescent="0.35">
      <c r="A106" s="483"/>
      <c r="B106" s="483"/>
      <c r="C106" s="484"/>
      <c r="D106" s="484"/>
      <c r="E106" s="485"/>
      <c r="F106" s="482"/>
      <c r="G106" s="482"/>
      <c r="H106" s="63"/>
      <c r="I106" s="65"/>
      <c r="J106" s="594"/>
    </row>
    <row r="107" spans="1:10" x14ac:dyDescent="0.35">
      <c r="A107" s="483"/>
      <c r="B107" s="483"/>
      <c r="C107" s="484"/>
      <c r="D107" s="484"/>
      <c r="E107" s="485"/>
      <c r="F107" s="482"/>
      <c r="G107" s="482"/>
      <c r="H107" s="63"/>
      <c r="I107" s="65"/>
      <c r="J107" s="594"/>
    </row>
    <row r="108" spans="1:10" x14ac:dyDescent="0.35">
      <c r="A108" s="483"/>
      <c r="B108" s="483"/>
      <c r="C108" s="484"/>
      <c r="D108" s="484"/>
      <c r="E108" s="485"/>
      <c r="F108" s="482"/>
      <c r="G108" s="482"/>
      <c r="H108" s="63"/>
      <c r="I108" s="65"/>
      <c r="J108" s="594"/>
    </row>
    <row r="109" spans="1:10" x14ac:dyDescent="0.35">
      <c r="A109" s="483"/>
      <c r="B109" s="483"/>
      <c r="C109" s="484"/>
      <c r="D109" s="484"/>
      <c r="E109" s="485"/>
      <c r="F109" s="482"/>
      <c r="G109" s="482"/>
      <c r="H109" s="63"/>
      <c r="I109" s="65"/>
      <c r="J109" s="594"/>
    </row>
    <row r="110" spans="1:10" x14ac:dyDescent="0.35">
      <c r="A110" s="483"/>
      <c r="B110" s="483"/>
      <c r="C110" s="484"/>
      <c r="D110" s="484"/>
      <c r="E110" s="485"/>
      <c r="F110" s="482"/>
      <c r="G110" s="482"/>
      <c r="H110" s="63"/>
      <c r="I110" s="65"/>
      <c r="J110" s="594"/>
    </row>
    <row r="111" spans="1:10" x14ac:dyDescent="0.35">
      <c r="A111" s="483"/>
      <c r="B111" s="483"/>
      <c r="C111" s="484"/>
      <c r="D111" s="484"/>
      <c r="E111" s="485"/>
      <c r="F111" s="482"/>
      <c r="G111" s="482"/>
      <c r="H111" s="63"/>
      <c r="I111" s="65"/>
      <c r="J111" s="594"/>
    </row>
    <row r="112" spans="1:10" x14ac:dyDescent="0.35">
      <c r="A112" s="483"/>
      <c r="B112" s="483"/>
      <c r="C112" s="484"/>
      <c r="D112" s="484"/>
      <c r="E112" s="485"/>
      <c r="F112" s="482"/>
      <c r="G112" s="482"/>
      <c r="H112" s="63"/>
      <c r="I112" s="65"/>
      <c r="J112" s="594"/>
    </row>
    <row r="113" spans="1:10" x14ac:dyDescent="0.35">
      <c r="A113" s="483"/>
      <c r="B113" s="483"/>
      <c r="C113" s="484"/>
      <c r="D113" s="484"/>
      <c r="E113" s="485"/>
      <c r="F113" s="482"/>
      <c r="G113" s="482"/>
      <c r="H113" s="63"/>
      <c r="I113" s="65"/>
      <c r="J113" s="594"/>
    </row>
    <row r="114" spans="1:10" x14ac:dyDescent="0.35">
      <c r="A114" s="483"/>
      <c r="B114" s="483"/>
      <c r="C114" s="484"/>
      <c r="D114" s="484"/>
      <c r="E114" s="485"/>
      <c r="F114" s="482"/>
      <c r="G114" s="482"/>
      <c r="H114" s="63"/>
      <c r="I114" s="65"/>
      <c r="J114" s="594"/>
    </row>
    <row r="115" spans="1:10" x14ac:dyDescent="0.35">
      <c r="A115" s="483"/>
      <c r="B115" s="483"/>
      <c r="C115" s="484"/>
      <c r="D115" s="484"/>
      <c r="E115" s="485"/>
      <c r="F115" s="482"/>
      <c r="G115" s="482"/>
      <c r="H115" s="63"/>
      <c r="I115" s="65"/>
      <c r="J115" s="594"/>
    </row>
    <row r="116" spans="1:10" x14ac:dyDescent="0.35">
      <c r="A116" s="483"/>
      <c r="B116" s="483"/>
      <c r="C116" s="484"/>
      <c r="D116" s="484"/>
      <c r="E116" s="485"/>
      <c r="F116" s="482"/>
      <c r="G116" s="482"/>
      <c r="H116" s="63"/>
      <c r="I116" s="65"/>
      <c r="J116" s="594"/>
    </row>
    <row r="117" spans="1:10" x14ac:dyDescent="0.35">
      <c r="A117" s="483"/>
      <c r="B117" s="483"/>
      <c r="C117" s="484"/>
      <c r="D117" s="484"/>
      <c r="E117" s="485"/>
      <c r="F117" s="482"/>
      <c r="G117" s="482"/>
      <c r="H117" s="63"/>
      <c r="I117" s="65"/>
      <c r="J117" s="594"/>
    </row>
    <row r="118" spans="1:10" x14ac:dyDescent="0.35">
      <c r="A118" s="483"/>
      <c r="B118" s="483"/>
      <c r="C118" s="484"/>
      <c r="D118" s="484"/>
      <c r="E118" s="485"/>
      <c r="F118" s="482"/>
      <c r="G118" s="482"/>
      <c r="H118" s="63"/>
      <c r="I118" s="65"/>
      <c r="J118" s="594"/>
    </row>
    <row r="119" spans="1:10" x14ac:dyDescent="0.35">
      <c r="A119" s="483"/>
      <c r="B119" s="483"/>
      <c r="C119" s="484"/>
      <c r="D119" s="484"/>
      <c r="E119" s="485"/>
      <c r="F119" s="482"/>
      <c r="G119" s="482"/>
      <c r="H119" s="63"/>
      <c r="I119" s="65"/>
      <c r="J119" s="594"/>
    </row>
    <row r="120" spans="1:10" x14ac:dyDescent="0.35">
      <c r="A120" s="483"/>
      <c r="B120" s="483"/>
      <c r="C120" s="484"/>
      <c r="D120" s="484"/>
      <c r="E120" s="485"/>
      <c r="F120" s="482"/>
      <c r="G120" s="482"/>
      <c r="H120" s="63"/>
      <c r="I120" s="65"/>
      <c r="J120" s="594"/>
    </row>
    <row r="121" spans="1:10" x14ac:dyDescent="0.35">
      <c r="A121" s="483"/>
      <c r="B121" s="483"/>
      <c r="C121" s="484"/>
      <c r="D121" s="484"/>
      <c r="E121" s="485"/>
      <c r="F121" s="482"/>
      <c r="G121" s="482"/>
      <c r="H121" s="63"/>
      <c r="I121" s="65"/>
      <c r="J121" s="594"/>
    </row>
    <row r="122" spans="1:10" x14ac:dyDescent="0.35">
      <c r="A122" s="483"/>
      <c r="B122" s="483"/>
      <c r="C122" s="484"/>
      <c r="D122" s="484"/>
      <c r="E122" s="485"/>
      <c r="F122" s="482"/>
      <c r="G122" s="482"/>
      <c r="H122" s="63"/>
      <c r="I122" s="65"/>
      <c r="J122" s="594"/>
    </row>
    <row r="123" spans="1:10" x14ac:dyDescent="0.35">
      <c r="A123" s="483"/>
      <c r="B123" s="483"/>
      <c r="C123" s="484"/>
      <c r="D123" s="484"/>
      <c r="E123" s="485"/>
      <c r="F123" s="482"/>
      <c r="G123" s="482"/>
      <c r="H123" s="63"/>
      <c r="I123" s="65"/>
      <c r="J123" s="594"/>
    </row>
    <row r="124" spans="1:10" x14ac:dyDescent="0.35">
      <c r="A124" s="483"/>
      <c r="B124" s="483"/>
      <c r="C124" s="484"/>
      <c r="D124" s="484"/>
      <c r="E124" s="485"/>
      <c r="F124" s="482"/>
      <c r="G124" s="482"/>
      <c r="H124" s="63"/>
      <c r="I124" s="65"/>
      <c r="J124" s="594"/>
    </row>
    <row r="125" spans="1:10" x14ac:dyDescent="0.35">
      <c r="A125" s="483"/>
      <c r="B125" s="483"/>
      <c r="C125" s="484"/>
      <c r="D125" s="484"/>
      <c r="E125" s="485"/>
      <c r="F125" s="482"/>
      <c r="G125" s="482"/>
      <c r="H125" s="63"/>
      <c r="I125" s="65"/>
      <c r="J125" s="594"/>
    </row>
    <row r="126" spans="1:10" x14ac:dyDescent="0.35">
      <c r="A126" s="483"/>
      <c r="B126" s="483"/>
      <c r="C126" s="484"/>
      <c r="D126" s="484"/>
      <c r="E126" s="485"/>
      <c r="F126" s="482"/>
      <c r="G126" s="482"/>
      <c r="H126" s="63"/>
      <c r="I126" s="65"/>
      <c r="J126" s="594"/>
    </row>
    <row r="127" spans="1:10" x14ac:dyDescent="0.35">
      <c r="A127" s="483"/>
      <c r="B127" s="483"/>
      <c r="C127" s="484"/>
      <c r="D127" s="484"/>
      <c r="E127" s="485"/>
      <c r="F127" s="482"/>
      <c r="G127" s="482"/>
      <c r="H127" s="63"/>
      <c r="I127" s="65"/>
      <c r="J127" s="594"/>
    </row>
    <row r="128" spans="1:10" x14ac:dyDescent="0.35">
      <c r="A128" s="483"/>
      <c r="B128" s="483"/>
      <c r="C128" s="484"/>
      <c r="D128" s="484"/>
      <c r="E128" s="485"/>
      <c r="F128" s="482"/>
      <c r="G128" s="482"/>
      <c r="H128" s="63"/>
      <c r="I128" s="65"/>
      <c r="J128" s="594"/>
    </row>
    <row r="129" spans="1:10" x14ac:dyDescent="0.35">
      <c r="A129" s="483"/>
      <c r="B129" s="483"/>
      <c r="C129" s="484"/>
      <c r="D129" s="484"/>
      <c r="E129" s="485"/>
      <c r="F129" s="482"/>
      <c r="G129" s="482"/>
      <c r="H129" s="63"/>
      <c r="I129" s="65"/>
      <c r="J129" s="594"/>
    </row>
    <row r="130" spans="1:10" x14ac:dyDescent="0.35">
      <c r="A130" s="483"/>
      <c r="B130" s="483"/>
      <c r="C130" s="484"/>
      <c r="D130" s="484"/>
      <c r="E130" s="485"/>
      <c r="F130" s="482"/>
      <c r="G130" s="482"/>
      <c r="H130" s="63"/>
      <c r="I130" s="65"/>
      <c r="J130" s="594"/>
    </row>
    <row r="131" spans="1:10" x14ac:dyDescent="0.35">
      <c r="A131" s="483"/>
      <c r="B131" s="483"/>
      <c r="C131" s="484"/>
      <c r="D131" s="484"/>
      <c r="E131" s="485"/>
      <c r="F131" s="482"/>
      <c r="G131" s="482"/>
      <c r="H131" s="63"/>
      <c r="I131" s="65"/>
      <c r="J131" s="594"/>
    </row>
    <row r="132" spans="1:10" x14ac:dyDescent="0.35">
      <c r="A132" s="483"/>
      <c r="B132" s="483"/>
      <c r="C132" s="484"/>
      <c r="D132" s="484"/>
      <c r="E132" s="485"/>
      <c r="F132" s="482"/>
      <c r="G132" s="482"/>
      <c r="H132" s="63"/>
      <c r="I132" s="65"/>
      <c r="J132" s="594"/>
    </row>
    <row r="133" spans="1:10" x14ac:dyDescent="0.35">
      <c r="A133" s="483"/>
      <c r="B133" s="483"/>
      <c r="C133" s="484"/>
      <c r="D133" s="484"/>
      <c r="E133" s="485"/>
      <c r="F133" s="482"/>
      <c r="G133" s="482"/>
      <c r="H133" s="63"/>
      <c r="I133" s="65"/>
      <c r="J133" s="594"/>
    </row>
    <row r="134" spans="1:10" x14ac:dyDescent="0.35">
      <c r="A134" s="483"/>
      <c r="B134" s="483"/>
      <c r="C134" s="484"/>
      <c r="D134" s="484"/>
      <c r="E134" s="485"/>
      <c r="F134" s="482"/>
      <c r="G134" s="482"/>
      <c r="H134" s="63"/>
      <c r="I134" s="65"/>
      <c r="J134" s="594"/>
    </row>
    <row r="135" spans="1:10" x14ac:dyDescent="0.35">
      <c r="A135" s="483"/>
      <c r="B135" s="483"/>
      <c r="C135" s="484"/>
      <c r="D135" s="484"/>
      <c r="E135" s="485"/>
      <c r="F135" s="482"/>
      <c r="G135" s="482"/>
      <c r="H135" s="63"/>
      <c r="I135" s="65"/>
      <c r="J135" s="594"/>
    </row>
    <row r="136" spans="1:10" x14ac:dyDescent="0.35">
      <c r="A136" s="483"/>
      <c r="B136" s="483"/>
      <c r="C136" s="484"/>
      <c r="D136" s="484"/>
      <c r="E136" s="613"/>
      <c r="F136" s="552"/>
      <c r="G136" s="482"/>
      <c r="H136" s="482"/>
      <c r="I136" s="65"/>
    </row>
    <row r="137" spans="1:10" x14ac:dyDescent="0.35">
      <c r="A137" s="566"/>
      <c r="B137" s="566"/>
      <c r="C137" s="498"/>
      <c r="D137" s="498"/>
      <c r="E137" s="567"/>
      <c r="F137" s="568"/>
      <c r="G137" s="498"/>
      <c r="H137" s="498"/>
      <c r="I137" s="122"/>
    </row>
    <row r="138" spans="1:10" x14ac:dyDescent="0.35">
      <c r="A138" s="588" t="s">
        <v>3212</v>
      </c>
      <c r="B138" s="589"/>
      <c r="C138" s="589"/>
      <c r="D138" s="589"/>
      <c r="E138" s="590"/>
      <c r="F138" s="591"/>
      <c r="G138" s="592"/>
      <c r="H138" s="593"/>
      <c r="I138" s="64">
        <f>SUM(I77:I137)</f>
        <v>0</v>
      </c>
    </row>
    <row r="139" spans="1:10" x14ac:dyDescent="0.35">
      <c r="A139" s="503" t="s">
        <v>2447</v>
      </c>
      <c r="B139" s="503"/>
      <c r="C139" s="504"/>
      <c r="D139" s="504"/>
      <c r="E139" s="505" t="s">
        <v>12</v>
      </c>
      <c r="F139" s="506" t="s">
        <v>13</v>
      </c>
      <c r="G139" s="507" t="s">
        <v>14</v>
      </c>
      <c r="H139" s="68" t="s">
        <v>15</v>
      </c>
      <c r="I139" s="68" t="s">
        <v>16</v>
      </c>
    </row>
    <row r="140" spans="1:10" x14ac:dyDescent="0.35">
      <c r="A140" s="520"/>
      <c r="B140" s="520"/>
      <c r="C140" s="521"/>
      <c r="D140" s="521"/>
      <c r="E140" s="510"/>
      <c r="F140" s="522"/>
      <c r="G140" s="523"/>
      <c r="H140" s="117"/>
      <c r="I140" s="117"/>
    </row>
    <row r="141" spans="1:10" x14ac:dyDescent="0.35">
      <c r="A141" s="478" t="s">
        <v>2612</v>
      </c>
      <c r="B141" s="479"/>
      <c r="C141" s="480"/>
      <c r="D141" s="480"/>
      <c r="E141" s="478" t="s">
        <v>2613</v>
      </c>
      <c r="F141" s="480"/>
      <c r="G141" s="480"/>
      <c r="H141" s="552"/>
      <c r="I141" s="552"/>
    </row>
    <row r="142" spans="1:10" x14ac:dyDescent="0.35">
      <c r="A142" s="483"/>
      <c r="B142" s="483"/>
      <c r="C142" s="484"/>
      <c r="D142" s="484"/>
      <c r="E142" s="553"/>
      <c r="F142" s="482"/>
      <c r="G142" s="482"/>
      <c r="H142" s="554"/>
      <c r="I142" s="554"/>
    </row>
    <row r="143" spans="1:10" x14ac:dyDescent="0.35">
      <c r="A143" s="483" t="s">
        <v>2618</v>
      </c>
      <c r="B143" s="483"/>
      <c r="C143" s="484"/>
      <c r="D143" s="484"/>
      <c r="E143" s="485" t="s">
        <v>2619</v>
      </c>
      <c r="F143" s="482"/>
      <c r="G143" s="482"/>
      <c r="H143" s="482"/>
      <c r="I143" s="65"/>
    </row>
    <row r="144" spans="1:10" x14ac:dyDescent="0.35">
      <c r="A144" s="483"/>
      <c r="B144" s="483"/>
      <c r="C144" s="484"/>
      <c r="D144" s="484"/>
      <c r="E144" s="485"/>
      <c r="F144" s="482"/>
      <c r="G144" s="482"/>
      <c r="H144" s="482"/>
      <c r="I144" s="65"/>
    </row>
    <row r="145" spans="1:9" ht="25" x14ac:dyDescent="0.35">
      <c r="A145" s="483"/>
      <c r="B145" s="483" t="s">
        <v>2620</v>
      </c>
      <c r="C145" s="484"/>
      <c r="D145" s="484"/>
      <c r="E145" s="555" t="s">
        <v>2621</v>
      </c>
      <c r="F145" s="482" t="s">
        <v>60</v>
      </c>
      <c r="G145" s="482" t="s">
        <v>2539</v>
      </c>
      <c r="H145" s="482" t="s">
        <v>2523</v>
      </c>
      <c r="I145" s="65">
        <v>75000</v>
      </c>
    </row>
    <row r="146" spans="1:9" x14ac:dyDescent="0.35">
      <c r="A146" s="483"/>
      <c r="B146" s="483"/>
      <c r="C146" s="484"/>
      <c r="D146" s="484"/>
      <c r="E146" s="555"/>
      <c r="F146" s="482"/>
      <c r="G146" s="482"/>
      <c r="H146" s="482"/>
      <c r="I146" s="65"/>
    </row>
    <row r="147" spans="1:9" ht="25" x14ac:dyDescent="0.35">
      <c r="A147" s="483"/>
      <c r="B147" s="483" t="s">
        <v>2622</v>
      </c>
      <c r="C147" s="484"/>
      <c r="D147" s="484"/>
      <c r="E147" s="555" t="s">
        <v>2623</v>
      </c>
      <c r="F147" s="481" t="s">
        <v>46</v>
      </c>
      <c r="G147" s="66">
        <f>I145</f>
        <v>75000</v>
      </c>
      <c r="H147" s="943"/>
      <c r="I147" s="67" t="str">
        <f>IF(G147*H147=0,"",G147*H147)</f>
        <v/>
      </c>
    </row>
    <row r="148" spans="1:9" x14ac:dyDescent="0.35">
      <c r="A148" s="483"/>
      <c r="B148" s="483"/>
      <c r="C148" s="484"/>
      <c r="D148" s="484"/>
      <c r="E148" s="555"/>
      <c r="F148" s="481"/>
      <c r="G148" s="63"/>
      <c r="H148" s="120"/>
      <c r="I148" s="65"/>
    </row>
    <row r="149" spans="1:9" x14ac:dyDescent="0.35">
      <c r="A149" s="483" t="s">
        <v>2624</v>
      </c>
      <c r="B149" s="483"/>
      <c r="C149" s="484"/>
      <c r="D149" s="484"/>
      <c r="E149" s="485" t="s">
        <v>2625</v>
      </c>
      <c r="F149" s="482"/>
      <c r="G149" s="482"/>
      <c r="H149" s="63"/>
      <c r="I149" s="65"/>
    </row>
    <row r="150" spans="1:9" x14ac:dyDescent="0.35">
      <c r="A150" s="483"/>
      <c r="B150" s="483"/>
      <c r="C150" s="484"/>
      <c r="D150" s="484"/>
      <c r="E150" s="485"/>
      <c r="F150" s="482"/>
      <c r="G150" s="482"/>
      <c r="H150" s="63"/>
      <c r="I150" s="65"/>
    </row>
    <row r="151" spans="1:9" ht="25" x14ac:dyDescent="0.35">
      <c r="A151" s="483"/>
      <c r="B151" s="483" t="s">
        <v>2626</v>
      </c>
      <c r="C151" s="484"/>
      <c r="D151" s="484"/>
      <c r="E151" s="555" t="s">
        <v>2627</v>
      </c>
      <c r="F151" s="482"/>
      <c r="G151" s="482"/>
      <c r="H151" s="63"/>
      <c r="I151" s="65"/>
    </row>
    <row r="152" spans="1:9" x14ac:dyDescent="0.35">
      <c r="A152" s="483"/>
      <c r="B152" s="483"/>
      <c r="C152" s="484"/>
      <c r="D152" s="484"/>
      <c r="E152" s="555"/>
      <c r="F152" s="482"/>
      <c r="G152" s="482"/>
      <c r="H152" s="63"/>
      <c r="I152" s="65"/>
    </row>
    <row r="153" spans="1:9" x14ac:dyDescent="0.35">
      <c r="A153" s="483"/>
      <c r="B153" s="483"/>
      <c r="C153" s="484" t="s">
        <v>41</v>
      </c>
      <c r="D153" s="484"/>
      <c r="E153" s="555" t="s">
        <v>3249</v>
      </c>
      <c r="F153" s="482" t="s">
        <v>660</v>
      </c>
      <c r="G153" s="482">
        <v>230</v>
      </c>
      <c r="H153" s="941"/>
      <c r="I153" s="67" t="str">
        <f>IF(G153*H153=0,"",G153*H153)</f>
        <v/>
      </c>
    </row>
    <row r="154" spans="1:9" x14ac:dyDescent="0.35">
      <c r="A154" s="483"/>
      <c r="B154" s="483"/>
      <c r="C154" s="484"/>
      <c r="D154" s="484"/>
      <c r="E154" s="555"/>
      <c r="F154" s="482"/>
      <c r="G154" s="482"/>
      <c r="H154" s="63"/>
      <c r="I154" s="65"/>
    </row>
    <row r="155" spans="1:9" ht="25" x14ac:dyDescent="0.35">
      <c r="A155" s="483"/>
      <c r="B155" s="483" t="s">
        <v>2631</v>
      </c>
      <c r="C155" s="484"/>
      <c r="D155" s="484"/>
      <c r="E155" s="555" t="s">
        <v>3250</v>
      </c>
      <c r="F155" s="482" t="s">
        <v>660</v>
      </c>
      <c r="G155" s="482">
        <v>230</v>
      </c>
      <c r="H155" s="941"/>
      <c r="I155" s="67" t="str">
        <f>IF(G155*H155=0,"",G155*H155)</f>
        <v/>
      </c>
    </row>
    <row r="156" spans="1:9" x14ac:dyDescent="0.35">
      <c r="A156" s="483"/>
      <c r="B156" s="483"/>
      <c r="C156" s="484"/>
      <c r="D156" s="484"/>
      <c r="E156" s="555"/>
      <c r="F156" s="482"/>
      <c r="G156" s="482"/>
      <c r="H156" s="63"/>
      <c r="I156" s="67"/>
    </row>
    <row r="157" spans="1:9" x14ac:dyDescent="0.35">
      <c r="A157" s="483" t="s">
        <v>2633</v>
      </c>
      <c r="B157" s="483"/>
      <c r="C157" s="484"/>
      <c r="D157" s="484"/>
      <c r="E157" s="485" t="s">
        <v>2634</v>
      </c>
      <c r="F157" s="482"/>
      <c r="G157" s="482"/>
      <c r="H157" s="63"/>
      <c r="I157" s="65"/>
    </row>
    <row r="158" spans="1:9" x14ac:dyDescent="0.35">
      <c r="A158" s="483"/>
      <c r="B158" s="483"/>
      <c r="C158" s="484"/>
      <c r="D158" s="484"/>
      <c r="E158" s="485"/>
      <c r="F158" s="482"/>
      <c r="G158" s="482"/>
      <c r="H158" s="63"/>
      <c r="I158" s="65"/>
    </row>
    <row r="159" spans="1:9" x14ac:dyDescent="0.35">
      <c r="A159" s="483"/>
      <c r="B159" s="483" t="s">
        <v>2635</v>
      </c>
      <c r="C159" s="484"/>
      <c r="D159" s="484"/>
      <c r="E159" s="555" t="s">
        <v>2556</v>
      </c>
      <c r="F159" s="482" t="s">
        <v>2512</v>
      </c>
      <c r="G159" s="482" t="s">
        <v>2472</v>
      </c>
      <c r="H159" s="482" t="s">
        <v>2473</v>
      </c>
      <c r="I159" s="866"/>
    </row>
    <row r="160" spans="1:9" x14ac:dyDescent="0.35">
      <c r="A160" s="483"/>
      <c r="B160" s="483"/>
      <c r="C160" s="484"/>
      <c r="D160" s="484"/>
      <c r="E160" s="555"/>
      <c r="F160" s="482"/>
      <c r="G160" s="482"/>
      <c r="H160" s="482"/>
      <c r="I160" s="65"/>
    </row>
    <row r="161" spans="1:9" x14ac:dyDescent="0.35">
      <c r="A161" s="483"/>
      <c r="B161" s="483" t="s">
        <v>2636</v>
      </c>
      <c r="C161" s="484"/>
      <c r="D161" s="484"/>
      <c r="E161" s="555" t="s">
        <v>2637</v>
      </c>
      <c r="F161" s="482" t="s">
        <v>2512</v>
      </c>
      <c r="G161" s="482" t="s">
        <v>2472</v>
      </c>
      <c r="H161" s="482" t="s">
        <v>2473</v>
      </c>
      <c r="I161" s="866"/>
    </row>
    <row r="162" spans="1:9" x14ac:dyDescent="0.35">
      <c r="A162" s="483"/>
      <c r="B162" s="483"/>
      <c r="C162" s="484"/>
      <c r="D162" s="484"/>
      <c r="E162" s="555"/>
      <c r="F162" s="482"/>
      <c r="G162" s="482"/>
      <c r="H162" s="482"/>
      <c r="I162" s="65"/>
    </row>
    <row r="163" spans="1:9" x14ac:dyDescent="0.35">
      <c r="A163" s="483" t="s">
        <v>2638</v>
      </c>
      <c r="B163" s="483"/>
      <c r="C163" s="484"/>
      <c r="D163" s="484"/>
      <c r="E163" s="485" t="s">
        <v>2639</v>
      </c>
      <c r="F163" s="482"/>
      <c r="G163" s="482"/>
      <c r="H163" s="63"/>
      <c r="I163" s="65"/>
    </row>
    <row r="164" spans="1:9" x14ac:dyDescent="0.35">
      <c r="A164" s="483"/>
      <c r="B164" s="483"/>
      <c r="C164" s="484"/>
      <c r="D164" s="484"/>
      <c r="E164" s="485"/>
      <c r="F164" s="482"/>
      <c r="G164" s="482"/>
      <c r="H164" s="63"/>
      <c r="I164" s="65"/>
    </row>
    <row r="165" spans="1:9" ht="15.75" customHeight="1" x14ac:dyDescent="0.35">
      <c r="A165" s="483"/>
      <c r="B165" s="483" t="s">
        <v>2640</v>
      </c>
      <c r="C165" s="484"/>
      <c r="D165" s="484"/>
      <c r="E165" s="555" t="s">
        <v>2641</v>
      </c>
      <c r="F165" s="482" t="s">
        <v>660</v>
      </c>
      <c r="G165" s="482">
        <v>445</v>
      </c>
      <c r="H165" s="941"/>
      <c r="I165" s="67" t="str">
        <f>IF(G165*H165=0,"",G165*H165)</f>
        <v/>
      </c>
    </row>
    <row r="166" spans="1:9" x14ac:dyDescent="0.35">
      <c r="A166" s="483"/>
      <c r="B166" s="483"/>
      <c r="C166" s="484"/>
      <c r="D166" s="484"/>
      <c r="E166" s="555"/>
      <c r="F166" s="482"/>
      <c r="G166" s="482"/>
      <c r="H166" s="63"/>
      <c r="I166" s="65"/>
    </row>
    <row r="167" spans="1:9" x14ac:dyDescent="0.35">
      <c r="A167" s="483"/>
      <c r="B167" s="483" t="s">
        <v>2642</v>
      </c>
      <c r="C167" s="484"/>
      <c r="D167" s="484"/>
      <c r="E167" s="555" t="s">
        <v>2643</v>
      </c>
      <c r="F167" s="482" t="s">
        <v>660</v>
      </c>
      <c r="G167" s="482">
        <v>50</v>
      </c>
      <c r="H167" s="941"/>
      <c r="I167" s="67" t="str">
        <f>IF(G167*H167=0,"",G167*H167)</f>
        <v/>
      </c>
    </row>
    <row r="168" spans="1:9" x14ac:dyDescent="0.35">
      <c r="A168" s="483"/>
      <c r="B168" s="483"/>
      <c r="C168" s="484"/>
      <c r="D168" s="484"/>
      <c r="E168" s="555"/>
      <c r="F168" s="482"/>
      <c r="G168" s="482"/>
      <c r="H168" s="63"/>
      <c r="I168" s="65"/>
    </row>
    <row r="169" spans="1:9" x14ac:dyDescent="0.35">
      <c r="A169" s="483"/>
      <c r="B169" s="483" t="s">
        <v>2644</v>
      </c>
      <c r="C169" s="484"/>
      <c r="D169" s="484"/>
      <c r="E169" s="555" t="s">
        <v>2645</v>
      </c>
      <c r="F169" s="482" t="s">
        <v>660</v>
      </c>
      <c r="G169" s="482">
        <v>20</v>
      </c>
      <c r="H169" s="941"/>
      <c r="I169" s="67" t="str">
        <f>IF(G169*H169=0,"",G169*H169)</f>
        <v/>
      </c>
    </row>
    <row r="170" spans="1:9" x14ac:dyDescent="0.35">
      <c r="A170" s="483"/>
      <c r="B170" s="483"/>
      <c r="C170" s="484"/>
      <c r="D170" s="484"/>
      <c r="E170" s="555"/>
      <c r="F170" s="482"/>
      <c r="G170" s="482"/>
      <c r="H170" s="63"/>
      <c r="I170" s="67"/>
    </row>
    <row r="171" spans="1:9" ht="26" x14ac:dyDescent="0.35">
      <c r="A171" s="483" t="s">
        <v>2916</v>
      </c>
      <c r="B171" s="483"/>
      <c r="C171" s="484"/>
      <c r="D171" s="484"/>
      <c r="E171" s="485" t="s">
        <v>2917</v>
      </c>
      <c r="F171" s="482" t="s">
        <v>660</v>
      </c>
      <c r="G171" s="482">
        <v>6173</v>
      </c>
      <c r="H171" s="941"/>
      <c r="I171" s="67" t="str">
        <f>IF(G171*H171=0,"",G171*H171)</f>
        <v/>
      </c>
    </row>
    <row r="172" spans="1:9" x14ac:dyDescent="0.35">
      <c r="A172" s="483"/>
      <c r="B172" s="483"/>
      <c r="C172" s="484"/>
      <c r="D172" s="484"/>
      <c r="E172" s="485"/>
      <c r="F172" s="482"/>
      <c r="G172" s="482"/>
      <c r="H172" s="63"/>
      <c r="I172" s="65"/>
    </row>
    <row r="173" spans="1:9" x14ac:dyDescent="0.35">
      <c r="A173" s="483" t="s">
        <v>2646</v>
      </c>
      <c r="B173" s="483"/>
      <c r="C173" s="484"/>
      <c r="D173" s="484"/>
      <c r="E173" s="485" t="s">
        <v>2647</v>
      </c>
      <c r="F173" s="481"/>
      <c r="G173" s="482"/>
      <c r="H173" s="63"/>
      <c r="I173" s="65"/>
    </row>
    <row r="174" spans="1:9" ht="15.75" customHeight="1" x14ac:dyDescent="0.35">
      <c r="A174" s="483"/>
      <c r="B174" s="483"/>
      <c r="C174" s="484"/>
      <c r="D174" s="484"/>
      <c r="E174" s="485"/>
      <c r="F174" s="481"/>
      <c r="G174" s="482"/>
      <c r="H174" s="63"/>
      <c r="I174" s="65"/>
    </row>
    <row r="175" spans="1:9" x14ac:dyDescent="0.35">
      <c r="A175" s="483"/>
      <c r="B175" s="483" t="s">
        <v>2648</v>
      </c>
      <c r="C175" s="484"/>
      <c r="D175" s="484"/>
      <c r="E175" s="555" t="s">
        <v>956</v>
      </c>
      <c r="F175" s="482" t="s">
        <v>660</v>
      </c>
      <c r="G175" s="482">
        <v>14905</v>
      </c>
      <c r="H175" s="941"/>
      <c r="I175" s="67" t="str">
        <f>IF(G175*H175=0,"",G175*H175)</f>
        <v/>
      </c>
    </row>
    <row r="176" spans="1:9" ht="15.75" customHeight="1" x14ac:dyDescent="0.35">
      <c r="A176" s="483"/>
      <c r="B176" s="483"/>
      <c r="C176" s="484"/>
      <c r="D176" s="484"/>
      <c r="E176" s="555"/>
      <c r="F176" s="482"/>
      <c r="G176" s="482"/>
      <c r="H176" s="63"/>
      <c r="I176" s="65"/>
    </row>
    <row r="177" spans="1:9" x14ac:dyDescent="0.35">
      <c r="A177" s="483"/>
      <c r="B177" s="483" t="s">
        <v>2918</v>
      </c>
      <c r="C177" s="484"/>
      <c r="D177" s="484"/>
      <c r="E177" s="555" t="s">
        <v>2919</v>
      </c>
      <c r="F177" s="482" t="s">
        <v>660</v>
      </c>
      <c r="G177" s="482">
        <v>2236</v>
      </c>
      <c r="H177" s="941"/>
      <c r="I177" s="67" t="str">
        <f>IF(G177*H177=0,"",G177*H177)</f>
        <v/>
      </c>
    </row>
    <row r="178" spans="1:9" ht="15.75" customHeight="1" x14ac:dyDescent="0.35">
      <c r="A178" s="483"/>
      <c r="B178" s="483"/>
      <c r="C178" s="484"/>
      <c r="D178" s="484"/>
      <c r="E178" s="555"/>
      <c r="F178" s="482"/>
      <c r="G178" s="482"/>
      <c r="H178" s="63"/>
      <c r="I178" s="65"/>
    </row>
    <row r="179" spans="1:9" x14ac:dyDescent="0.35">
      <c r="A179" s="483"/>
      <c r="B179" s="483" t="s">
        <v>2651</v>
      </c>
      <c r="C179" s="484"/>
      <c r="D179" s="484"/>
      <c r="E179" s="555" t="s">
        <v>2652</v>
      </c>
      <c r="F179" s="482" t="s">
        <v>660</v>
      </c>
      <c r="G179" s="482">
        <v>50</v>
      </c>
      <c r="H179" s="941"/>
      <c r="I179" s="67" t="str">
        <f>IF(G179*H179=0,"",G179*H179)</f>
        <v/>
      </c>
    </row>
    <row r="180" spans="1:9" ht="15.75" customHeight="1" x14ac:dyDescent="0.35">
      <c r="A180" s="483"/>
      <c r="B180" s="483"/>
      <c r="C180" s="484"/>
      <c r="D180" s="484"/>
      <c r="E180" s="555"/>
      <c r="F180" s="482"/>
      <c r="G180" s="482"/>
      <c r="H180" s="63"/>
      <c r="I180" s="67"/>
    </row>
    <row r="181" spans="1:9" x14ac:dyDescent="0.35">
      <c r="A181" s="483"/>
      <c r="B181" s="483" t="s">
        <v>2653</v>
      </c>
      <c r="C181" s="484"/>
      <c r="D181" s="484"/>
      <c r="E181" s="555" t="s">
        <v>2654</v>
      </c>
      <c r="F181" s="482" t="s">
        <v>660</v>
      </c>
      <c r="G181" s="482">
        <v>320</v>
      </c>
      <c r="H181" s="941"/>
      <c r="I181" s="67" t="str">
        <f>IF(G181*H181=0,"",G181*H181)</f>
        <v/>
      </c>
    </row>
    <row r="182" spans="1:9" ht="15.75" customHeight="1" x14ac:dyDescent="0.35">
      <c r="A182" s="483"/>
      <c r="B182" s="483"/>
      <c r="C182" s="484"/>
      <c r="D182" s="484"/>
      <c r="E182" s="555"/>
      <c r="F182" s="482"/>
      <c r="G182" s="482"/>
      <c r="H182" s="63"/>
      <c r="I182" s="67"/>
    </row>
    <row r="183" spans="1:9" ht="26" x14ac:dyDescent="0.35">
      <c r="A183" s="483" t="s">
        <v>2397</v>
      </c>
      <c r="B183" s="483"/>
      <c r="C183" s="484"/>
      <c r="D183" s="484"/>
      <c r="E183" s="556" t="s">
        <v>2398</v>
      </c>
      <c r="F183" s="482" t="s">
        <v>1764</v>
      </c>
      <c r="G183" s="482">
        <v>126720</v>
      </c>
      <c r="H183" s="941"/>
      <c r="I183" s="67" t="str">
        <f>IF(G183*H183=0,"",G183*H183)</f>
        <v/>
      </c>
    </row>
    <row r="184" spans="1:9" ht="15.75" customHeight="1" x14ac:dyDescent="0.35">
      <c r="A184" s="483"/>
      <c r="B184" s="483"/>
      <c r="C184" s="484"/>
      <c r="D184" s="484"/>
      <c r="E184" s="555"/>
      <c r="F184" s="482"/>
      <c r="G184" s="482"/>
      <c r="H184" s="63"/>
      <c r="I184" s="67"/>
    </row>
    <row r="185" spans="1:9" ht="15.75" customHeight="1" x14ac:dyDescent="0.35">
      <c r="A185" s="483"/>
      <c r="B185" s="483"/>
      <c r="C185" s="484"/>
      <c r="D185" s="484"/>
      <c r="E185" s="555"/>
      <c r="F185" s="482"/>
      <c r="G185" s="482"/>
      <c r="H185" s="63"/>
      <c r="I185" s="67"/>
    </row>
    <row r="186" spans="1:9" ht="15.75" customHeight="1" x14ac:dyDescent="0.35">
      <c r="A186" s="483"/>
      <c r="B186" s="483"/>
      <c r="C186" s="484"/>
      <c r="D186" s="484"/>
      <c r="E186" s="555"/>
      <c r="F186" s="482"/>
      <c r="G186" s="482"/>
      <c r="H186" s="63"/>
      <c r="I186" s="67"/>
    </row>
    <row r="187" spans="1:9" ht="15.75" customHeight="1" x14ac:dyDescent="0.35">
      <c r="A187" s="483"/>
      <c r="B187" s="483"/>
      <c r="C187" s="484"/>
      <c r="D187" s="484"/>
      <c r="E187" s="555"/>
      <c r="F187" s="482"/>
      <c r="G187" s="482"/>
      <c r="H187" s="63"/>
      <c r="I187" s="67"/>
    </row>
    <row r="188" spans="1:9" ht="15.75" customHeight="1" x14ac:dyDescent="0.35">
      <c r="A188" s="483"/>
      <c r="B188" s="483"/>
      <c r="C188" s="484"/>
      <c r="D188" s="484"/>
      <c r="E188" s="555"/>
      <c r="F188" s="482"/>
      <c r="G188" s="482"/>
      <c r="H188" s="63"/>
      <c r="I188" s="67"/>
    </row>
    <row r="189" spans="1:9" ht="15.75" customHeight="1" x14ac:dyDescent="0.35">
      <c r="A189" s="483"/>
      <c r="B189" s="483"/>
      <c r="C189" s="484"/>
      <c r="D189" s="484"/>
      <c r="E189" s="555"/>
      <c r="F189" s="482"/>
      <c r="G189" s="482"/>
      <c r="H189" s="63"/>
      <c r="I189" s="67"/>
    </row>
    <row r="190" spans="1:9" ht="15.75" customHeight="1" x14ac:dyDescent="0.35">
      <c r="A190" s="483"/>
      <c r="B190" s="483"/>
      <c r="C190" s="484"/>
      <c r="D190" s="484"/>
      <c r="E190" s="555"/>
      <c r="F190" s="482"/>
      <c r="G190" s="482"/>
      <c r="H190" s="63"/>
      <c r="I190" s="67"/>
    </row>
    <row r="191" spans="1:9" ht="15.75" customHeight="1" x14ac:dyDescent="0.35">
      <c r="A191" s="483"/>
      <c r="B191" s="483"/>
      <c r="C191" s="484"/>
      <c r="D191" s="484"/>
      <c r="E191" s="555"/>
      <c r="F191" s="482"/>
      <c r="G191" s="482"/>
      <c r="H191" s="63"/>
      <c r="I191" s="67"/>
    </row>
    <row r="192" spans="1:9" ht="15.75" customHeight="1" x14ac:dyDescent="0.35">
      <c r="A192" s="483"/>
      <c r="B192" s="483"/>
      <c r="C192" s="484"/>
      <c r="D192" s="484"/>
      <c r="E192" s="555"/>
      <c r="F192" s="482"/>
      <c r="G192" s="482"/>
      <c r="H192" s="63"/>
      <c r="I192" s="67"/>
    </row>
    <row r="193" spans="1:9" ht="15.75" customHeight="1" x14ac:dyDescent="0.35">
      <c r="A193" s="483"/>
      <c r="B193" s="483"/>
      <c r="C193" s="484"/>
      <c r="D193" s="484"/>
      <c r="E193" s="555"/>
      <c r="F193" s="482"/>
      <c r="G193" s="482"/>
      <c r="H193" s="63"/>
      <c r="I193" s="67"/>
    </row>
    <row r="194" spans="1:9" ht="15.75" customHeight="1" x14ac:dyDescent="0.35">
      <c r="A194" s="483"/>
      <c r="B194" s="483"/>
      <c r="C194" s="484"/>
      <c r="D194" s="484"/>
      <c r="E194" s="555"/>
      <c r="F194" s="482"/>
      <c r="G194" s="482"/>
      <c r="H194" s="63"/>
      <c r="I194" s="67"/>
    </row>
    <row r="195" spans="1:9" ht="15.75" customHeight="1" x14ac:dyDescent="0.35">
      <c r="A195" s="483"/>
      <c r="B195" s="483"/>
      <c r="C195" s="484"/>
      <c r="D195" s="484"/>
      <c r="E195" s="555"/>
      <c r="F195" s="482"/>
      <c r="G195" s="482"/>
      <c r="H195" s="63"/>
      <c r="I195" s="67"/>
    </row>
    <row r="196" spans="1:9" ht="15.75" customHeight="1" x14ac:dyDescent="0.35">
      <c r="A196" s="483"/>
      <c r="B196" s="483"/>
      <c r="C196" s="484"/>
      <c r="D196" s="484"/>
      <c r="E196" s="555"/>
      <c r="F196" s="482"/>
      <c r="G196" s="482"/>
      <c r="H196" s="63"/>
      <c r="I196" s="67"/>
    </row>
    <row r="197" spans="1:9" ht="15.75" customHeight="1" x14ac:dyDescent="0.35">
      <c r="A197" s="483"/>
      <c r="B197" s="483"/>
      <c r="C197" s="484"/>
      <c r="D197" s="484"/>
      <c r="E197" s="555"/>
      <c r="F197" s="482"/>
      <c r="G197" s="482"/>
      <c r="H197" s="63"/>
      <c r="I197" s="67"/>
    </row>
    <row r="198" spans="1:9" ht="15.75" customHeight="1" x14ac:dyDescent="0.35">
      <c r="A198" s="483"/>
      <c r="B198" s="483"/>
      <c r="C198" s="484"/>
      <c r="D198" s="484"/>
      <c r="E198" s="555"/>
      <c r="F198" s="482"/>
      <c r="G198" s="482"/>
      <c r="H198" s="63"/>
      <c r="I198" s="67"/>
    </row>
    <row r="199" spans="1:9" ht="15.75" customHeight="1" x14ac:dyDescent="0.35">
      <c r="A199" s="483"/>
      <c r="B199" s="483"/>
      <c r="C199" s="484"/>
      <c r="D199" s="484"/>
      <c r="E199" s="555"/>
      <c r="F199" s="482"/>
      <c r="G199" s="482"/>
      <c r="H199" s="63"/>
      <c r="I199" s="67"/>
    </row>
    <row r="200" spans="1:9" x14ac:dyDescent="0.35">
      <c r="A200" s="494"/>
      <c r="B200" s="494"/>
      <c r="C200" s="495"/>
      <c r="D200" s="495"/>
      <c r="E200" s="563"/>
      <c r="F200" s="498"/>
      <c r="G200" s="498"/>
      <c r="H200" s="115"/>
      <c r="I200" s="122"/>
    </row>
    <row r="201" spans="1:9" x14ac:dyDescent="0.35">
      <c r="A201" s="588" t="s">
        <v>172</v>
      </c>
      <c r="B201" s="589"/>
      <c r="C201" s="589"/>
      <c r="D201" s="589"/>
      <c r="E201" s="590"/>
      <c r="F201" s="591"/>
      <c r="G201" s="592"/>
      <c r="H201" s="593"/>
      <c r="I201" s="64">
        <f>SUM(I143:I200)</f>
        <v>75000</v>
      </c>
    </row>
    <row r="202" spans="1:9" x14ac:dyDescent="0.35">
      <c r="A202" s="503" t="s">
        <v>2447</v>
      </c>
      <c r="B202" s="503"/>
      <c r="C202" s="504"/>
      <c r="D202" s="504"/>
      <c r="E202" s="505" t="s">
        <v>12</v>
      </c>
      <c r="F202" s="506" t="s">
        <v>13</v>
      </c>
      <c r="G202" s="507" t="s">
        <v>14</v>
      </c>
      <c r="H202" s="68" t="s">
        <v>15</v>
      </c>
      <c r="I202" s="68" t="s">
        <v>16</v>
      </c>
    </row>
    <row r="203" spans="1:9" x14ac:dyDescent="0.35">
      <c r="A203" s="508"/>
      <c r="B203" s="508"/>
      <c r="C203" s="509"/>
      <c r="D203" s="509"/>
      <c r="E203" s="510"/>
      <c r="F203" s="511"/>
      <c r="G203" s="512"/>
      <c r="H203" s="116"/>
      <c r="I203" s="121"/>
    </row>
    <row r="204" spans="1:9" ht="26" x14ac:dyDescent="0.35">
      <c r="A204" s="526" t="s">
        <v>2662</v>
      </c>
      <c r="B204" s="483"/>
      <c r="C204" s="484"/>
      <c r="D204" s="484"/>
      <c r="E204" s="485" t="s">
        <v>2663</v>
      </c>
      <c r="F204" s="481"/>
      <c r="G204" s="482"/>
      <c r="H204" s="63"/>
      <c r="I204" s="65"/>
    </row>
    <row r="205" spans="1:9" x14ac:dyDescent="0.35">
      <c r="A205" s="483"/>
      <c r="B205" s="483"/>
      <c r="C205" s="484"/>
      <c r="D205" s="484"/>
      <c r="E205" s="485"/>
      <c r="F205" s="481"/>
      <c r="G205" s="482"/>
      <c r="H205" s="63"/>
      <c r="I205" s="65"/>
    </row>
    <row r="206" spans="1:9" x14ac:dyDescent="0.35">
      <c r="A206" s="483" t="s">
        <v>2664</v>
      </c>
      <c r="B206" s="483"/>
      <c r="C206" s="484"/>
      <c r="D206" s="484"/>
      <c r="E206" s="485" t="s">
        <v>2665</v>
      </c>
      <c r="F206" s="481"/>
      <c r="G206" s="482"/>
      <c r="H206" s="63"/>
      <c r="I206" s="65"/>
    </row>
    <row r="207" spans="1:9" x14ac:dyDescent="0.35">
      <c r="A207" s="483"/>
      <c r="B207" s="483"/>
      <c r="C207" s="484"/>
      <c r="D207" s="484"/>
      <c r="E207" s="485"/>
      <c r="F207" s="481"/>
      <c r="G207" s="482"/>
      <c r="H207" s="63"/>
      <c r="I207" s="65"/>
    </row>
    <row r="208" spans="1:9" x14ac:dyDescent="0.35">
      <c r="A208" s="483"/>
      <c r="B208" s="483" t="s">
        <v>2666</v>
      </c>
      <c r="C208" s="484"/>
      <c r="D208" s="484"/>
      <c r="E208" s="555" t="s">
        <v>2667</v>
      </c>
      <c r="F208" s="481"/>
      <c r="G208" s="482"/>
      <c r="H208" s="63"/>
      <c r="I208" s="65"/>
    </row>
    <row r="209" spans="1:9" x14ac:dyDescent="0.35">
      <c r="A209" s="483"/>
      <c r="B209" s="483"/>
      <c r="C209" s="484"/>
      <c r="D209" s="484"/>
      <c r="E209" s="555"/>
      <c r="F209" s="481"/>
      <c r="G209" s="482"/>
      <c r="H209" s="63"/>
      <c r="I209" s="65"/>
    </row>
    <row r="210" spans="1:9" x14ac:dyDescent="0.35">
      <c r="A210" s="483"/>
      <c r="B210" s="483"/>
      <c r="C210" s="484" t="s">
        <v>41</v>
      </c>
      <c r="D210" s="484"/>
      <c r="E210" s="555" t="s">
        <v>3251</v>
      </c>
      <c r="F210" s="481" t="s">
        <v>1764</v>
      </c>
      <c r="G210" s="482">
        <v>2483</v>
      </c>
      <c r="H210" s="941"/>
      <c r="I210" s="67" t="str">
        <f>IF(G210*H210=0,"",G210*H210)</f>
        <v/>
      </c>
    </row>
    <row r="211" spans="1:9" x14ac:dyDescent="0.35">
      <c r="A211" s="483"/>
      <c r="B211" s="483"/>
      <c r="C211" s="484"/>
      <c r="D211" s="484"/>
      <c r="E211" s="555"/>
      <c r="F211" s="481"/>
      <c r="G211" s="482"/>
      <c r="H211" s="63"/>
      <c r="I211" s="67"/>
    </row>
    <row r="212" spans="1:9" x14ac:dyDescent="0.35">
      <c r="A212" s="483"/>
      <c r="B212" s="483"/>
      <c r="C212" s="484" t="s">
        <v>44</v>
      </c>
      <c r="D212" s="484"/>
      <c r="E212" s="555" t="s">
        <v>3252</v>
      </c>
      <c r="F212" s="481" t="s">
        <v>1764</v>
      </c>
      <c r="G212" s="482">
        <v>552</v>
      </c>
      <c r="H212" s="941"/>
      <c r="I212" s="67" t="str">
        <f>IF(G212*H212=0,"",G212*H212)</f>
        <v/>
      </c>
    </row>
    <row r="213" spans="1:9" x14ac:dyDescent="0.35">
      <c r="A213" s="483"/>
      <c r="B213" s="483"/>
      <c r="C213" s="484"/>
      <c r="D213" s="484"/>
      <c r="E213" s="555"/>
      <c r="F213" s="481"/>
      <c r="G213" s="482"/>
      <c r="H213" s="63"/>
      <c r="I213" s="65"/>
    </row>
    <row r="214" spans="1:9" x14ac:dyDescent="0.35">
      <c r="A214" s="483"/>
      <c r="B214" s="483"/>
      <c r="C214" s="484" t="s">
        <v>339</v>
      </c>
      <c r="D214" s="484"/>
      <c r="E214" s="555" t="s">
        <v>3253</v>
      </c>
      <c r="F214" s="481" t="s">
        <v>1764</v>
      </c>
      <c r="G214" s="482">
        <v>145</v>
      </c>
      <c r="H214" s="941"/>
      <c r="I214" s="67" t="str">
        <f>IF(G214*H214=0,"",G214*H214)</f>
        <v/>
      </c>
    </row>
    <row r="215" spans="1:9" x14ac:dyDescent="0.35">
      <c r="A215" s="483"/>
      <c r="B215" s="483"/>
      <c r="C215" s="552"/>
      <c r="D215" s="552"/>
      <c r="E215" s="555"/>
      <c r="F215" s="481"/>
      <c r="G215" s="482"/>
      <c r="H215" s="63"/>
      <c r="I215" s="65"/>
    </row>
    <row r="216" spans="1:9" x14ac:dyDescent="0.35">
      <c r="A216" s="483"/>
      <c r="B216" s="483"/>
      <c r="C216" s="484" t="s">
        <v>82</v>
      </c>
      <c r="D216" s="484"/>
      <c r="E216" s="555" t="s">
        <v>3254</v>
      </c>
      <c r="F216" s="481" t="s">
        <v>1764</v>
      </c>
      <c r="G216" s="482">
        <v>368</v>
      </c>
      <c r="H216" s="941"/>
      <c r="I216" s="67" t="str">
        <f>IF(G216*H216=0,"",G216*H216)</f>
        <v/>
      </c>
    </row>
    <row r="217" spans="1:9" x14ac:dyDescent="0.35">
      <c r="A217" s="483"/>
      <c r="B217" s="483"/>
      <c r="C217" s="552"/>
      <c r="D217" s="552"/>
      <c r="E217" s="555"/>
      <c r="F217" s="481"/>
      <c r="G217" s="482"/>
      <c r="H217" s="63"/>
      <c r="I217" s="65"/>
    </row>
    <row r="218" spans="1:9" x14ac:dyDescent="0.35">
      <c r="A218" s="483"/>
      <c r="B218" s="483"/>
      <c r="C218" s="484" t="s">
        <v>84</v>
      </c>
      <c r="D218" s="484"/>
      <c r="E218" s="555" t="s">
        <v>3255</v>
      </c>
      <c r="F218" s="481" t="s">
        <v>1764</v>
      </c>
      <c r="G218" s="482">
        <v>503</v>
      </c>
      <c r="H218" s="941"/>
      <c r="I218" s="67" t="str">
        <f>IF(G218*H218=0,"",G218*H218)</f>
        <v/>
      </c>
    </row>
    <row r="219" spans="1:9" x14ac:dyDescent="0.35">
      <c r="A219" s="483"/>
      <c r="B219" s="483"/>
      <c r="C219" s="552"/>
      <c r="D219" s="552"/>
      <c r="E219" s="555"/>
      <c r="F219" s="481"/>
      <c r="G219" s="482"/>
      <c r="H219" s="63"/>
      <c r="I219" s="65"/>
    </row>
    <row r="220" spans="1:9" x14ac:dyDescent="0.35">
      <c r="A220" s="483"/>
      <c r="B220" s="483"/>
      <c r="C220" s="484" t="s">
        <v>86</v>
      </c>
      <c r="D220" s="484"/>
      <c r="E220" s="555" t="s">
        <v>3256</v>
      </c>
      <c r="F220" s="481" t="s">
        <v>1764</v>
      </c>
      <c r="G220" s="482">
        <v>763</v>
      </c>
      <c r="H220" s="941"/>
      <c r="I220" s="67" t="str">
        <f>IF(G220*H220=0,"",G220*H220)</f>
        <v/>
      </c>
    </row>
    <row r="221" spans="1:9" x14ac:dyDescent="0.35">
      <c r="A221" s="483"/>
      <c r="B221" s="483"/>
      <c r="C221" s="552"/>
      <c r="D221" s="552"/>
      <c r="E221" s="555"/>
      <c r="F221" s="481"/>
      <c r="G221" s="482"/>
      <c r="H221" s="63"/>
      <c r="I221" s="65"/>
    </row>
    <row r="222" spans="1:9" x14ac:dyDescent="0.35">
      <c r="A222" s="483"/>
      <c r="B222" s="483" t="s">
        <v>2673</v>
      </c>
      <c r="C222" s="484"/>
      <c r="D222" s="484"/>
      <c r="E222" s="555" t="s">
        <v>2674</v>
      </c>
      <c r="F222" s="481"/>
      <c r="G222" s="482"/>
      <c r="H222" s="63"/>
      <c r="I222" s="65"/>
    </row>
    <row r="223" spans="1:9" x14ac:dyDescent="0.35">
      <c r="A223" s="483"/>
      <c r="B223" s="483"/>
      <c r="C223" s="484"/>
      <c r="D223" s="484"/>
      <c r="E223" s="555"/>
      <c r="F223" s="481"/>
      <c r="G223" s="482"/>
      <c r="H223" s="63"/>
      <c r="I223" s="65"/>
    </row>
    <row r="224" spans="1:9" x14ac:dyDescent="0.35">
      <c r="A224" s="483"/>
      <c r="B224" s="483"/>
      <c r="C224" s="484" t="s">
        <v>41</v>
      </c>
      <c r="D224" s="484"/>
      <c r="E224" s="555" t="s">
        <v>3256</v>
      </c>
      <c r="F224" s="481" t="s">
        <v>1764</v>
      </c>
      <c r="G224" s="482">
        <v>692</v>
      </c>
      <c r="H224" s="941"/>
      <c r="I224" s="67" t="str">
        <f>IF(G224*H224=0,"",G224*H224)</f>
        <v/>
      </c>
    </row>
    <row r="225" spans="1:9" x14ac:dyDescent="0.35">
      <c r="A225" s="483"/>
      <c r="B225" s="483"/>
      <c r="C225" s="484"/>
      <c r="D225" s="484"/>
      <c r="E225" s="485"/>
      <c r="F225" s="481"/>
      <c r="G225" s="482"/>
      <c r="H225" s="63"/>
      <c r="I225" s="65"/>
    </row>
    <row r="226" spans="1:9" ht="52" x14ac:dyDescent="0.35">
      <c r="A226" s="483" t="s">
        <v>2685</v>
      </c>
      <c r="B226" s="483"/>
      <c r="C226" s="484"/>
      <c r="D226" s="484"/>
      <c r="E226" s="485" t="s">
        <v>3218</v>
      </c>
      <c r="F226" s="481" t="s">
        <v>2512</v>
      </c>
      <c r="G226" s="482" t="s">
        <v>2472</v>
      </c>
      <c r="H226" s="63" t="s">
        <v>2473</v>
      </c>
      <c r="I226" s="866"/>
    </row>
    <row r="227" spans="1:9" x14ac:dyDescent="0.35">
      <c r="A227" s="483"/>
      <c r="B227" s="483"/>
      <c r="C227" s="484"/>
      <c r="D227" s="484"/>
      <c r="E227" s="555"/>
      <c r="F227" s="481"/>
      <c r="G227" s="482"/>
      <c r="H227" s="63"/>
      <c r="I227" s="65"/>
    </row>
    <row r="228" spans="1:9" ht="39" x14ac:dyDescent="0.35">
      <c r="A228" s="483" t="s">
        <v>2687</v>
      </c>
      <c r="B228" s="483"/>
      <c r="C228" s="484"/>
      <c r="D228" s="484"/>
      <c r="E228" s="485" t="s">
        <v>2927</v>
      </c>
      <c r="F228" s="481"/>
      <c r="G228" s="482"/>
      <c r="H228" s="63"/>
      <c r="I228" s="65"/>
    </row>
    <row r="229" spans="1:9" x14ac:dyDescent="0.35">
      <c r="A229" s="483"/>
      <c r="B229" s="483"/>
      <c r="C229" s="484"/>
      <c r="D229" s="484"/>
      <c r="E229" s="555"/>
      <c r="F229" s="481"/>
      <c r="G229" s="482"/>
      <c r="H229" s="63"/>
      <c r="I229" s="65"/>
    </row>
    <row r="230" spans="1:9" x14ac:dyDescent="0.35">
      <c r="A230" s="483"/>
      <c r="B230" s="483"/>
      <c r="C230" s="484" t="s">
        <v>41</v>
      </c>
      <c r="D230" s="484"/>
      <c r="E230" s="555" t="s">
        <v>3257</v>
      </c>
      <c r="F230" s="481" t="s">
        <v>1764</v>
      </c>
      <c r="G230" s="482">
        <v>11790</v>
      </c>
      <c r="H230" s="941"/>
      <c r="I230" s="67" t="str">
        <f>IF(G230*H230=0,"",G230*H230)</f>
        <v/>
      </c>
    </row>
    <row r="231" spans="1:9" x14ac:dyDescent="0.35">
      <c r="A231" s="483"/>
      <c r="B231" s="483"/>
      <c r="C231" s="484"/>
      <c r="D231" s="484"/>
      <c r="E231" s="555"/>
      <c r="F231" s="481"/>
      <c r="G231" s="482"/>
      <c r="H231" s="63"/>
      <c r="I231" s="65"/>
    </row>
    <row r="232" spans="1:9" x14ac:dyDescent="0.35">
      <c r="A232" s="483"/>
      <c r="B232" s="483"/>
      <c r="C232" s="484" t="s">
        <v>44</v>
      </c>
      <c r="D232" s="484"/>
      <c r="E232" s="555" t="s">
        <v>3258</v>
      </c>
      <c r="F232" s="481" t="s">
        <v>1764</v>
      </c>
      <c r="G232" s="482">
        <v>3455</v>
      </c>
      <c r="H232" s="941"/>
      <c r="I232" s="67" t="str">
        <f>IF(G232*H232=0,"",G232*H232)</f>
        <v/>
      </c>
    </row>
    <row r="233" spans="1:9" x14ac:dyDescent="0.35">
      <c r="A233" s="483"/>
      <c r="B233" s="483"/>
      <c r="C233" s="484"/>
      <c r="D233" s="484"/>
      <c r="E233" s="555"/>
      <c r="F233" s="481"/>
      <c r="G233" s="482"/>
      <c r="H233" s="63"/>
      <c r="I233" s="65"/>
    </row>
    <row r="234" spans="1:9" x14ac:dyDescent="0.35">
      <c r="A234" s="483"/>
      <c r="B234" s="483"/>
      <c r="C234" s="484" t="s">
        <v>339</v>
      </c>
      <c r="D234" s="484"/>
      <c r="E234" s="555" t="s">
        <v>3256</v>
      </c>
      <c r="F234" s="481" t="s">
        <v>1764</v>
      </c>
      <c r="G234" s="482">
        <v>692</v>
      </c>
      <c r="H234" s="941"/>
      <c r="I234" s="67" t="str">
        <f>IF(G234*H234=0,"",G234*H234)</f>
        <v/>
      </c>
    </row>
    <row r="235" spans="1:9" x14ac:dyDescent="0.35">
      <c r="A235" s="483"/>
      <c r="B235" s="483"/>
      <c r="C235" s="484"/>
      <c r="D235" s="484"/>
      <c r="E235" s="555"/>
      <c r="F235" s="481"/>
      <c r="G235" s="482"/>
      <c r="H235" s="63"/>
      <c r="I235" s="65"/>
    </row>
    <row r="236" spans="1:9" x14ac:dyDescent="0.35">
      <c r="A236" s="483"/>
      <c r="B236" s="483"/>
      <c r="C236" s="484" t="s">
        <v>82</v>
      </c>
      <c r="D236" s="484"/>
      <c r="E236" s="555" t="s">
        <v>3219</v>
      </c>
      <c r="F236" s="481" t="s">
        <v>1764</v>
      </c>
      <c r="G236" s="482">
        <v>9933</v>
      </c>
      <c r="H236" s="941"/>
      <c r="I236" s="126" t="str">
        <f>IF(G236*H236=0,"",G236*H236)</f>
        <v/>
      </c>
    </row>
    <row r="237" spans="1:9" x14ac:dyDescent="0.35">
      <c r="A237" s="483"/>
      <c r="B237" s="483"/>
      <c r="C237" s="484"/>
      <c r="D237" s="484"/>
      <c r="E237" s="555"/>
      <c r="F237" s="481"/>
      <c r="G237" s="482"/>
      <c r="H237" s="63"/>
      <c r="I237" s="65"/>
    </row>
    <row r="238" spans="1:9" x14ac:dyDescent="0.35">
      <c r="A238" s="483"/>
      <c r="B238" s="483"/>
      <c r="C238" s="484"/>
      <c r="D238" s="484"/>
      <c r="E238" s="555"/>
      <c r="F238" s="481"/>
      <c r="G238" s="482"/>
      <c r="H238" s="63"/>
      <c r="I238" s="65"/>
    </row>
    <row r="239" spans="1:9" x14ac:dyDescent="0.35">
      <c r="A239" s="483"/>
      <c r="B239" s="483"/>
      <c r="C239" s="484"/>
      <c r="D239" s="484"/>
      <c r="E239" s="555"/>
      <c r="F239" s="481"/>
      <c r="G239" s="482"/>
      <c r="H239" s="63"/>
      <c r="I239" s="65"/>
    </row>
    <row r="240" spans="1:9" x14ac:dyDescent="0.35">
      <c r="A240" s="483"/>
      <c r="B240" s="483"/>
      <c r="C240" s="484"/>
      <c r="D240" s="484"/>
      <c r="E240" s="555"/>
      <c r="F240" s="481"/>
      <c r="G240" s="482"/>
      <c r="H240" s="63"/>
      <c r="I240" s="65"/>
    </row>
    <row r="241" spans="1:9" x14ac:dyDescent="0.35">
      <c r="A241" s="483"/>
      <c r="B241" s="483"/>
      <c r="C241" s="484"/>
      <c r="D241" s="484"/>
      <c r="E241" s="555"/>
      <c r="F241" s="481"/>
      <c r="G241" s="482"/>
      <c r="H241" s="63"/>
      <c r="I241" s="65"/>
    </row>
    <row r="242" spans="1:9" x14ac:dyDescent="0.35">
      <c r="A242" s="483"/>
      <c r="B242" s="483"/>
      <c r="C242" s="484"/>
      <c r="D242" s="484"/>
      <c r="E242" s="555"/>
      <c r="F242" s="481"/>
      <c r="G242" s="482"/>
      <c r="H242" s="63"/>
      <c r="I242" s="65"/>
    </row>
    <row r="243" spans="1:9" x14ac:dyDescent="0.35">
      <c r="A243" s="483"/>
      <c r="B243" s="483"/>
      <c r="C243" s="484"/>
      <c r="D243" s="484"/>
      <c r="E243" s="555"/>
      <c r="F243" s="481"/>
      <c r="G243" s="482"/>
      <c r="H243" s="63"/>
      <c r="I243" s="65"/>
    </row>
    <row r="244" spans="1:9" x14ac:dyDescent="0.35">
      <c r="A244" s="483"/>
      <c r="B244" s="483"/>
      <c r="C244" s="484"/>
      <c r="D244" s="484"/>
      <c r="E244" s="555"/>
      <c r="F244" s="481"/>
      <c r="G244" s="482"/>
      <c r="H244" s="63"/>
      <c r="I244" s="65"/>
    </row>
    <row r="245" spans="1:9" x14ac:dyDescent="0.35">
      <c r="A245" s="483"/>
      <c r="B245" s="483"/>
      <c r="C245" s="484"/>
      <c r="D245" s="484"/>
      <c r="E245" s="555"/>
      <c r="F245" s="481"/>
      <c r="G245" s="482"/>
      <c r="H245" s="63"/>
      <c r="I245" s="65"/>
    </row>
    <row r="246" spans="1:9" x14ac:dyDescent="0.35">
      <c r="A246" s="483"/>
      <c r="B246" s="483"/>
      <c r="C246" s="484"/>
      <c r="D246" s="484"/>
      <c r="E246" s="555"/>
      <c r="F246" s="481"/>
      <c r="G246" s="482"/>
      <c r="H246" s="63"/>
      <c r="I246" s="65"/>
    </row>
    <row r="247" spans="1:9" x14ac:dyDescent="0.35">
      <c r="A247" s="483"/>
      <c r="B247" s="483"/>
      <c r="C247" s="484"/>
      <c r="D247" s="484"/>
      <c r="E247" s="555"/>
      <c r="F247" s="481"/>
      <c r="G247" s="482"/>
      <c r="H247" s="63"/>
      <c r="I247" s="65"/>
    </row>
    <row r="248" spans="1:9" x14ac:dyDescent="0.35">
      <c r="A248" s="483"/>
      <c r="B248" s="483"/>
      <c r="C248" s="484"/>
      <c r="D248" s="484"/>
      <c r="E248" s="555"/>
      <c r="F248" s="481"/>
      <c r="G248" s="482"/>
      <c r="H248" s="63"/>
      <c r="I248" s="65"/>
    </row>
    <row r="249" spans="1:9" x14ac:dyDescent="0.35">
      <c r="A249" s="483"/>
      <c r="B249" s="483"/>
      <c r="C249" s="484"/>
      <c r="D249" s="484"/>
      <c r="E249" s="555"/>
      <c r="F249" s="481"/>
      <c r="G249" s="482"/>
      <c r="H249" s="63"/>
      <c r="I249" s="65"/>
    </row>
    <row r="250" spans="1:9" x14ac:dyDescent="0.35">
      <c r="A250" s="483"/>
      <c r="B250" s="483"/>
      <c r="C250" s="484"/>
      <c r="D250" s="484"/>
      <c r="E250" s="555"/>
      <c r="F250" s="481"/>
      <c r="G250" s="482"/>
      <c r="H250" s="63"/>
      <c r="I250" s="65"/>
    </row>
    <row r="251" spans="1:9" x14ac:dyDescent="0.35">
      <c r="A251" s="483"/>
      <c r="B251" s="483"/>
      <c r="C251" s="484"/>
      <c r="D251" s="484"/>
      <c r="E251" s="555"/>
      <c r="F251" s="481"/>
      <c r="G251" s="482"/>
      <c r="H251" s="63"/>
      <c r="I251" s="65"/>
    </row>
    <row r="252" spans="1:9" x14ac:dyDescent="0.35">
      <c r="A252" s="483"/>
      <c r="B252" s="483"/>
      <c r="C252" s="484"/>
      <c r="D252" s="484"/>
      <c r="E252" s="555"/>
      <c r="F252" s="481"/>
      <c r="G252" s="482"/>
      <c r="H252" s="63"/>
      <c r="I252" s="65"/>
    </row>
    <row r="253" spans="1:9" x14ac:dyDescent="0.35">
      <c r="A253" s="483"/>
      <c r="B253" s="483"/>
      <c r="C253" s="484"/>
      <c r="D253" s="484"/>
      <c r="E253" s="555"/>
      <c r="F253" s="481"/>
      <c r="G253" s="482"/>
      <c r="H253" s="63"/>
      <c r="I253" s="65"/>
    </row>
    <row r="254" spans="1:9" x14ac:dyDescent="0.35">
      <c r="A254" s="483"/>
      <c r="B254" s="483"/>
      <c r="C254" s="484"/>
      <c r="D254" s="484"/>
      <c r="E254" s="555"/>
      <c r="F254" s="481"/>
      <c r="G254" s="482"/>
      <c r="H254" s="63"/>
      <c r="I254" s="65"/>
    </row>
    <row r="255" spans="1:9" x14ac:dyDescent="0.35">
      <c r="A255" s="483"/>
      <c r="B255" s="483"/>
      <c r="C255" s="484"/>
      <c r="D255" s="484"/>
      <c r="E255" s="555"/>
      <c r="F255" s="481"/>
      <c r="G255" s="482"/>
      <c r="H255" s="63"/>
      <c r="I255" s="65"/>
    </row>
    <row r="256" spans="1:9" x14ac:dyDescent="0.35">
      <c r="A256" s="483"/>
      <c r="B256" s="483"/>
      <c r="C256" s="484"/>
      <c r="D256" s="484"/>
      <c r="E256" s="555"/>
      <c r="F256" s="481"/>
      <c r="G256" s="482"/>
      <c r="H256" s="63"/>
      <c r="I256" s="65"/>
    </row>
    <row r="257" spans="1:9" x14ac:dyDescent="0.35">
      <c r="A257" s="483"/>
      <c r="B257" s="483"/>
      <c r="C257" s="484"/>
      <c r="D257" s="484"/>
      <c r="E257" s="555"/>
      <c r="F257" s="481"/>
      <c r="G257" s="482"/>
      <c r="H257" s="63"/>
      <c r="I257" s="65"/>
    </row>
    <row r="258" spans="1:9" x14ac:dyDescent="0.35">
      <c r="A258" s="483"/>
      <c r="B258" s="483"/>
      <c r="C258" s="484"/>
      <c r="D258" s="484"/>
      <c r="E258" s="555"/>
      <c r="F258" s="481"/>
      <c r="G258" s="482"/>
      <c r="H258" s="63"/>
      <c r="I258" s="65"/>
    </row>
    <row r="259" spans="1:9" x14ac:dyDescent="0.35">
      <c r="A259" s="483"/>
      <c r="B259" s="483"/>
      <c r="C259" s="484"/>
      <c r="D259" s="484"/>
      <c r="E259" s="555"/>
      <c r="F259" s="481"/>
      <c r="G259" s="482"/>
      <c r="H259" s="63"/>
      <c r="I259" s="65"/>
    </row>
    <row r="260" spans="1:9" x14ac:dyDescent="0.35">
      <c r="A260" s="483"/>
      <c r="B260" s="483"/>
      <c r="C260" s="484"/>
      <c r="D260" s="484"/>
      <c r="E260" s="555"/>
      <c r="F260" s="481"/>
      <c r="G260" s="482"/>
      <c r="H260" s="63"/>
      <c r="I260" s="65"/>
    </row>
    <row r="261" spans="1:9" x14ac:dyDescent="0.35">
      <c r="A261" s="483"/>
      <c r="B261" s="483"/>
      <c r="C261" s="484"/>
      <c r="D261" s="484"/>
      <c r="E261" s="555"/>
      <c r="F261" s="481"/>
      <c r="G261" s="482"/>
      <c r="H261" s="63"/>
      <c r="I261" s="65"/>
    </row>
    <row r="262" spans="1:9" x14ac:dyDescent="0.35">
      <c r="A262" s="483"/>
      <c r="B262" s="483"/>
      <c r="C262" s="484"/>
      <c r="D262" s="484"/>
      <c r="E262" s="555"/>
      <c r="F262" s="481"/>
      <c r="G262" s="482"/>
      <c r="H262" s="63"/>
      <c r="I262" s="65"/>
    </row>
    <row r="263" spans="1:9" x14ac:dyDescent="0.35">
      <c r="A263" s="483"/>
      <c r="B263" s="483"/>
      <c r="C263" s="484"/>
      <c r="D263" s="484"/>
      <c r="E263" s="555"/>
      <c r="F263" s="481"/>
      <c r="G263" s="482"/>
      <c r="H263" s="63"/>
      <c r="I263" s="65"/>
    </row>
    <row r="264" spans="1:9" x14ac:dyDescent="0.35">
      <c r="A264" s="483"/>
      <c r="B264" s="483"/>
      <c r="C264" s="484"/>
      <c r="D264" s="484"/>
      <c r="E264" s="555"/>
      <c r="F264" s="481"/>
      <c r="G264" s="482"/>
      <c r="H264" s="63"/>
      <c r="I264" s="65"/>
    </row>
    <row r="265" spans="1:9" x14ac:dyDescent="0.35">
      <c r="A265" s="494"/>
      <c r="B265" s="494"/>
      <c r="C265" s="495"/>
      <c r="D265" s="495"/>
      <c r="E265" s="563"/>
      <c r="F265" s="497"/>
      <c r="G265" s="498"/>
      <c r="H265" s="115"/>
      <c r="I265" s="122"/>
    </row>
    <row r="266" spans="1:9" x14ac:dyDescent="0.35">
      <c r="A266" s="588" t="s">
        <v>172</v>
      </c>
      <c r="B266" s="589"/>
      <c r="C266" s="589"/>
      <c r="D266" s="589"/>
      <c r="E266" s="590"/>
      <c r="F266" s="591"/>
      <c r="G266" s="592"/>
      <c r="H266" s="593"/>
      <c r="I266" s="64">
        <f>SUM(I203:I265)</f>
        <v>0</v>
      </c>
    </row>
    <row r="267" spans="1:9" x14ac:dyDescent="0.35">
      <c r="A267" s="503" t="s">
        <v>2447</v>
      </c>
      <c r="B267" s="503"/>
      <c r="C267" s="504"/>
      <c r="D267" s="504"/>
      <c r="E267" s="505" t="s">
        <v>12</v>
      </c>
      <c r="F267" s="506" t="s">
        <v>13</v>
      </c>
      <c r="G267" s="507" t="s">
        <v>14</v>
      </c>
      <c r="H267" s="68" t="s">
        <v>15</v>
      </c>
      <c r="I267" s="68" t="s">
        <v>16</v>
      </c>
    </row>
    <row r="268" spans="1:9" x14ac:dyDescent="0.35">
      <c r="A268" s="508"/>
      <c r="B268" s="508"/>
      <c r="C268" s="509"/>
      <c r="D268" s="509"/>
      <c r="E268" s="510"/>
      <c r="F268" s="511"/>
      <c r="G268" s="512"/>
      <c r="H268" s="116"/>
      <c r="I268" s="121"/>
    </row>
    <row r="269" spans="1:9" x14ac:dyDescent="0.35">
      <c r="A269" s="526" t="s">
        <v>2698</v>
      </c>
      <c r="B269" s="483"/>
      <c r="C269" s="484"/>
      <c r="D269" s="484"/>
      <c r="E269" s="485" t="s">
        <v>2699</v>
      </c>
      <c r="F269" s="481"/>
      <c r="G269" s="482"/>
      <c r="H269" s="63"/>
      <c r="I269" s="65"/>
    </row>
    <row r="270" spans="1:9" x14ac:dyDescent="0.35">
      <c r="A270" s="483"/>
      <c r="B270" s="483"/>
      <c r="C270" s="484"/>
      <c r="D270" s="484"/>
      <c r="E270" s="555"/>
      <c r="F270" s="481"/>
      <c r="G270" s="482"/>
      <c r="H270" s="63"/>
      <c r="I270" s="65"/>
    </row>
    <row r="271" spans="1:9" x14ac:dyDescent="0.35">
      <c r="A271" s="483" t="s">
        <v>2700</v>
      </c>
      <c r="B271" s="483"/>
      <c r="C271" s="484"/>
      <c r="D271" s="484"/>
      <c r="E271" s="556" t="s">
        <v>2701</v>
      </c>
      <c r="F271" s="482"/>
      <c r="G271" s="482"/>
      <c r="H271" s="66"/>
      <c r="I271" s="127"/>
    </row>
    <row r="272" spans="1:9" x14ac:dyDescent="0.35">
      <c r="A272" s="483"/>
      <c r="B272" s="483"/>
      <c r="C272" s="484"/>
      <c r="D272" s="484"/>
      <c r="E272" s="556"/>
      <c r="F272" s="482"/>
      <c r="G272" s="482"/>
      <c r="H272" s="66"/>
      <c r="I272" s="127"/>
    </row>
    <row r="273" spans="1:9" x14ac:dyDescent="0.35">
      <c r="A273" s="483"/>
      <c r="B273" s="483" t="s">
        <v>2702</v>
      </c>
      <c r="C273" s="484"/>
      <c r="D273" s="484"/>
      <c r="E273" s="555" t="s">
        <v>3259</v>
      </c>
      <c r="F273" s="482"/>
      <c r="G273" s="482"/>
      <c r="H273" s="66"/>
      <c r="I273" s="127"/>
    </row>
    <row r="274" spans="1:9" x14ac:dyDescent="0.35">
      <c r="A274" s="483"/>
      <c r="B274" s="483"/>
      <c r="C274" s="484"/>
      <c r="D274" s="484"/>
      <c r="E274" s="555"/>
      <c r="F274" s="482"/>
      <c r="G274" s="482"/>
      <c r="H274" s="66"/>
      <c r="I274" s="127"/>
    </row>
    <row r="275" spans="1:9" x14ac:dyDescent="0.35">
      <c r="A275" s="483"/>
      <c r="B275" s="483"/>
      <c r="C275" s="484" t="s">
        <v>41</v>
      </c>
      <c r="D275" s="484"/>
      <c r="E275" s="555" t="s">
        <v>2704</v>
      </c>
      <c r="F275" s="482" t="s">
        <v>522</v>
      </c>
      <c r="G275" s="482">
        <v>7</v>
      </c>
      <c r="H275" s="941"/>
      <c r="I275" s="126" t="str">
        <f>IF(G275*H275=0,"",G275*H275)</f>
        <v/>
      </c>
    </row>
    <row r="276" spans="1:9" x14ac:dyDescent="0.35">
      <c r="A276" s="483"/>
      <c r="B276" s="483"/>
      <c r="C276" s="484"/>
      <c r="D276" s="484"/>
      <c r="E276" s="555"/>
      <c r="F276" s="482"/>
      <c r="G276" s="482"/>
      <c r="H276" s="66"/>
      <c r="I276" s="127"/>
    </row>
    <row r="277" spans="1:9" x14ac:dyDescent="0.35">
      <c r="A277" s="483"/>
      <c r="B277" s="483"/>
      <c r="C277" s="484" t="s">
        <v>44</v>
      </c>
      <c r="D277" s="484"/>
      <c r="E277" s="555" t="s">
        <v>2705</v>
      </c>
      <c r="F277" s="482" t="s">
        <v>522</v>
      </c>
      <c r="G277" s="482">
        <v>110</v>
      </c>
      <c r="H277" s="941"/>
      <c r="I277" s="126" t="str">
        <f>IF(G277*H277=0,"",G277*H277)</f>
        <v/>
      </c>
    </row>
    <row r="278" spans="1:9" x14ac:dyDescent="0.35">
      <c r="A278" s="483"/>
      <c r="B278" s="483"/>
      <c r="C278" s="484"/>
      <c r="D278" s="484"/>
      <c r="E278" s="555"/>
      <c r="F278" s="482"/>
      <c r="G278" s="482"/>
      <c r="H278" s="66"/>
      <c r="I278" s="127"/>
    </row>
    <row r="279" spans="1:9" x14ac:dyDescent="0.35">
      <c r="A279" s="483"/>
      <c r="B279" s="483" t="s">
        <v>2706</v>
      </c>
      <c r="C279" s="484"/>
      <c r="D279" s="484"/>
      <c r="E279" s="555" t="s">
        <v>3260</v>
      </c>
      <c r="F279" s="482"/>
      <c r="G279" s="482"/>
      <c r="H279" s="66"/>
      <c r="I279" s="126" t="str">
        <f>IF(G279*H279=0,"",G279*H279)</f>
        <v/>
      </c>
    </row>
    <row r="280" spans="1:9" x14ac:dyDescent="0.35">
      <c r="A280" s="483"/>
      <c r="B280" s="483"/>
      <c r="C280" s="484"/>
      <c r="D280" s="484"/>
      <c r="E280" s="555"/>
      <c r="F280" s="482"/>
      <c r="G280" s="482"/>
      <c r="H280" s="66"/>
      <c r="I280" s="127"/>
    </row>
    <row r="281" spans="1:9" x14ac:dyDescent="0.35">
      <c r="A281" s="483"/>
      <c r="B281" s="483"/>
      <c r="C281" s="484" t="s">
        <v>41</v>
      </c>
      <c r="D281" s="484"/>
      <c r="E281" s="555" t="s">
        <v>2704</v>
      </c>
      <c r="F281" s="482" t="s">
        <v>522</v>
      </c>
      <c r="G281" s="482">
        <v>1</v>
      </c>
      <c r="H281" s="941"/>
      <c r="I281" s="126" t="str">
        <f>IF(G281*H281=0,"",G281*H281)</f>
        <v/>
      </c>
    </row>
    <row r="282" spans="1:9" x14ac:dyDescent="0.35">
      <c r="A282" s="483"/>
      <c r="B282" s="483"/>
      <c r="C282" s="484"/>
      <c r="D282" s="484"/>
      <c r="E282" s="555"/>
      <c r="F282" s="482"/>
      <c r="G282" s="482"/>
      <c r="H282" s="66"/>
      <c r="I282" s="127"/>
    </row>
    <row r="283" spans="1:9" x14ac:dyDescent="0.35">
      <c r="A283" s="483"/>
      <c r="B283" s="483"/>
      <c r="C283" s="484" t="s">
        <v>44</v>
      </c>
      <c r="D283" s="484"/>
      <c r="E283" s="555" t="s">
        <v>2705</v>
      </c>
      <c r="F283" s="482" t="s">
        <v>522</v>
      </c>
      <c r="G283" s="482">
        <v>93</v>
      </c>
      <c r="H283" s="941"/>
      <c r="I283" s="126" t="str">
        <f>IF(G283*H283=0,"",G283*H283)</f>
        <v/>
      </c>
    </row>
    <row r="284" spans="1:9" x14ac:dyDescent="0.35">
      <c r="A284" s="483"/>
      <c r="B284" s="483"/>
      <c r="C284" s="484"/>
      <c r="D284" s="484"/>
      <c r="E284" s="555"/>
      <c r="F284" s="482"/>
      <c r="G284" s="482"/>
      <c r="H284" s="66"/>
      <c r="I284" s="127"/>
    </row>
    <row r="285" spans="1:9" x14ac:dyDescent="0.35">
      <c r="A285" s="483"/>
      <c r="B285" s="483" t="s">
        <v>2707</v>
      </c>
      <c r="C285" s="484"/>
      <c r="D285" s="484"/>
      <c r="E285" s="555" t="s">
        <v>3256</v>
      </c>
      <c r="F285" s="482"/>
      <c r="G285" s="482"/>
      <c r="H285" s="66"/>
      <c r="I285" s="126" t="str">
        <f>IF(G285*H285=0,"",G285*H285)</f>
        <v/>
      </c>
    </row>
    <row r="286" spans="1:9" x14ac:dyDescent="0.35">
      <c r="A286" s="483"/>
      <c r="B286" s="483"/>
      <c r="C286" s="484"/>
      <c r="D286" s="484"/>
      <c r="E286" s="555"/>
      <c r="F286" s="482"/>
      <c r="G286" s="482"/>
      <c r="H286" s="66"/>
      <c r="I286" s="127"/>
    </row>
    <row r="287" spans="1:9" x14ac:dyDescent="0.35">
      <c r="A287" s="483"/>
      <c r="B287" s="483"/>
      <c r="C287" s="484" t="s">
        <v>41</v>
      </c>
      <c r="D287" s="484"/>
      <c r="E287" s="555" t="s">
        <v>2704</v>
      </c>
      <c r="F287" s="482" t="s">
        <v>522</v>
      </c>
      <c r="G287" s="482">
        <v>1</v>
      </c>
      <c r="H287" s="941"/>
      <c r="I287" s="126" t="str">
        <f>IF(G287*H287=0,"",G287*H287)</f>
        <v/>
      </c>
    </row>
    <row r="288" spans="1:9" x14ac:dyDescent="0.35">
      <c r="A288" s="483"/>
      <c r="B288" s="483"/>
      <c r="C288" s="484"/>
      <c r="D288" s="484"/>
      <c r="E288" s="555"/>
      <c r="F288" s="482"/>
      <c r="G288" s="482"/>
      <c r="H288" s="66"/>
      <c r="I288" s="127"/>
    </row>
    <row r="289" spans="1:9" x14ac:dyDescent="0.35">
      <c r="A289" s="483"/>
      <c r="B289" s="483"/>
      <c r="C289" s="484" t="s">
        <v>44</v>
      </c>
      <c r="D289" s="484"/>
      <c r="E289" s="555" t="s">
        <v>2705</v>
      </c>
      <c r="F289" s="482" t="s">
        <v>522</v>
      </c>
      <c r="G289" s="482">
        <v>81</v>
      </c>
      <c r="H289" s="941"/>
      <c r="I289" s="126" t="str">
        <f>IF(G289*H289=0,"",G289*H289)</f>
        <v/>
      </c>
    </row>
    <row r="290" spans="1:9" x14ac:dyDescent="0.35">
      <c r="A290" s="483"/>
      <c r="B290" s="483"/>
      <c r="C290" s="484"/>
      <c r="D290" s="484"/>
      <c r="E290" s="555"/>
      <c r="F290" s="482"/>
      <c r="G290" s="482"/>
      <c r="H290" s="66"/>
      <c r="I290" s="127"/>
    </row>
    <row r="291" spans="1:9" ht="26" x14ac:dyDescent="0.35">
      <c r="A291" s="483" t="s">
        <v>2712</v>
      </c>
      <c r="B291" s="483"/>
      <c r="C291" s="484"/>
      <c r="D291" s="484"/>
      <c r="E291" s="485" t="s">
        <v>2713</v>
      </c>
      <c r="F291" s="482" t="s">
        <v>522</v>
      </c>
      <c r="G291" s="482">
        <v>117</v>
      </c>
      <c r="H291" s="941"/>
      <c r="I291" s="126" t="str">
        <f>IF(G291*H291=0,"",G291*H291)</f>
        <v/>
      </c>
    </row>
    <row r="292" spans="1:9" x14ac:dyDescent="0.35">
      <c r="A292" s="483"/>
      <c r="B292" s="483"/>
      <c r="C292" s="484"/>
      <c r="D292" s="484"/>
      <c r="E292" s="555"/>
      <c r="F292" s="482"/>
      <c r="G292" s="482"/>
      <c r="H292" s="63"/>
      <c r="I292" s="65"/>
    </row>
    <row r="293" spans="1:9" x14ac:dyDescent="0.35">
      <c r="A293" s="483"/>
      <c r="B293" s="483"/>
      <c r="C293" s="484"/>
      <c r="D293" s="484"/>
      <c r="E293" s="555"/>
      <c r="F293" s="482"/>
      <c r="G293" s="482"/>
      <c r="H293" s="63"/>
      <c r="I293" s="65"/>
    </row>
    <row r="294" spans="1:9" x14ac:dyDescent="0.35">
      <c r="A294" s="483"/>
      <c r="B294" s="483"/>
      <c r="C294" s="484"/>
      <c r="D294" s="484"/>
      <c r="E294" s="555"/>
      <c r="F294" s="482"/>
      <c r="G294" s="482"/>
      <c r="H294" s="63"/>
      <c r="I294" s="65"/>
    </row>
    <row r="295" spans="1:9" x14ac:dyDescent="0.35">
      <c r="A295" s="483"/>
      <c r="B295" s="483"/>
      <c r="C295" s="484"/>
      <c r="D295" s="484"/>
      <c r="E295" s="555"/>
      <c r="F295" s="482"/>
      <c r="G295" s="482"/>
      <c r="H295" s="63"/>
      <c r="I295" s="65"/>
    </row>
    <row r="296" spans="1:9" x14ac:dyDescent="0.35">
      <c r="A296" s="483"/>
      <c r="B296" s="483"/>
      <c r="C296" s="484"/>
      <c r="D296" s="484"/>
      <c r="E296" s="555"/>
      <c r="F296" s="482"/>
      <c r="G296" s="482"/>
      <c r="H296" s="63"/>
      <c r="I296" s="65"/>
    </row>
    <row r="297" spans="1:9" x14ac:dyDescent="0.35">
      <c r="A297" s="483"/>
      <c r="B297" s="483"/>
      <c r="C297" s="484"/>
      <c r="D297" s="484"/>
      <c r="E297" s="555"/>
      <c r="F297" s="482"/>
      <c r="G297" s="482"/>
      <c r="H297" s="63"/>
      <c r="I297" s="65"/>
    </row>
    <row r="298" spans="1:9" x14ac:dyDescent="0.35">
      <c r="A298" s="483"/>
      <c r="B298" s="483"/>
      <c r="C298" s="484"/>
      <c r="D298" s="484"/>
      <c r="E298" s="555"/>
      <c r="F298" s="482"/>
      <c r="G298" s="482"/>
      <c r="H298" s="63"/>
      <c r="I298" s="65"/>
    </row>
    <row r="299" spans="1:9" x14ac:dyDescent="0.35">
      <c r="A299" s="483"/>
      <c r="B299" s="483"/>
      <c r="C299" s="484"/>
      <c r="D299" s="484"/>
      <c r="E299" s="555"/>
      <c r="F299" s="482"/>
      <c r="G299" s="482"/>
      <c r="H299" s="63"/>
      <c r="I299" s="65"/>
    </row>
    <row r="300" spans="1:9" x14ac:dyDescent="0.35">
      <c r="A300" s="483"/>
      <c r="B300" s="483"/>
      <c r="C300" s="484"/>
      <c r="D300" s="484"/>
      <c r="E300" s="555"/>
      <c r="F300" s="482"/>
      <c r="G300" s="482"/>
      <c r="H300" s="63"/>
      <c r="I300" s="65"/>
    </row>
    <row r="301" spans="1:9" x14ac:dyDescent="0.35">
      <c r="A301" s="483"/>
      <c r="B301" s="483"/>
      <c r="C301" s="484"/>
      <c r="D301" s="484"/>
      <c r="E301" s="555"/>
      <c r="F301" s="482"/>
      <c r="G301" s="482"/>
      <c r="H301" s="63"/>
      <c r="I301" s="65"/>
    </row>
    <row r="302" spans="1:9" x14ac:dyDescent="0.35">
      <c r="A302" s="483"/>
      <c r="B302" s="483"/>
      <c r="C302" s="484"/>
      <c r="D302" s="484"/>
      <c r="E302" s="555"/>
      <c r="F302" s="482"/>
      <c r="G302" s="482"/>
      <c r="H302" s="63"/>
      <c r="I302" s="65"/>
    </row>
    <row r="303" spans="1:9" x14ac:dyDescent="0.35">
      <c r="A303" s="483"/>
      <c r="B303" s="483"/>
      <c r="C303" s="484"/>
      <c r="D303" s="484"/>
      <c r="E303" s="555"/>
      <c r="F303" s="482"/>
      <c r="G303" s="482"/>
      <c r="H303" s="63"/>
      <c r="I303" s="65"/>
    </row>
    <row r="304" spans="1:9" x14ac:dyDescent="0.35">
      <c r="A304" s="483"/>
      <c r="B304" s="483"/>
      <c r="C304" s="484"/>
      <c r="D304" s="484"/>
      <c r="E304" s="555"/>
      <c r="F304" s="482"/>
      <c r="G304" s="482"/>
      <c r="H304" s="63"/>
      <c r="I304" s="65"/>
    </row>
    <row r="305" spans="1:9" x14ac:dyDescent="0.35">
      <c r="A305" s="483"/>
      <c r="B305" s="483"/>
      <c r="C305" s="484"/>
      <c r="D305" s="484"/>
      <c r="E305" s="555"/>
      <c r="F305" s="482"/>
      <c r="G305" s="482"/>
      <c r="H305" s="63"/>
      <c r="I305" s="65"/>
    </row>
    <row r="306" spans="1:9" x14ac:dyDescent="0.35">
      <c r="A306" s="483"/>
      <c r="B306" s="483"/>
      <c r="C306" s="484"/>
      <c r="D306" s="484"/>
      <c r="E306" s="555"/>
      <c r="F306" s="482"/>
      <c r="G306" s="482"/>
      <c r="H306" s="63"/>
      <c r="I306" s="65"/>
    </row>
    <row r="307" spans="1:9" x14ac:dyDescent="0.35">
      <c r="A307" s="483"/>
      <c r="B307" s="483"/>
      <c r="C307" s="484"/>
      <c r="D307" s="484"/>
      <c r="E307" s="555"/>
      <c r="F307" s="482"/>
      <c r="G307" s="482"/>
      <c r="H307" s="63"/>
      <c r="I307" s="65"/>
    </row>
    <row r="308" spans="1:9" x14ac:dyDescent="0.35">
      <c r="A308" s="483"/>
      <c r="B308" s="483"/>
      <c r="C308" s="484"/>
      <c r="D308" s="484"/>
      <c r="E308" s="555"/>
      <c r="F308" s="482"/>
      <c r="G308" s="482"/>
      <c r="H308" s="63"/>
      <c r="I308" s="65"/>
    </row>
    <row r="309" spans="1:9" x14ac:dyDescent="0.35">
      <c r="A309" s="483"/>
      <c r="B309" s="483"/>
      <c r="C309" s="484"/>
      <c r="D309" s="484"/>
      <c r="E309" s="555"/>
      <c r="F309" s="482"/>
      <c r="G309" s="482"/>
      <c r="H309" s="63"/>
      <c r="I309" s="65"/>
    </row>
    <row r="310" spans="1:9" x14ac:dyDescent="0.35">
      <c r="A310" s="483"/>
      <c r="B310" s="483"/>
      <c r="C310" s="484"/>
      <c r="D310" s="484"/>
      <c r="E310" s="555"/>
      <c r="F310" s="482"/>
      <c r="G310" s="482"/>
      <c r="H310" s="63"/>
      <c r="I310" s="65"/>
    </row>
    <row r="311" spans="1:9" x14ac:dyDescent="0.35">
      <c r="A311" s="483"/>
      <c r="B311" s="483"/>
      <c r="C311" s="484"/>
      <c r="D311" s="484"/>
      <c r="E311" s="555"/>
      <c r="F311" s="482"/>
      <c r="G311" s="482"/>
      <c r="H311" s="63"/>
      <c r="I311" s="65"/>
    </row>
    <row r="312" spans="1:9" x14ac:dyDescent="0.35">
      <c r="A312" s="483"/>
      <c r="B312" s="483"/>
      <c r="C312" s="484"/>
      <c r="D312" s="484"/>
      <c r="E312" s="555"/>
      <c r="F312" s="482"/>
      <c r="G312" s="482"/>
      <c r="H312" s="63"/>
      <c r="I312" s="65"/>
    </row>
    <row r="313" spans="1:9" x14ac:dyDescent="0.35">
      <c r="A313" s="483"/>
      <c r="B313" s="483"/>
      <c r="C313" s="484"/>
      <c r="D313" s="484"/>
      <c r="E313" s="555"/>
      <c r="F313" s="482"/>
      <c r="G313" s="482"/>
      <c r="H313" s="63"/>
      <c r="I313" s="65"/>
    </row>
    <row r="314" spans="1:9" x14ac:dyDescent="0.35">
      <c r="A314" s="483"/>
      <c r="B314" s="483"/>
      <c r="C314" s="484"/>
      <c r="D314" s="484"/>
      <c r="E314" s="555"/>
      <c r="F314" s="482"/>
      <c r="G314" s="482"/>
      <c r="H314" s="63"/>
      <c r="I314" s="65"/>
    </row>
    <row r="315" spans="1:9" x14ac:dyDescent="0.35">
      <c r="A315" s="483"/>
      <c r="B315" s="483"/>
      <c r="C315" s="484"/>
      <c r="D315" s="484"/>
      <c r="E315" s="555"/>
      <c r="F315" s="482"/>
      <c r="G315" s="482"/>
      <c r="H315" s="63"/>
      <c r="I315" s="65"/>
    </row>
    <row r="316" spans="1:9" x14ac:dyDescent="0.35">
      <c r="A316" s="483"/>
      <c r="B316" s="483"/>
      <c r="C316" s="484"/>
      <c r="D316" s="484"/>
      <c r="E316" s="555"/>
      <c r="F316" s="482"/>
      <c r="G316" s="482"/>
      <c r="H316" s="63"/>
      <c r="I316" s="65"/>
    </row>
    <row r="317" spans="1:9" x14ac:dyDescent="0.35">
      <c r="A317" s="483"/>
      <c r="B317" s="483"/>
      <c r="C317" s="484"/>
      <c r="D317" s="484"/>
      <c r="E317" s="555"/>
      <c r="F317" s="482"/>
      <c r="G317" s="482"/>
      <c r="H317" s="63"/>
      <c r="I317" s="65"/>
    </row>
    <row r="318" spans="1:9" x14ac:dyDescent="0.35">
      <c r="A318" s="483"/>
      <c r="B318" s="483"/>
      <c r="C318" s="484"/>
      <c r="D318" s="484"/>
      <c r="E318" s="555"/>
      <c r="F318" s="482"/>
      <c r="G318" s="482"/>
      <c r="H318" s="63"/>
      <c r="I318" s="65"/>
    </row>
    <row r="319" spans="1:9" x14ac:dyDescent="0.35">
      <c r="A319" s="483"/>
      <c r="B319" s="483"/>
      <c r="C319" s="484"/>
      <c r="D319" s="484"/>
      <c r="E319" s="555"/>
      <c r="F319" s="482"/>
      <c r="G319" s="482"/>
      <c r="H319" s="63"/>
      <c r="I319" s="65"/>
    </row>
    <row r="320" spans="1:9" x14ac:dyDescent="0.35">
      <c r="A320" s="483"/>
      <c r="B320" s="483"/>
      <c r="C320" s="484"/>
      <c r="D320" s="484"/>
      <c r="E320" s="555"/>
      <c r="F320" s="482"/>
      <c r="G320" s="482"/>
      <c r="H320" s="63"/>
      <c r="I320" s="65"/>
    </row>
    <row r="321" spans="1:9" x14ac:dyDescent="0.35">
      <c r="A321" s="483"/>
      <c r="B321" s="483"/>
      <c r="C321" s="484"/>
      <c r="D321" s="484"/>
      <c r="E321" s="555"/>
      <c r="F321" s="482"/>
      <c r="G321" s="482"/>
      <c r="H321" s="63"/>
      <c r="I321" s="65"/>
    </row>
    <row r="322" spans="1:9" x14ac:dyDescent="0.35">
      <c r="A322" s="483"/>
      <c r="B322" s="483"/>
      <c r="C322" s="484"/>
      <c r="D322" s="484"/>
      <c r="E322" s="555"/>
      <c r="F322" s="482"/>
      <c r="G322" s="482"/>
      <c r="H322" s="63"/>
      <c r="I322" s="65"/>
    </row>
    <row r="323" spans="1:9" x14ac:dyDescent="0.35">
      <c r="A323" s="483"/>
      <c r="B323" s="483"/>
      <c r="C323" s="484"/>
      <c r="D323" s="484"/>
      <c r="E323" s="555"/>
      <c r="F323" s="482"/>
      <c r="G323" s="482"/>
      <c r="H323" s="63"/>
      <c r="I323" s="65"/>
    </row>
    <row r="324" spans="1:9" x14ac:dyDescent="0.35">
      <c r="A324" s="483"/>
      <c r="B324" s="483"/>
      <c r="C324" s="484"/>
      <c r="D324" s="484"/>
      <c r="E324" s="555"/>
      <c r="F324" s="482"/>
      <c r="G324" s="482"/>
      <c r="H324" s="63"/>
      <c r="I324" s="65"/>
    </row>
    <row r="325" spans="1:9" x14ac:dyDescent="0.35">
      <c r="A325" s="483"/>
      <c r="B325" s="483"/>
      <c r="C325" s="484"/>
      <c r="D325" s="484"/>
      <c r="E325" s="555"/>
      <c r="F325" s="482"/>
      <c r="G325" s="482"/>
      <c r="H325" s="63"/>
      <c r="I325" s="65"/>
    </row>
    <row r="326" spans="1:9" x14ac:dyDescent="0.35">
      <c r="A326" s="483"/>
      <c r="B326" s="483"/>
      <c r="C326" s="484"/>
      <c r="D326" s="484"/>
      <c r="E326" s="555"/>
      <c r="F326" s="482"/>
      <c r="G326" s="482"/>
      <c r="H326" s="63"/>
      <c r="I326" s="65"/>
    </row>
    <row r="327" spans="1:9" x14ac:dyDescent="0.35">
      <c r="A327" s="483"/>
      <c r="B327" s="483"/>
      <c r="C327" s="484"/>
      <c r="D327" s="484"/>
      <c r="E327" s="555"/>
      <c r="F327" s="482"/>
      <c r="G327" s="482"/>
      <c r="H327" s="63"/>
      <c r="I327" s="65"/>
    </row>
    <row r="328" spans="1:9" x14ac:dyDescent="0.35">
      <c r="A328" s="483"/>
      <c r="B328" s="483"/>
      <c r="C328" s="484"/>
      <c r="D328" s="484"/>
      <c r="E328" s="555"/>
      <c r="F328" s="482"/>
      <c r="G328" s="482"/>
      <c r="H328" s="63"/>
      <c r="I328" s="65"/>
    </row>
    <row r="329" spans="1:9" x14ac:dyDescent="0.35">
      <c r="A329" s="483"/>
      <c r="B329" s="483"/>
      <c r="C329" s="484"/>
      <c r="D329" s="484"/>
      <c r="E329" s="555"/>
      <c r="F329" s="482"/>
      <c r="G329" s="482"/>
      <c r="H329" s="63"/>
      <c r="I329" s="65"/>
    </row>
    <row r="330" spans="1:9" x14ac:dyDescent="0.35">
      <c r="A330" s="483"/>
      <c r="B330" s="483"/>
      <c r="C330" s="484"/>
      <c r="D330" s="484"/>
      <c r="E330" s="555"/>
      <c r="F330" s="482"/>
      <c r="G330" s="482"/>
      <c r="H330" s="63"/>
      <c r="I330" s="65"/>
    </row>
    <row r="331" spans="1:9" x14ac:dyDescent="0.35">
      <c r="A331" s="483"/>
      <c r="B331" s="483"/>
      <c r="C331" s="484"/>
      <c r="D331" s="484"/>
      <c r="E331" s="555"/>
      <c r="F331" s="482"/>
      <c r="G331" s="482"/>
      <c r="H331" s="63"/>
      <c r="I331" s="65"/>
    </row>
    <row r="332" spans="1:9" x14ac:dyDescent="0.35">
      <c r="A332" s="483"/>
      <c r="B332" s="483"/>
      <c r="C332" s="484"/>
      <c r="D332" s="484"/>
      <c r="E332" s="555"/>
      <c r="F332" s="482"/>
      <c r="G332" s="482"/>
      <c r="H332" s="63"/>
      <c r="I332" s="65"/>
    </row>
    <row r="333" spans="1:9" x14ac:dyDescent="0.35">
      <c r="A333" s="483"/>
      <c r="B333" s="483"/>
      <c r="C333" s="484"/>
      <c r="D333" s="484"/>
      <c r="E333" s="555"/>
      <c r="F333" s="482"/>
      <c r="G333" s="482"/>
      <c r="H333" s="63"/>
      <c r="I333" s="65"/>
    </row>
    <row r="334" spans="1:9" x14ac:dyDescent="0.35">
      <c r="A334" s="566"/>
      <c r="B334" s="566"/>
      <c r="C334" s="498"/>
      <c r="D334" s="498"/>
      <c r="E334" s="567"/>
      <c r="F334" s="568"/>
      <c r="G334" s="498"/>
      <c r="H334" s="115"/>
      <c r="I334" s="122"/>
    </row>
    <row r="335" spans="1:9" x14ac:dyDescent="0.35">
      <c r="A335" s="588" t="s">
        <v>172</v>
      </c>
      <c r="B335" s="589"/>
      <c r="C335" s="589"/>
      <c r="D335" s="589"/>
      <c r="E335" s="590"/>
      <c r="F335" s="591"/>
      <c r="G335" s="592"/>
      <c r="H335" s="593"/>
      <c r="I335" s="64">
        <f>SUM(I268:I334)</f>
        <v>0</v>
      </c>
    </row>
    <row r="336" spans="1:9" x14ac:dyDescent="0.35">
      <c r="A336" s="503" t="s">
        <v>2447</v>
      </c>
      <c r="B336" s="503"/>
      <c r="C336" s="504"/>
      <c r="D336" s="504"/>
      <c r="E336" s="505" t="s">
        <v>12</v>
      </c>
      <c r="F336" s="506" t="s">
        <v>13</v>
      </c>
      <c r="G336" s="507" t="s">
        <v>14</v>
      </c>
      <c r="H336" s="68" t="s">
        <v>15</v>
      </c>
      <c r="I336" s="68" t="s">
        <v>16</v>
      </c>
    </row>
    <row r="337" spans="1:9" x14ac:dyDescent="0.35">
      <c r="A337" s="508"/>
      <c r="B337" s="508"/>
      <c r="C337" s="509"/>
      <c r="D337" s="509"/>
      <c r="E337" s="510"/>
      <c r="F337" s="511"/>
      <c r="G337" s="512"/>
      <c r="H337" s="116"/>
      <c r="I337" s="121"/>
    </row>
    <row r="338" spans="1:9" x14ac:dyDescent="0.35">
      <c r="A338" s="526" t="s">
        <v>2714</v>
      </c>
      <c r="B338" s="483"/>
      <c r="C338" s="484"/>
      <c r="D338" s="484"/>
      <c r="E338" s="485" t="s">
        <v>2715</v>
      </c>
      <c r="F338" s="481"/>
      <c r="G338" s="482"/>
      <c r="H338" s="63"/>
      <c r="I338" s="65"/>
    </row>
    <row r="339" spans="1:9" x14ac:dyDescent="0.35">
      <c r="A339" s="483"/>
      <c r="B339" s="483"/>
      <c r="C339" s="484"/>
      <c r="D339" s="484"/>
      <c r="E339" s="555"/>
      <c r="F339" s="481"/>
      <c r="G339" s="482"/>
      <c r="H339" s="63"/>
      <c r="I339" s="65"/>
    </row>
    <row r="340" spans="1:9" x14ac:dyDescent="0.35">
      <c r="A340" s="483" t="s">
        <v>2716</v>
      </c>
      <c r="B340" s="483"/>
      <c r="C340" s="484"/>
      <c r="D340" s="484"/>
      <c r="E340" s="485" t="s">
        <v>2717</v>
      </c>
      <c r="F340" s="482"/>
      <c r="G340" s="482"/>
      <c r="H340" s="66"/>
      <c r="I340" s="127"/>
    </row>
    <row r="341" spans="1:9" x14ac:dyDescent="0.35">
      <c r="A341" s="483"/>
      <c r="B341" s="483"/>
      <c r="C341" s="484"/>
      <c r="D341" s="484"/>
      <c r="E341" s="485"/>
      <c r="F341" s="482"/>
      <c r="G341" s="482"/>
      <c r="H341" s="66"/>
      <c r="I341" s="127"/>
    </row>
    <row r="342" spans="1:9" x14ac:dyDescent="0.35">
      <c r="A342" s="483"/>
      <c r="B342" s="483" t="s">
        <v>2718</v>
      </c>
      <c r="C342" s="484"/>
      <c r="D342" s="484"/>
      <c r="E342" s="555" t="s">
        <v>2931</v>
      </c>
      <c r="F342" s="482"/>
      <c r="G342" s="482"/>
      <c r="H342" s="66"/>
      <c r="I342" s="127"/>
    </row>
    <row r="343" spans="1:9" x14ac:dyDescent="0.35">
      <c r="A343" s="483"/>
      <c r="B343" s="483"/>
      <c r="C343" s="484"/>
      <c r="D343" s="484"/>
      <c r="E343" s="485"/>
      <c r="F343" s="482"/>
      <c r="G343" s="482"/>
      <c r="H343" s="66"/>
      <c r="I343" s="127"/>
    </row>
    <row r="344" spans="1:9" x14ac:dyDescent="0.35">
      <c r="A344" s="483"/>
      <c r="B344" s="483"/>
      <c r="C344" s="484" t="s">
        <v>41</v>
      </c>
      <c r="D344" s="484"/>
      <c r="E344" s="553" t="s">
        <v>3261</v>
      </c>
      <c r="F344" s="482" t="s">
        <v>660</v>
      </c>
      <c r="G344" s="482">
        <v>1720</v>
      </c>
      <c r="H344" s="941"/>
      <c r="I344" s="126" t="str">
        <f>IF(G344*H344=0,"",G344*H344)</f>
        <v/>
      </c>
    </row>
    <row r="345" spans="1:9" x14ac:dyDescent="0.35">
      <c r="A345" s="483"/>
      <c r="B345" s="483"/>
      <c r="C345" s="484"/>
      <c r="D345" s="484"/>
      <c r="E345" s="553"/>
      <c r="F345" s="482"/>
      <c r="G345" s="482"/>
      <c r="H345" s="66"/>
      <c r="I345" s="126"/>
    </row>
    <row r="346" spans="1:9" x14ac:dyDescent="0.35">
      <c r="A346" s="483"/>
      <c r="B346" s="483"/>
      <c r="C346" s="484" t="s">
        <v>44</v>
      </c>
      <c r="D346" s="484"/>
      <c r="E346" s="553" t="s">
        <v>3262</v>
      </c>
      <c r="F346" s="482" t="s">
        <v>660</v>
      </c>
      <c r="G346" s="482">
        <v>83</v>
      </c>
      <c r="H346" s="941"/>
      <c r="I346" s="126" t="str">
        <f>IF(G346*H346=0,"",G346*H346)</f>
        <v/>
      </c>
    </row>
    <row r="347" spans="1:9" x14ac:dyDescent="0.35">
      <c r="A347" s="483"/>
      <c r="B347" s="483"/>
      <c r="C347" s="484"/>
      <c r="D347" s="484"/>
      <c r="E347" s="553"/>
      <c r="F347" s="482"/>
      <c r="G347" s="482"/>
      <c r="H347" s="66"/>
      <c r="I347" s="126"/>
    </row>
    <row r="348" spans="1:9" x14ac:dyDescent="0.35">
      <c r="A348" s="483"/>
      <c r="B348" s="483"/>
      <c r="C348" s="484" t="s">
        <v>339</v>
      </c>
      <c r="D348" s="484"/>
      <c r="E348" s="553" t="s">
        <v>3263</v>
      </c>
      <c r="F348" s="482" t="s">
        <v>660</v>
      </c>
      <c r="G348" s="482">
        <v>107</v>
      </c>
      <c r="H348" s="941"/>
      <c r="I348" s="126" t="str">
        <f>IF(G348*H348=0,"",G348*H348)</f>
        <v/>
      </c>
    </row>
    <row r="349" spans="1:9" x14ac:dyDescent="0.35">
      <c r="A349" s="483"/>
      <c r="B349" s="483"/>
      <c r="C349" s="484"/>
      <c r="D349" s="484"/>
      <c r="E349" s="553"/>
      <c r="F349" s="482"/>
      <c r="G349" s="482"/>
      <c r="H349" s="66"/>
      <c r="I349" s="126"/>
    </row>
    <row r="350" spans="1:9" x14ac:dyDescent="0.35">
      <c r="A350" s="483"/>
      <c r="B350" s="483"/>
      <c r="C350" s="484" t="s">
        <v>82</v>
      </c>
      <c r="D350" s="484"/>
      <c r="E350" s="553" t="s">
        <v>3264</v>
      </c>
      <c r="F350" s="482" t="s">
        <v>660</v>
      </c>
      <c r="G350" s="482">
        <v>26</v>
      </c>
      <c r="H350" s="941"/>
      <c r="I350" s="126" t="str">
        <f>IF(G350*H350=0,"",G350*H350)</f>
        <v/>
      </c>
    </row>
    <row r="351" spans="1:9" x14ac:dyDescent="0.35">
      <c r="A351" s="483"/>
      <c r="B351" s="483"/>
      <c r="C351" s="484"/>
      <c r="D351" s="484"/>
      <c r="E351" s="553"/>
      <c r="F351" s="482"/>
      <c r="G351" s="482"/>
      <c r="H351" s="66"/>
      <c r="I351" s="126"/>
    </row>
    <row r="352" spans="1:9" x14ac:dyDescent="0.35">
      <c r="A352" s="483"/>
      <c r="B352" s="483"/>
      <c r="C352" s="484" t="s">
        <v>84</v>
      </c>
      <c r="D352" s="484"/>
      <c r="E352" s="553" t="s">
        <v>3265</v>
      </c>
      <c r="F352" s="482" t="s">
        <v>660</v>
      </c>
      <c r="G352" s="482">
        <v>394</v>
      </c>
      <c r="H352" s="941"/>
      <c r="I352" s="126" t="str">
        <f>IF(G352*H352=0,"",G352*H352)</f>
        <v/>
      </c>
    </row>
    <row r="353" spans="1:10" x14ac:dyDescent="0.35">
      <c r="A353" s="483"/>
      <c r="B353" s="483"/>
      <c r="C353" s="484"/>
      <c r="D353" s="484"/>
      <c r="E353" s="553"/>
      <c r="F353" s="482"/>
      <c r="G353" s="482"/>
      <c r="H353" s="66"/>
      <c r="I353" s="126"/>
    </row>
    <row r="354" spans="1:10" x14ac:dyDescent="0.35">
      <c r="A354" s="483"/>
      <c r="B354" s="483" t="s">
        <v>2722</v>
      </c>
      <c r="C354" s="484"/>
      <c r="D354" s="484"/>
      <c r="E354" s="553" t="s">
        <v>2723</v>
      </c>
      <c r="F354" s="482"/>
      <c r="G354" s="482"/>
      <c r="H354" s="66"/>
      <c r="I354" s="127"/>
    </row>
    <row r="355" spans="1:10" x14ac:dyDescent="0.35">
      <c r="A355" s="483"/>
      <c r="B355" s="483"/>
      <c r="C355" s="484"/>
      <c r="D355" s="484"/>
      <c r="E355" s="553"/>
      <c r="F355" s="482"/>
      <c r="G355" s="482"/>
      <c r="H355" s="66"/>
      <c r="I355" s="127"/>
    </row>
    <row r="356" spans="1:10" x14ac:dyDescent="0.35">
      <c r="A356" s="483"/>
      <c r="B356" s="483"/>
      <c r="C356" s="484" t="s">
        <v>41</v>
      </c>
      <c r="D356" s="484"/>
      <c r="E356" s="553" t="s">
        <v>3266</v>
      </c>
      <c r="F356" s="482" t="s">
        <v>660</v>
      </c>
      <c r="G356" s="482">
        <v>428</v>
      </c>
      <c r="H356" s="941"/>
      <c r="I356" s="126" t="str">
        <f>IF(G356*H356=0,"",G356*H356)</f>
        <v/>
      </c>
    </row>
    <row r="357" spans="1:10" x14ac:dyDescent="0.35">
      <c r="A357" s="483"/>
      <c r="B357" s="483"/>
      <c r="C357" s="484"/>
      <c r="D357" s="484"/>
      <c r="E357" s="553"/>
      <c r="F357" s="482"/>
      <c r="G357" s="482"/>
      <c r="H357" s="66"/>
      <c r="I357" s="127"/>
    </row>
    <row r="358" spans="1:10" ht="26" x14ac:dyDescent="0.35">
      <c r="A358" s="483" t="s">
        <v>2729</v>
      </c>
      <c r="B358" s="483"/>
      <c r="C358" s="484"/>
      <c r="D358" s="484"/>
      <c r="E358" s="485" t="s">
        <v>2730</v>
      </c>
      <c r="F358" s="481"/>
      <c r="G358" s="482"/>
      <c r="H358" s="66"/>
      <c r="I358" s="126"/>
    </row>
    <row r="359" spans="1:10" x14ac:dyDescent="0.35">
      <c r="A359" s="483"/>
      <c r="B359" s="483"/>
      <c r="C359" s="484"/>
      <c r="D359" s="484"/>
      <c r="E359" s="555"/>
      <c r="F359" s="481"/>
      <c r="G359" s="482"/>
      <c r="H359" s="66"/>
      <c r="I359" s="127"/>
    </row>
    <row r="360" spans="1:10" x14ac:dyDescent="0.35">
      <c r="A360" s="483"/>
      <c r="B360" s="483" t="s">
        <v>2731</v>
      </c>
      <c r="C360" s="484"/>
      <c r="D360" s="484"/>
      <c r="E360" s="555" t="s">
        <v>3267</v>
      </c>
      <c r="F360" s="481" t="s">
        <v>1764</v>
      </c>
      <c r="G360" s="482">
        <v>5920</v>
      </c>
      <c r="H360" s="941"/>
      <c r="I360" s="126" t="str">
        <f>IF(G360*H360=0,"",G360*H360)</f>
        <v/>
      </c>
      <c r="J360" s="594"/>
    </row>
    <row r="361" spans="1:10" x14ac:dyDescent="0.35">
      <c r="A361" s="483"/>
      <c r="B361" s="483"/>
      <c r="C361" s="484"/>
      <c r="D361" s="484"/>
      <c r="E361" s="555"/>
      <c r="F361" s="481"/>
      <c r="G361" s="482"/>
      <c r="H361" s="66"/>
      <c r="I361" s="127"/>
    </row>
    <row r="362" spans="1:10" x14ac:dyDescent="0.35">
      <c r="A362" s="483"/>
      <c r="B362" s="483" t="s">
        <v>2733</v>
      </c>
      <c r="C362" s="484"/>
      <c r="D362" s="484"/>
      <c r="E362" s="555" t="s">
        <v>3268</v>
      </c>
      <c r="F362" s="481" t="s">
        <v>1764</v>
      </c>
      <c r="G362" s="482">
        <v>966</v>
      </c>
      <c r="H362" s="941"/>
      <c r="I362" s="126" t="str">
        <f>IF(G362*H362=0,"",G362*H362)</f>
        <v/>
      </c>
    </row>
    <row r="363" spans="1:10" x14ac:dyDescent="0.35">
      <c r="A363" s="483"/>
      <c r="B363" s="483"/>
      <c r="C363" s="484"/>
      <c r="D363" s="484"/>
      <c r="E363" s="555"/>
      <c r="F363" s="481"/>
      <c r="G363" s="482"/>
      <c r="H363" s="66"/>
      <c r="I363" s="127"/>
    </row>
    <row r="364" spans="1:10" x14ac:dyDescent="0.35">
      <c r="A364" s="483"/>
      <c r="B364" s="483" t="s">
        <v>2735</v>
      </c>
      <c r="C364" s="484"/>
      <c r="D364" s="484"/>
      <c r="E364" s="555" t="s">
        <v>3269</v>
      </c>
      <c r="F364" s="481" t="s">
        <v>1764</v>
      </c>
      <c r="G364" s="482">
        <v>789</v>
      </c>
      <c r="H364" s="941"/>
      <c r="I364" s="126" t="str">
        <f>IF(G364*H364=0,"",G364*H364)</f>
        <v/>
      </c>
    </row>
    <row r="365" spans="1:10" x14ac:dyDescent="0.35">
      <c r="A365" s="483"/>
      <c r="B365" s="483"/>
      <c r="C365" s="484"/>
      <c r="D365" s="484"/>
      <c r="E365" s="556"/>
      <c r="F365" s="482"/>
      <c r="G365" s="482"/>
      <c r="H365" s="66"/>
      <c r="I365" s="127"/>
    </row>
    <row r="366" spans="1:10" x14ac:dyDescent="0.35">
      <c r="A366" s="483"/>
      <c r="B366" s="483" t="s">
        <v>2737</v>
      </c>
      <c r="C366" s="484"/>
      <c r="D366" s="484"/>
      <c r="E366" s="555" t="s">
        <v>3270</v>
      </c>
      <c r="F366" s="481" t="s">
        <v>1764</v>
      </c>
      <c r="G366" s="482">
        <v>1628</v>
      </c>
      <c r="H366" s="941"/>
      <c r="I366" s="126" t="str">
        <f>IF(G366*H366=0,"",G366*H366)</f>
        <v/>
      </c>
    </row>
    <row r="367" spans="1:10" x14ac:dyDescent="0.35">
      <c r="A367" s="483"/>
      <c r="B367" s="483"/>
      <c r="C367" s="484"/>
      <c r="D367" s="484"/>
      <c r="E367" s="485"/>
      <c r="F367" s="481"/>
      <c r="G367" s="482"/>
      <c r="H367" s="66"/>
      <c r="I367" s="127"/>
    </row>
    <row r="368" spans="1:10" x14ac:dyDescent="0.35">
      <c r="A368" s="483"/>
      <c r="B368" s="483" t="s">
        <v>2739</v>
      </c>
      <c r="C368" s="484"/>
      <c r="D368" s="484"/>
      <c r="E368" s="555" t="s">
        <v>3271</v>
      </c>
      <c r="F368" s="481" t="s">
        <v>1764</v>
      </c>
      <c r="G368" s="482">
        <v>1321</v>
      </c>
      <c r="H368" s="941"/>
      <c r="I368" s="126" t="str">
        <f>IF(G368*H368=0,"",G368*H368)</f>
        <v/>
      </c>
    </row>
    <row r="369" spans="1:9" x14ac:dyDescent="0.35">
      <c r="A369" s="483"/>
      <c r="B369" s="483"/>
      <c r="C369" s="484"/>
      <c r="D369" s="484"/>
      <c r="E369" s="555"/>
      <c r="F369" s="481"/>
      <c r="G369" s="482"/>
      <c r="H369" s="63"/>
      <c r="I369" s="65"/>
    </row>
    <row r="370" spans="1:9" x14ac:dyDescent="0.35">
      <c r="A370" s="483" t="s">
        <v>3221</v>
      </c>
      <c r="B370" s="483"/>
      <c r="C370" s="484"/>
      <c r="D370" s="484"/>
      <c r="E370" s="485" t="s">
        <v>3043</v>
      </c>
      <c r="F370" s="482"/>
      <c r="G370" s="482"/>
      <c r="H370" s="63"/>
      <c r="I370" s="65"/>
    </row>
    <row r="371" spans="1:9" x14ac:dyDescent="0.35">
      <c r="A371" s="483"/>
      <c r="B371" s="483"/>
      <c r="C371" s="484"/>
      <c r="D371" s="484"/>
      <c r="E371" s="485"/>
      <c r="F371" s="482"/>
      <c r="G371" s="482"/>
      <c r="H371" s="63"/>
      <c r="I371" s="65"/>
    </row>
    <row r="372" spans="1:9" ht="50" x14ac:dyDescent="0.35">
      <c r="A372" s="483"/>
      <c r="B372" s="483"/>
      <c r="C372" s="484" t="s">
        <v>41</v>
      </c>
      <c r="D372" s="484"/>
      <c r="E372" s="555" t="s">
        <v>3272</v>
      </c>
      <c r="F372" s="482" t="s">
        <v>57</v>
      </c>
      <c r="G372" s="482">
        <v>3675</v>
      </c>
      <c r="H372" s="941"/>
      <c r="I372" s="65">
        <f t="shared" ref="I372" si="3">G372*H372</f>
        <v>0</v>
      </c>
    </row>
    <row r="373" spans="1:9" x14ac:dyDescent="0.35">
      <c r="A373" s="483"/>
      <c r="B373" s="483"/>
      <c r="C373" s="484"/>
      <c r="D373" s="484"/>
      <c r="E373" s="485"/>
      <c r="F373" s="482"/>
      <c r="G373" s="482"/>
      <c r="H373" s="63"/>
      <c r="I373" s="65"/>
    </row>
    <row r="374" spans="1:9" ht="26" x14ac:dyDescent="0.35">
      <c r="A374" s="483" t="s">
        <v>3047</v>
      </c>
      <c r="B374" s="483"/>
      <c r="C374" s="484"/>
      <c r="D374" s="484"/>
      <c r="E374" s="485" t="s">
        <v>3048</v>
      </c>
      <c r="F374" s="482"/>
      <c r="G374" s="482"/>
      <c r="H374" s="63"/>
      <c r="I374" s="65"/>
    </row>
    <row r="375" spans="1:9" x14ac:dyDescent="0.35">
      <c r="A375" s="483"/>
      <c r="B375" s="483"/>
      <c r="C375" s="484"/>
      <c r="D375" s="484"/>
      <c r="E375" s="485"/>
      <c r="F375" s="482"/>
      <c r="G375" s="482"/>
      <c r="H375" s="63"/>
      <c r="I375" s="65"/>
    </row>
    <row r="376" spans="1:9" x14ac:dyDescent="0.35">
      <c r="A376" s="483"/>
      <c r="B376" s="483"/>
      <c r="C376" s="484" t="s">
        <v>41</v>
      </c>
      <c r="D376" s="484"/>
      <c r="E376" s="555" t="s">
        <v>3273</v>
      </c>
      <c r="F376" s="482" t="s">
        <v>57</v>
      </c>
      <c r="G376" s="482">
        <v>3675</v>
      </c>
      <c r="H376" s="941"/>
      <c r="I376" s="65">
        <f t="shared" ref="I376" si="4">G376*H376</f>
        <v>0</v>
      </c>
    </row>
    <row r="377" spans="1:9" x14ac:dyDescent="0.35">
      <c r="A377" s="483"/>
      <c r="B377" s="483"/>
      <c r="C377" s="484"/>
      <c r="D377" s="484"/>
      <c r="E377" s="555"/>
      <c r="F377" s="481"/>
      <c r="G377" s="482"/>
      <c r="H377" s="63"/>
      <c r="I377" s="65"/>
    </row>
    <row r="378" spans="1:9" x14ac:dyDescent="0.35">
      <c r="A378" s="483"/>
      <c r="B378" s="483"/>
      <c r="C378" s="484"/>
      <c r="D378" s="484"/>
      <c r="E378" s="555"/>
      <c r="F378" s="481"/>
      <c r="G378" s="482"/>
      <c r="H378" s="63"/>
      <c r="I378" s="65"/>
    </row>
    <row r="379" spans="1:9" x14ac:dyDescent="0.35">
      <c r="A379" s="483"/>
      <c r="B379" s="483"/>
      <c r="C379" s="484"/>
      <c r="D379" s="484"/>
      <c r="E379" s="555"/>
      <c r="F379" s="481"/>
      <c r="G379" s="482"/>
      <c r="H379" s="63"/>
      <c r="I379" s="65"/>
    </row>
    <row r="380" spans="1:9" x14ac:dyDescent="0.35">
      <c r="A380" s="483"/>
      <c r="B380" s="483"/>
      <c r="C380" s="484"/>
      <c r="D380" s="484"/>
      <c r="E380" s="555"/>
      <c r="F380" s="481"/>
      <c r="G380" s="482"/>
      <c r="H380" s="63"/>
      <c r="I380" s="65"/>
    </row>
    <row r="381" spans="1:9" x14ac:dyDescent="0.35">
      <c r="A381" s="483"/>
      <c r="B381" s="483"/>
      <c r="C381" s="484"/>
      <c r="D381" s="484"/>
      <c r="E381" s="555"/>
      <c r="F381" s="481"/>
      <c r="G381" s="482"/>
      <c r="H381" s="63"/>
      <c r="I381" s="65"/>
    </row>
    <row r="382" spans="1:9" x14ac:dyDescent="0.35">
      <c r="A382" s="483"/>
      <c r="B382" s="483"/>
      <c r="C382" s="484"/>
      <c r="D382" s="484"/>
      <c r="E382" s="555"/>
      <c r="F382" s="481"/>
      <c r="G382" s="482"/>
      <c r="H382" s="63"/>
      <c r="I382" s="65"/>
    </row>
    <row r="383" spans="1:9" x14ac:dyDescent="0.35">
      <c r="A383" s="483"/>
      <c r="B383" s="483"/>
      <c r="C383" s="484"/>
      <c r="D383" s="484"/>
      <c r="E383" s="555"/>
      <c r="F383" s="481"/>
      <c r="G383" s="482"/>
      <c r="H383" s="63"/>
      <c r="I383" s="65"/>
    </row>
    <row r="384" spans="1:9" x14ac:dyDescent="0.35">
      <c r="A384" s="483"/>
      <c r="B384" s="483"/>
      <c r="C384" s="484"/>
      <c r="D384" s="484"/>
      <c r="E384" s="555"/>
      <c r="F384" s="481"/>
      <c r="G384" s="482"/>
      <c r="H384" s="63"/>
      <c r="I384" s="65"/>
    </row>
    <row r="385" spans="1:9" x14ac:dyDescent="0.35">
      <c r="A385" s="483"/>
      <c r="B385" s="483"/>
      <c r="C385" s="484"/>
      <c r="D385" s="484"/>
      <c r="E385" s="555"/>
      <c r="F385" s="481"/>
      <c r="G385" s="482"/>
      <c r="H385" s="63"/>
      <c r="I385" s="65"/>
    </row>
    <row r="386" spans="1:9" x14ac:dyDescent="0.35">
      <c r="A386" s="483"/>
      <c r="B386" s="483"/>
      <c r="C386" s="484"/>
      <c r="D386" s="484"/>
      <c r="E386" s="555"/>
      <c r="F386" s="481"/>
      <c r="G386" s="482"/>
      <c r="H386" s="63"/>
      <c r="I386" s="65"/>
    </row>
    <row r="387" spans="1:9" x14ac:dyDescent="0.35">
      <c r="A387" s="483"/>
      <c r="B387" s="483"/>
      <c r="C387" s="484"/>
      <c r="D387" s="484"/>
      <c r="E387" s="555"/>
      <c r="F387" s="481"/>
      <c r="G387" s="482"/>
      <c r="H387" s="63"/>
      <c r="I387" s="65"/>
    </row>
    <row r="388" spans="1:9" x14ac:dyDescent="0.35">
      <c r="A388" s="483"/>
      <c r="B388" s="483"/>
      <c r="C388" s="484"/>
      <c r="D388" s="484"/>
      <c r="E388" s="555"/>
      <c r="F388" s="481"/>
      <c r="G388" s="482"/>
      <c r="H388" s="63"/>
      <c r="I388" s="65"/>
    </row>
    <row r="389" spans="1:9" x14ac:dyDescent="0.35">
      <c r="A389" s="483"/>
      <c r="B389" s="483"/>
      <c r="C389" s="484"/>
      <c r="D389" s="484"/>
      <c r="E389" s="555"/>
      <c r="F389" s="481"/>
      <c r="G389" s="482"/>
      <c r="H389" s="63"/>
      <c r="I389" s="65"/>
    </row>
    <row r="390" spans="1:9" x14ac:dyDescent="0.35">
      <c r="A390" s="483"/>
      <c r="B390" s="483"/>
      <c r="C390" s="484"/>
      <c r="D390" s="484"/>
      <c r="E390" s="555"/>
      <c r="F390" s="481"/>
      <c r="G390" s="482"/>
      <c r="H390" s="63"/>
      <c r="I390" s="65"/>
    </row>
    <row r="391" spans="1:9" x14ac:dyDescent="0.35">
      <c r="A391" s="483"/>
      <c r="B391" s="483"/>
      <c r="C391" s="484"/>
      <c r="D391" s="484"/>
      <c r="E391" s="555"/>
      <c r="F391" s="481"/>
      <c r="G391" s="482"/>
      <c r="H391" s="63"/>
      <c r="I391" s="65"/>
    </row>
    <row r="392" spans="1:9" x14ac:dyDescent="0.35">
      <c r="A392" s="483"/>
      <c r="B392" s="483"/>
      <c r="C392" s="484"/>
      <c r="D392" s="484"/>
      <c r="E392" s="555"/>
      <c r="F392" s="481"/>
      <c r="G392" s="482"/>
      <c r="H392" s="63"/>
      <c r="I392" s="65"/>
    </row>
    <row r="393" spans="1:9" x14ac:dyDescent="0.35">
      <c r="A393" s="483"/>
      <c r="B393" s="483"/>
      <c r="C393" s="484"/>
      <c r="D393" s="484"/>
      <c r="E393" s="555"/>
      <c r="F393" s="481"/>
      <c r="G393" s="482"/>
      <c r="H393" s="63"/>
      <c r="I393" s="65"/>
    </row>
    <row r="394" spans="1:9" x14ac:dyDescent="0.35">
      <c r="A394" s="483"/>
      <c r="B394" s="483"/>
      <c r="C394" s="484"/>
      <c r="D394" s="484"/>
      <c r="E394" s="555"/>
      <c r="F394" s="481"/>
      <c r="G394" s="482"/>
      <c r="H394" s="63"/>
      <c r="I394" s="65"/>
    </row>
    <row r="395" spans="1:9" x14ac:dyDescent="0.35">
      <c r="A395" s="483"/>
      <c r="B395" s="483"/>
      <c r="C395" s="484"/>
      <c r="D395" s="484"/>
      <c r="E395" s="555"/>
      <c r="F395" s="481"/>
      <c r="G395" s="482"/>
      <c r="H395" s="63"/>
      <c r="I395" s="65"/>
    </row>
    <row r="396" spans="1:9" x14ac:dyDescent="0.35">
      <c r="A396" s="483"/>
      <c r="B396" s="483"/>
      <c r="C396" s="484"/>
      <c r="D396" s="484"/>
      <c r="E396" s="555"/>
      <c r="F396" s="481"/>
      <c r="G396" s="482"/>
      <c r="H396" s="63"/>
      <c r="I396" s="65"/>
    </row>
    <row r="397" spans="1:9" x14ac:dyDescent="0.35">
      <c r="A397" s="483"/>
      <c r="B397" s="483"/>
      <c r="C397" s="484"/>
      <c r="D397" s="484"/>
      <c r="E397" s="555"/>
      <c r="F397" s="481"/>
      <c r="G397" s="482"/>
      <c r="H397" s="63"/>
      <c r="I397" s="65"/>
    </row>
    <row r="398" spans="1:9" x14ac:dyDescent="0.35">
      <c r="A398" s="494"/>
      <c r="B398" s="494"/>
      <c r="C398" s="495"/>
      <c r="D398" s="495"/>
      <c r="E398" s="563"/>
      <c r="F398" s="497"/>
      <c r="G398" s="498"/>
      <c r="H398" s="115"/>
      <c r="I398" s="122"/>
    </row>
    <row r="399" spans="1:9" x14ac:dyDescent="0.35">
      <c r="A399" s="588" t="s">
        <v>172</v>
      </c>
      <c r="B399" s="589"/>
      <c r="C399" s="589"/>
      <c r="D399" s="589"/>
      <c r="E399" s="590"/>
      <c r="F399" s="591"/>
      <c r="G399" s="592"/>
      <c r="H399" s="593"/>
      <c r="I399" s="64">
        <f>SUM(I338:I398)</f>
        <v>0</v>
      </c>
    </row>
    <row r="400" spans="1:9" x14ac:dyDescent="0.35">
      <c r="A400" s="503" t="s">
        <v>2447</v>
      </c>
      <c r="B400" s="503"/>
      <c r="C400" s="504"/>
      <c r="D400" s="504"/>
      <c r="E400" s="505" t="s">
        <v>12</v>
      </c>
      <c r="F400" s="506" t="s">
        <v>13</v>
      </c>
      <c r="G400" s="507" t="s">
        <v>14</v>
      </c>
      <c r="H400" s="68" t="s">
        <v>15</v>
      </c>
      <c r="I400" s="68" t="s">
        <v>16</v>
      </c>
    </row>
    <row r="401" spans="1:9" x14ac:dyDescent="0.35">
      <c r="A401" s="508"/>
      <c r="B401" s="508"/>
      <c r="C401" s="509"/>
      <c r="D401" s="509"/>
      <c r="E401" s="510"/>
      <c r="F401" s="511"/>
      <c r="G401" s="512"/>
      <c r="H401" s="116"/>
      <c r="I401" s="121"/>
    </row>
    <row r="402" spans="1:9" x14ac:dyDescent="0.35">
      <c r="A402" s="526" t="s">
        <v>2448</v>
      </c>
      <c r="B402" s="483"/>
      <c r="C402" s="484"/>
      <c r="D402" s="484"/>
      <c r="E402" s="485" t="s">
        <v>2449</v>
      </c>
      <c r="F402" s="481"/>
      <c r="G402" s="482"/>
      <c r="H402" s="63"/>
      <c r="I402" s="65"/>
    </row>
    <row r="403" spans="1:9" x14ac:dyDescent="0.35">
      <c r="A403" s="483"/>
      <c r="B403" s="483"/>
      <c r="C403" s="484"/>
      <c r="D403" s="484"/>
      <c r="E403" s="555"/>
      <c r="F403" s="481"/>
      <c r="G403" s="482"/>
      <c r="H403" s="63"/>
      <c r="I403" s="65"/>
    </row>
    <row r="404" spans="1:9" x14ac:dyDescent="0.35">
      <c r="A404" s="483" t="s">
        <v>2777</v>
      </c>
      <c r="B404" s="483"/>
      <c r="C404" s="484"/>
      <c r="D404" s="484"/>
      <c r="E404" s="556" t="s">
        <v>2778</v>
      </c>
      <c r="F404" s="554"/>
      <c r="G404" s="482"/>
      <c r="H404" s="482"/>
      <c r="I404" s="65"/>
    </row>
    <row r="405" spans="1:9" x14ac:dyDescent="0.35">
      <c r="A405" s="483"/>
      <c r="B405" s="483"/>
      <c r="C405" s="484"/>
      <c r="D405" s="484"/>
      <c r="E405" s="555"/>
      <c r="F405" s="482"/>
      <c r="G405" s="482"/>
      <c r="H405" s="482"/>
      <c r="I405" s="65"/>
    </row>
    <row r="406" spans="1:9" ht="25" x14ac:dyDescent="0.35">
      <c r="A406" s="483"/>
      <c r="B406" s="483" t="s">
        <v>2779</v>
      </c>
      <c r="C406" s="484"/>
      <c r="D406" s="484"/>
      <c r="E406" s="555" t="s">
        <v>2780</v>
      </c>
      <c r="F406" s="482" t="s">
        <v>1764</v>
      </c>
      <c r="G406" s="482">
        <v>450</v>
      </c>
      <c r="H406" s="941"/>
      <c r="I406" s="126" t="str">
        <f>IF(G406*H406=0,"",G406*H406)</f>
        <v/>
      </c>
    </row>
    <row r="407" spans="1:9" x14ac:dyDescent="0.35">
      <c r="A407" s="483"/>
      <c r="B407" s="483"/>
      <c r="C407" s="484"/>
      <c r="D407" s="484"/>
      <c r="E407" s="555"/>
      <c r="F407" s="482"/>
      <c r="G407" s="482"/>
      <c r="H407" s="482"/>
      <c r="I407" s="127"/>
    </row>
    <row r="408" spans="1:9" x14ac:dyDescent="0.35">
      <c r="A408" s="483"/>
      <c r="B408" s="483" t="s">
        <v>2781</v>
      </c>
      <c r="C408" s="484"/>
      <c r="D408" s="484"/>
      <c r="E408" s="555" t="s">
        <v>3147</v>
      </c>
      <c r="F408" s="482" t="s">
        <v>1764</v>
      </c>
      <c r="G408" s="482">
        <v>955</v>
      </c>
      <c r="H408" s="941"/>
      <c r="I408" s="126" t="str">
        <f>IF(G408*H408=0,"",G408*H408)</f>
        <v/>
      </c>
    </row>
    <row r="409" spans="1:9" x14ac:dyDescent="0.35">
      <c r="A409" s="483"/>
      <c r="B409" s="483"/>
      <c r="C409" s="484"/>
      <c r="D409" s="484"/>
      <c r="E409" s="555"/>
      <c r="F409" s="482"/>
      <c r="G409" s="482"/>
      <c r="H409" s="482"/>
      <c r="I409" s="127"/>
    </row>
    <row r="410" spans="1:9" x14ac:dyDescent="0.35">
      <c r="A410" s="483"/>
      <c r="B410" s="483" t="s">
        <v>3146</v>
      </c>
      <c r="C410" s="484"/>
      <c r="D410" s="484"/>
      <c r="E410" s="555" t="s">
        <v>3274</v>
      </c>
      <c r="F410" s="482" t="s">
        <v>1764</v>
      </c>
      <c r="G410" s="482">
        <v>36</v>
      </c>
      <c r="H410" s="941"/>
      <c r="I410" s="126" t="str">
        <f>IF(G410*H410=0,"",G410*H410)</f>
        <v/>
      </c>
    </row>
    <row r="411" spans="1:9" x14ac:dyDescent="0.35">
      <c r="A411" s="483"/>
      <c r="B411" s="483"/>
      <c r="C411" s="484"/>
      <c r="D411" s="484"/>
      <c r="E411" s="555"/>
      <c r="F411" s="482"/>
      <c r="G411" s="482"/>
      <c r="H411" s="482"/>
      <c r="I411" s="65"/>
    </row>
    <row r="412" spans="1:9" x14ac:dyDescent="0.35">
      <c r="A412" s="483"/>
      <c r="B412" s="483"/>
      <c r="C412" s="484"/>
      <c r="D412" s="484"/>
      <c r="E412" s="555"/>
      <c r="F412" s="482"/>
      <c r="G412" s="482"/>
      <c r="H412" s="482"/>
      <c r="I412" s="65"/>
    </row>
    <row r="413" spans="1:9" x14ac:dyDescent="0.35">
      <c r="A413" s="483"/>
      <c r="B413" s="483"/>
      <c r="C413" s="484"/>
      <c r="D413" s="484"/>
      <c r="E413" s="555"/>
      <c r="F413" s="482"/>
      <c r="G413" s="482"/>
      <c r="H413" s="482"/>
      <c r="I413" s="65"/>
    </row>
    <row r="414" spans="1:9" x14ac:dyDescent="0.35">
      <c r="A414" s="483"/>
      <c r="B414" s="483"/>
      <c r="C414" s="484"/>
      <c r="D414" s="484"/>
      <c r="E414" s="555"/>
      <c r="F414" s="482"/>
      <c r="G414" s="482"/>
      <c r="H414" s="482"/>
      <c r="I414" s="65"/>
    </row>
    <row r="415" spans="1:9" x14ac:dyDescent="0.35">
      <c r="A415" s="483"/>
      <c r="B415" s="483"/>
      <c r="C415" s="484"/>
      <c r="D415" s="484"/>
      <c r="E415" s="555"/>
      <c r="F415" s="482"/>
      <c r="G415" s="482"/>
      <c r="H415" s="482"/>
      <c r="I415" s="65"/>
    </row>
    <row r="416" spans="1:9" x14ac:dyDescent="0.35">
      <c r="A416" s="483"/>
      <c r="B416" s="483"/>
      <c r="C416" s="484"/>
      <c r="D416" s="484"/>
      <c r="E416" s="555"/>
      <c r="F416" s="482"/>
      <c r="G416" s="482"/>
      <c r="H416" s="482"/>
      <c r="I416" s="65"/>
    </row>
    <row r="417" spans="1:9" x14ac:dyDescent="0.35">
      <c r="A417" s="483"/>
      <c r="B417" s="483"/>
      <c r="C417" s="484"/>
      <c r="D417" s="484"/>
      <c r="E417" s="555"/>
      <c r="F417" s="482"/>
      <c r="G417" s="482"/>
      <c r="H417" s="482"/>
      <c r="I417" s="65"/>
    </row>
    <row r="418" spans="1:9" x14ac:dyDescent="0.35">
      <c r="A418" s="483"/>
      <c r="B418" s="483"/>
      <c r="C418" s="484"/>
      <c r="D418" s="484"/>
      <c r="E418" s="555"/>
      <c r="F418" s="482"/>
      <c r="G418" s="482"/>
      <c r="H418" s="482"/>
      <c r="I418" s="65"/>
    </row>
    <row r="419" spans="1:9" x14ac:dyDescent="0.35">
      <c r="A419" s="483"/>
      <c r="B419" s="483"/>
      <c r="C419" s="484"/>
      <c r="D419" s="484"/>
      <c r="E419" s="555"/>
      <c r="F419" s="482"/>
      <c r="G419" s="482"/>
      <c r="H419" s="482"/>
      <c r="I419" s="65"/>
    </row>
    <row r="420" spans="1:9" x14ac:dyDescent="0.35">
      <c r="A420" s="483"/>
      <c r="B420" s="483"/>
      <c r="C420" s="484"/>
      <c r="D420" s="484"/>
      <c r="E420" s="555"/>
      <c r="F420" s="482"/>
      <c r="G420" s="482"/>
      <c r="H420" s="482"/>
      <c r="I420" s="65"/>
    </row>
    <row r="421" spans="1:9" x14ac:dyDescent="0.35">
      <c r="A421" s="483"/>
      <c r="B421" s="483"/>
      <c r="C421" s="484"/>
      <c r="D421" s="484"/>
      <c r="E421" s="555"/>
      <c r="F421" s="482"/>
      <c r="G421" s="482"/>
      <c r="H421" s="482"/>
      <c r="I421" s="65"/>
    </row>
    <row r="422" spans="1:9" x14ac:dyDescent="0.35">
      <c r="A422" s="483"/>
      <c r="B422" s="483"/>
      <c r="C422" s="484"/>
      <c r="D422" s="484"/>
      <c r="E422" s="555"/>
      <c r="F422" s="482"/>
      <c r="G422" s="482"/>
      <c r="H422" s="482"/>
      <c r="I422" s="65"/>
    </row>
    <row r="423" spans="1:9" x14ac:dyDescent="0.35">
      <c r="A423" s="483"/>
      <c r="B423" s="483"/>
      <c r="C423" s="484"/>
      <c r="D423" s="484"/>
      <c r="E423" s="555"/>
      <c r="F423" s="482"/>
      <c r="G423" s="482"/>
      <c r="H423" s="482"/>
      <c r="I423" s="65"/>
    </row>
    <row r="424" spans="1:9" x14ac:dyDescent="0.35">
      <c r="A424" s="483"/>
      <c r="B424" s="483"/>
      <c r="C424" s="484"/>
      <c r="D424" s="484"/>
      <c r="E424" s="555"/>
      <c r="F424" s="482"/>
      <c r="G424" s="482"/>
      <c r="H424" s="482"/>
      <c r="I424" s="65"/>
    </row>
    <row r="425" spans="1:9" x14ac:dyDescent="0.35">
      <c r="A425" s="483"/>
      <c r="B425" s="483"/>
      <c r="C425" s="484"/>
      <c r="D425" s="484"/>
      <c r="E425" s="555"/>
      <c r="F425" s="482"/>
      <c r="G425" s="482"/>
      <c r="H425" s="482"/>
      <c r="I425" s="65"/>
    </row>
    <row r="426" spans="1:9" x14ac:dyDescent="0.35">
      <c r="A426" s="483"/>
      <c r="B426" s="483"/>
      <c r="C426" s="484"/>
      <c r="D426" s="484"/>
      <c r="E426" s="555"/>
      <c r="F426" s="482"/>
      <c r="G426" s="482"/>
      <c r="H426" s="482"/>
      <c r="I426" s="65"/>
    </row>
    <row r="427" spans="1:9" x14ac:dyDescent="0.35">
      <c r="A427" s="483"/>
      <c r="B427" s="483"/>
      <c r="C427" s="484"/>
      <c r="D427" s="484"/>
      <c r="E427" s="555"/>
      <c r="F427" s="482"/>
      <c r="G427" s="482"/>
      <c r="H427" s="482"/>
      <c r="I427" s="65"/>
    </row>
    <row r="428" spans="1:9" x14ac:dyDescent="0.35">
      <c r="A428" s="483"/>
      <c r="B428" s="483"/>
      <c r="C428" s="484"/>
      <c r="D428" s="484"/>
      <c r="E428" s="555"/>
      <c r="F428" s="482"/>
      <c r="G428" s="482"/>
      <c r="H428" s="482"/>
      <c r="I428" s="65"/>
    </row>
    <row r="429" spans="1:9" x14ac:dyDescent="0.35">
      <c r="A429" s="483"/>
      <c r="B429" s="483"/>
      <c r="C429" s="484"/>
      <c r="D429" s="484"/>
      <c r="E429" s="555"/>
      <c r="F429" s="482"/>
      <c r="G429" s="482"/>
      <c r="H429" s="482"/>
      <c r="I429" s="65"/>
    </row>
    <row r="430" spans="1:9" x14ac:dyDescent="0.35">
      <c r="A430" s="483"/>
      <c r="B430" s="483"/>
      <c r="C430" s="484"/>
      <c r="D430" s="484"/>
      <c r="E430" s="555"/>
      <c r="F430" s="482"/>
      <c r="G430" s="482"/>
      <c r="H430" s="482"/>
      <c r="I430" s="65"/>
    </row>
    <row r="431" spans="1:9" x14ac:dyDescent="0.35">
      <c r="A431" s="483"/>
      <c r="B431" s="483"/>
      <c r="C431" s="484"/>
      <c r="D431" s="484"/>
      <c r="E431" s="555"/>
      <c r="F431" s="482"/>
      <c r="G431" s="482"/>
      <c r="H431" s="482"/>
      <c r="I431" s="65"/>
    </row>
    <row r="432" spans="1:9" x14ac:dyDescent="0.35">
      <c r="A432" s="483"/>
      <c r="B432" s="483"/>
      <c r="C432" s="484"/>
      <c r="D432" s="484"/>
      <c r="E432" s="555"/>
      <c r="F432" s="482"/>
      <c r="G432" s="482"/>
      <c r="H432" s="482"/>
      <c r="I432" s="65"/>
    </row>
    <row r="433" spans="1:9" x14ac:dyDescent="0.35">
      <c r="A433" s="483"/>
      <c r="B433" s="483"/>
      <c r="C433" s="484"/>
      <c r="D433" s="484"/>
      <c r="E433" s="555"/>
      <c r="F433" s="482"/>
      <c r="G433" s="482"/>
      <c r="H433" s="482"/>
      <c r="I433" s="65"/>
    </row>
    <row r="434" spans="1:9" x14ac:dyDescent="0.35">
      <c r="A434" s="483"/>
      <c r="B434" s="483"/>
      <c r="C434" s="484"/>
      <c r="D434" s="484"/>
      <c r="E434" s="555"/>
      <c r="F434" s="482"/>
      <c r="G434" s="482"/>
      <c r="H434" s="482"/>
      <c r="I434" s="65"/>
    </row>
    <row r="435" spans="1:9" x14ac:dyDescent="0.35">
      <c r="A435" s="483"/>
      <c r="B435" s="483"/>
      <c r="C435" s="484"/>
      <c r="D435" s="484"/>
      <c r="E435" s="555"/>
      <c r="F435" s="482"/>
      <c r="G435" s="482"/>
      <c r="H435" s="482"/>
      <c r="I435" s="65"/>
    </row>
    <row r="436" spans="1:9" x14ac:dyDescent="0.35">
      <c r="A436" s="483"/>
      <c r="B436" s="483"/>
      <c r="C436" s="484"/>
      <c r="D436" s="484"/>
      <c r="E436" s="555"/>
      <c r="F436" s="482"/>
      <c r="G436" s="482"/>
      <c r="H436" s="482"/>
      <c r="I436" s="65"/>
    </row>
    <row r="437" spans="1:9" x14ac:dyDescent="0.35">
      <c r="A437" s="483"/>
      <c r="B437" s="483"/>
      <c r="C437" s="484"/>
      <c r="D437" s="484"/>
      <c r="E437" s="555"/>
      <c r="F437" s="482"/>
      <c r="G437" s="482"/>
      <c r="H437" s="482"/>
      <c r="I437" s="65"/>
    </row>
    <row r="438" spans="1:9" x14ac:dyDescent="0.35">
      <c r="A438" s="483"/>
      <c r="B438" s="483"/>
      <c r="C438" s="484"/>
      <c r="D438" s="484"/>
      <c r="E438" s="555"/>
      <c r="F438" s="482"/>
      <c r="G438" s="482"/>
      <c r="H438" s="482"/>
      <c r="I438" s="65"/>
    </row>
    <row r="439" spans="1:9" x14ac:dyDescent="0.35">
      <c r="A439" s="483"/>
      <c r="B439" s="483"/>
      <c r="C439" s="484"/>
      <c r="D439" s="484"/>
      <c r="E439" s="555"/>
      <c r="F439" s="482"/>
      <c r="G439" s="482"/>
      <c r="H439" s="482"/>
      <c r="I439" s="65"/>
    </row>
    <row r="440" spans="1:9" x14ac:dyDescent="0.35">
      <c r="A440" s="483"/>
      <c r="B440" s="483"/>
      <c r="C440" s="484"/>
      <c r="D440" s="484"/>
      <c r="E440" s="555"/>
      <c r="F440" s="482"/>
      <c r="G440" s="482"/>
      <c r="H440" s="482"/>
      <c r="I440" s="65"/>
    </row>
    <row r="441" spans="1:9" x14ac:dyDescent="0.35">
      <c r="A441" s="483"/>
      <c r="B441" s="483"/>
      <c r="C441" s="484"/>
      <c r="D441" s="484"/>
      <c r="E441" s="555"/>
      <c r="F441" s="482"/>
      <c r="G441" s="482"/>
      <c r="H441" s="482"/>
      <c r="I441" s="65"/>
    </row>
    <row r="442" spans="1:9" x14ac:dyDescent="0.35">
      <c r="A442" s="483"/>
      <c r="B442" s="483"/>
      <c r="C442" s="484"/>
      <c r="D442" s="484"/>
      <c r="E442" s="555"/>
      <c r="F442" s="482"/>
      <c r="G442" s="482"/>
      <c r="H442" s="482"/>
      <c r="I442" s="65"/>
    </row>
    <row r="443" spans="1:9" x14ac:dyDescent="0.35">
      <c r="A443" s="483"/>
      <c r="B443" s="483"/>
      <c r="C443" s="484"/>
      <c r="D443" s="484"/>
      <c r="E443" s="555"/>
      <c r="F443" s="482"/>
      <c r="G443" s="482"/>
      <c r="H443" s="482"/>
      <c r="I443" s="65"/>
    </row>
    <row r="444" spans="1:9" x14ac:dyDescent="0.35">
      <c r="A444" s="483"/>
      <c r="B444" s="483"/>
      <c r="C444" s="484"/>
      <c r="D444" s="484"/>
      <c r="E444" s="555"/>
      <c r="F444" s="482"/>
      <c r="G444" s="482"/>
      <c r="H444" s="482"/>
      <c r="I444" s="65"/>
    </row>
    <row r="445" spans="1:9" x14ac:dyDescent="0.35">
      <c r="A445" s="483"/>
      <c r="B445" s="483"/>
      <c r="C445" s="484"/>
      <c r="D445" s="484"/>
      <c r="E445" s="555"/>
      <c r="F445" s="482"/>
      <c r="G445" s="482"/>
      <c r="H445" s="482"/>
      <c r="I445" s="65"/>
    </row>
    <row r="446" spans="1:9" x14ac:dyDescent="0.35">
      <c r="A446" s="483"/>
      <c r="B446" s="483"/>
      <c r="C446" s="484"/>
      <c r="D446" s="484"/>
      <c r="E446" s="555"/>
      <c r="F446" s="482"/>
      <c r="G446" s="482"/>
      <c r="H446" s="482"/>
      <c r="I446" s="65"/>
    </row>
    <row r="447" spans="1:9" x14ac:dyDescent="0.35">
      <c r="A447" s="483"/>
      <c r="B447" s="483"/>
      <c r="C447" s="484"/>
      <c r="D447" s="484"/>
      <c r="E447" s="555"/>
      <c r="F447" s="482"/>
      <c r="G447" s="482"/>
      <c r="H447" s="482"/>
      <c r="I447" s="65"/>
    </row>
    <row r="448" spans="1:9" x14ac:dyDescent="0.35">
      <c r="A448" s="483"/>
      <c r="B448" s="483"/>
      <c r="C448" s="484"/>
      <c r="D448" s="484"/>
      <c r="E448" s="555"/>
      <c r="F448" s="482"/>
      <c r="G448" s="482"/>
      <c r="H448" s="482"/>
      <c r="I448" s="65"/>
    </row>
    <row r="449" spans="1:9" x14ac:dyDescent="0.35">
      <c r="A449" s="483"/>
      <c r="B449" s="483"/>
      <c r="C449" s="484"/>
      <c r="D449" s="484"/>
      <c r="E449" s="555"/>
      <c r="F449" s="482"/>
      <c r="G449" s="482"/>
      <c r="H449" s="482"/>
      <c r="I449" s="65"/>
    </row>
    <row r="450" spans="1:9" x14ac:dyDescent="0.35">
      <c r="A450" s="483"/>
      <c r="B450" s="483"/>
      <c r="C450" s="484"/>
      <c r="D450" s="484"/>
      <c r="E450" s="555"/>
      <c r="F450" s="482"/>
      <c r="G450" s="482"/>
      <c r="H450" s="482"/>
      <c r="I450" s="65"/>
    </row>
    <row r="451" spans="1:9" x14ac:dyDescent="0.35">
      <c r="A451" s="483"/>
      <c r="B451" s="483"/>
      <c r="C451" s="484"/>
      <c r="D451" s="484"/>
      <c r="E451" s="555"/>
      <c r="F451" s="482"/>
      <c r="G451" s="482"/>
      <c r="H451" s="482"/>
      <c r="I451" s="65"/>
    </row>
    <row r="452" spans="1:9" x14ac:dyDescent="0.35">
      <c r="A452" s="483"/>
      <c r="B452" s="483"/>
      <c r="C452" s="484"/>
      <c r="D452" s="484"/>
      <c r="E452" s="555"/>
      <c r="F452" s="482"/>
      <c r="G452" s="482"/>
      <c r="H452" s="482"/>
      <c r="I452" s="65"/>
    </row>
    <row r="453" spans="1:9" x14ac:dyDescent="0.35">
      <c r="A453" s="483"/>
      <c r="B453" s="483"/>
      <c r="C453" s="484"/>
      <c r="D453" s="484"/>
      <c r="E453" s="555"/>
      <c r="F453" s="482"/>
      <c r="G453" s="482"/>
      <c r="H453" s="482"/>
      <c r="I453" s="65"/>
    </row>
    <row r="454" spans="1:9" x14ac:dyDescent="0.35">
      <c r="A454" s="483"/>
      <c r="B454" s="483"/>
      <c r="C454" s="484"/>
      <c r="D454" s="484"/>
      <c r="E454" s="555"/>
      <c r="F454" s="482"/>
      <c r="G454" s="482"/>
      <c r="H454" s="482"/>
      <c r="I454" s="65"/>
    </row>
    <row r="455" spans="1:9" x14ac:dyDescent="0.35">
      <c r="A455" s="483"/>
      <c r="B455" s="483"/>
      <c r="C455" s="484"/>
      <c r="D455" s="484"/>
      <c r="E455" s="555"/>
      <c r="F455" s="482"/>
      <c r="G455" s="482"/>
      <c r="H455" s="482"/>
      <c r="I455" s="65"/>
    </row>
    <row r="456" spans="1:9" x14ac:dyDescent="0.35">
      <c r="A456" s="483"/>
      <c r="B456" s="483"/>
      <c r="C456" s="484"/>
      <c r="D456" s="484"/>
      <c r="E456" s="555"/>
      <c r="F456" s="482"/>
      <c r="G456" s="482"/>
      <c r="H456" s="482"/>
      <c r="I456" s="65"/>
    </row>
    <row r="457" spans="1:9" x14ac:dyDescent="0.35">
      <c r="A457" s="483"/>
      <c r="B457" s="483"/>
      <c r="C457" s="484"/>
      <c r="D457" s="484"/>
      <c r="E457" s="555"/>
      <c r="F457" s="482"/>
      <c r="G457" s="482"/>
      <c r="H457" s="482"/>
      <c r="I457" s="65"/>
    </row>
    <row r="458" spans="1:9" x14ac:dyDescent="0.35">
      <c r="A458" s="483"/>
      <c r="B458" s="483"/>
      <c r="C458" s="484"/>
      <c r="D458" s="484"/>
      <c r="E458" s="555"/>
      <c r="F458" s="482"/>
      <c r="G458" s="482"/>
      <c r="H458" s="482"/>
      <c r="I458" s="65"/>
    </row>
    <row r="459" spans="1:9" x14ac:dyDescent="0.35">
      <c r="A459" s="483"/>
      <c r="B459" s="483"/>
      <c r="C459" s="484"/>
      <c r="D459" s="484"/>
      <c r="E459" s="555"/>
      <c r="F459" s="482"/>
      <c r="G459" s="482"/>
      <c r="H459" s="482"/>
      <c r="I459" s="65"/>
    </row>
    <row r="460" spans="1:9" x14ac:dyDescent="0.35">
      <c r="A460" s="483"/>
      <c r="B460" s="483"/>
      <c r="C460" s="484"/>
      <c r="D460" s="484"/>
      <c r="E460" s="555"/>
      <c r="F460" s="482"/>
      <c r="G460" s="482"/>
      <c r="H460" s="482"/>
      <c r="I460" s="65"/>
    </row>
    <row r="461" spans="1:9" x14ac:dyDescent="0.35">
      <c r="A461" s="483"/>
      <c r="B461" s="483"/>
      <c r="C461" s="484"/>
      <c r="D461" s="484"/>
      <c r="E461" s="555"/>
      <c r="F461" s="482"/>
      <c r="G461" s="482"/>
      <c r="H461" s="482"/>
      <c r="I461" s="65"/>
    </row>
    <row r="462" spans="1:9" x14ac:dyDescent="0.35">
      <c r="A462" s="483"/>
      <c r="B462" s="483"/>
      <c r="C462" s="484"/>
      <c r="D462" s="484"/>
      <c r="E462" s="555"/>
      <c r="F462" s="482"/>
      <c r="G462" s="482"/>
      <c r="H462" s="482"/>
      <c r="I462" s="65"/>
    </row>
    <row r="463" spans="1:9" x14ac:dyDescent="0.35">
      <c r="A463" s="483"/>
      <c r="B463" s="483"/>
      <c r="C463" s="484"/>
      <c r="D463" s="484"/>
      <c r="E463" s="555"/>
      <c r="F463" s="482"/>
      <c r="G463" s="482"/>
      <c r="H463" s="482"/>
      <c r="I463" s="65"/>
    </row>
    <row r="464" spans="1:9" x14ac:dyDescent="0.35">
      <c r="A464" s="483"/>
      <c r="B464" s="483"/>
      <c r="C464" s="484"/>
      <c r="D464" s="484"/>
      <c r="E464" s="555"/>
      <c r="F464" s="482"/>
      <c r="G464" s="482"/>
      <c r="H464" s="482"/>
      <c r="I464" s="65"/>
    </row>
    <row r="465" spans="1:9" x14ac:dyDescent="0.35">
      <c r="A465" s="483"/>
      <c r="B465" s="483"/>
      <c r="C465" s="484"/>
      <c r="D465" s="484"/>
      <c r="E465" s="555"/>
      <c r="F465" s="482"/>
      <c r="G465" s="482"/>
      <c r="H465" s="482"/>
      <c r="I465" s="65"/>
    </row>
    <row r="466" spans="1:9" x14ac:dyDescent="0.35">
      <c r="A466" s="483"/>
      <c r="B466" s="483"/>
      <c r="C466" s="484"/>
      <c r="D466" s="484"/>
      <c r="E466" s="555"/>
      <c r="F466" s="482"/>
      <c r="G466" s="482"/>
      <c r="H466" s="482"/>
      <c r="I466" s="65"/>
    </row>
    <row r="467" spans="1:9" x14ac:dyDescent="0.35">
      <c r="A467" s="494"/>
      <c r="B467" s="494"/>
      <c r="C467" s="495"/>
      <c r="D467" s="495"/>
      <c r="E467" s="563"/>
      <c r="F467" s="498"/>
      <c r="G467" s="498"/>
      <c r="H467" s="498"/>
      <c r="I467" s="122"/>
    </row>
    <row r="468" spans="1:9" x14ac:dyDescent="0.35">
      <c r="A468" s="588" t="s">
        <v>172</v>
      </c>
      <c r="B468" s="589"/>
      <c r="C468" s="589"/>
      <c r="D468" s="589"/>
      <c r="E468" s="590"/>
      <c r="F468" s="591"/>
      <c r="G468" s="592"/>
      <c r="H468" s="593"/>
      <c r="I468" s="64">
        <f>SUM(I402:I467)</f>
        <v>0</v>
      </c>
    </row>
    <row r="469" spans="1:9" x14ac:dyDescent="0.35">
      <c r="A469" s="503" t="s">
        <v>2447</v>
      </c>
      <c r="B469" s="503"/>
      <c r="C469" s="504"/>
      <c r="D469" s="504"/>
      <c r="E469" s="505" t="s">
        <v>12</v>
      </c>
      <c r="F469" s="506" t="s">
        <v>13</v>
      </c>
      <c r="G469" s="507" t="s">
        <v>14</v>
      </c>
      <c r="H469" s="68" t="s">
        <v>15</v>
      </c>
      <c r="I469" s="68" t="s">
        <v>16</v>
      </c>
    </row>
    <row r="470" spans="1:9" x14ac:dyDescent="0.35">
      <c r="A470" s="508"/>
      <c r="B470" s="508"/>
      <c r="C470" s="509"/>
      <c r="D470" s="509"/>
      <c r="E470" s="562"/>
      <c r="F470" s="512"/>
      <c r="G470" s="512"/>
      <c r="H470" s="512"/>
      <c r="I470" s="121"/>
    </row>
    <row r="471" spans="1:9" x14ac:dyDescent="0.35">
      <c r="A471" s="526" t="s">
        <v>2457</v>
      </c>
      <c r="B471" s="483"/>
      <c r="C471" s="484"/>
      <c r="D471" s="484"/>
      <c r="E471" s="485" t="s">
        <v>2458</v>
      </c>
      <c r="F471" s="482"/>
      <c r="G471" s="482"/>
      <c r="H471" s="482"/>
      <c r="I471" s="65"/>
    </row>
    <row r="472" spans="1:9" x14ac:dyDescent="0.35">
      <c r="A472" s="483"/>
      <c r="B472" s="483"/>
      <c r="C472" s="484"/>
      <c r="D472" s="484"/>
      <c r="E472" s="555"/>
      <c r="F472" s="482"/>
      <c r="G472" s="482"/>
      <c r="H472" s="482"/>
      <c r="I472" s="65"/>
    </row>
    <row r="473" spans="1:9" x14ac:dyDescent="0.35">
      <c r="A473" s="575" t="s">
        <v>2795</v>
      </c>
      <c r="B473" s="483"/>
      <c r="C473" s="484"/>
      <c r="D473" s="484"/>
      <c r="E473" s="485" t="s">
        <v>2796</v>
      </c>
      <c r="F473" s="482"/>
      <c r="G473" s="482"/>
      <c r="H473" s="482"/>
      <c r="I473" s="65"/>
    </row>
    <row r="474" spans="1:9" x14ac:dyDescent="0.35">
      <c r="A474" s="574"/>
      <c r="B474" s="483"/>
      <c r="C474" s="484"/>
      <c r="D474" s="484"/>
      <c r="E474" s="555"/>
      <c r="F474" s="482"/>
      <c r="G474" s="482"/>
      <c r="H474" s="482"/>
      <c r="I474" s="65"/>
    </row>
    <row r="475" spans="1:9" ht="37.5" x14ac:dyDescent="0.35">
      <c r="A475" s="575"/>
      <c r="B475" s="575" t="s">
        <v>2797</v>
      </c>
      <c r="C475" s="484"/>
      <c r="D475" s="484"/>
      <c r="E475" s="555" t="s">
        <v>3275</v>
      </c>
      <c r="F475" s="482" t="s">
        <v>365</v>
      </c>
      <c r="G475" s="399">
        <v>2175</v>
      </c>
      <c r="H475" s="941"/>
      <c r="I475" s="67" t="str">
        <f>IF(H475=0,"",+G475*H475)</f>
        <v/>
      </c>
    </row>
    <row r="476" spans="1:9" x14ac:dyDescent="0.35">
      <c r="A476" s="575"/>
      <c r="B476" s="575"/>
      <c r="C476" s="484"/>
      <c r="D476" s="484"/>
      <c r="E476" s="555"/>
      <c r="F476" s="482"/>
      <c r="G476" s="399"/>
      <c r="H476" s="63"/>
      <c r="I476" s="67"/>
    </row>
    <row r="477" spans="1:9" x14ac:dyDescent="0.35">
      <c r="A477" s="575" t="s">
        <v>2799</v>
      </c>
      <c r="B477" s="483"/>
      <c r="C477" s="484"/>
      <c r="D477" s="484"/>
      <c r="E477" s="403" t="s">
        <v>2800</v>
      </c>
      <c r="F477" s="399"/>
      <c r="G477" s="399"/>
      <c r="H477" s="63"/>
      <c r="I477" s="67"/>
    </row>
    <row r="478" spans="1:9" x14ac:dyDescent="0.35">
      <c r="A478" s="574"/>
      <c r="B478" s="483"/>
      <c r="C478" s="484"/>
      <c r="D478" s="484"/>
      <c r="E478" s="403"/>
      <c r="F478" s="399"/>
      <c r="G478" s="399"/>
      <c r="H478" s="63"/>
      <c r="I478" s="67"/>
    </row>
    <row r="479" spans="1:9" ht="37.5" x14ac:dyDescent="0.35">
      <c r="A479" s="575"/>
      <c r="B479" s="483"/>
      <c r="C479" s="484" t="s">
        <v>41</v>
      </c>
      <c r="D479" s="484"/>
      <c r="E479" s="555" t="s">
        <v>3276</v>
      </c>
      <c r="F479" s="482" t="s">
        <v>57</v>
      </c>
      <c r="G479" s="399">
        <v>14</v>
      </c>
      <c r="H479" s="941"/>
      <c r="I479" s="67" t="str">
        <f>IF(H479=0,"",+G479*H479)</f>
        <v/>
      </c>
    </row>
    <row r="480" spans="1:9" x14ac:dyDescent="0.35">
      <c r="A480" s="575"/>
      <c r="B480" s="483"/>
      <c r="C480" s="484"/>
      <c r="D480" s="484"/>
      <c r="E480" s="402"/>
      <c r="F480" s="399"/>
      <c r="G480" s="399"/>
      <c r="H480" s="63"/>
      <c r="I480" s="67"/>
    </row>
    <row r="481" spans="1:9" s="490" customFormat="1" ht="13" x14ac:dyDescent="0.3">
      <c r="A481" s="575" t="s">
        <v>2803</v>
      </c>
      <c r="B481" s="483"/>
      <c r="C481" s="484"/>
      <c r="D481" s="484"/>
      <c r="E481" s="403" t="s">
        <v>2804</v>
      </c>
      <c r="F481" s="482" t="s">
        <v>365</v>
      </c>
      <c r="G481" s="399">
        <v>290</v>
      </c>
      <c r="H481" s="941"/>
      <c r="I481" s="67" t="str">
        <f>IF(H481=0,"",+G481*H481)</f>
        <v/>
      </c>
    </row>
    <row r="482" spans="1:9" s="490" customFormat="1" ht="13" x14ac:dyDescent="0.3">
      <c r="A482" s="486"/>
      <c r="B482" s="483"/>
      <c r="C482" s="484"/>
      <c r="D482" s="484"/>
      <c r="E482" s="402"/>
      <c r="F482" s="399"/>
      <c r="G482" s="399"/>
      <c r="H482" s="63" t="s">
        <v>5</v>
      </c>
      <c r="I482" s="67"/>
    </row>
    <row r="483" spans="1:9" x14ac:dyDescent="0.35">
      <c r="A483" s="483" t="s">
        <v>2806</v>
      </c>
      <c r="B483" s="483"/>
      <c r="C483" s="484"/>
      <c r="D483" s="484"/>
      <c r="E483" s="485" t="s">
        <v>2807</v>
      </c>
      <c r="F483" s="482"/>
      <c r="G483" s="482"/>
      <c r="H483" s="63"/>
      <c r="I483" s="65"/>
    </row>
    <row r="484" spans="1:9" x14ac:dyDescent="0.35">
      <c r="A484" s="483"/>
      <c r="B484" s="483"/>
      <c r="C484" s="484"/>
      <c r="D484" s="484"/>
      <c r="E484" s="485"/>
      <c r="F484" s="482"/>
      <c r="G484" s="482"/>
      <c r="H484" s="63"/>
      <c r="I484" s="65"/>
    </row>
    <row r="485" spans="1:9" ht="25" x14ac:dyDescent="0.35">
      <c r="A485" s="483"/>
      <c r="B485" s="483" t="s">
        <v>2808</v>
      </c>
      <c r="C485" s="484"/>
      <c r="D485" s="484"/>
      <c r="E485" s="555" t="s">
        <v>2809</v>
      </c>
      <c r="F485" s="482" t="s">
        <v>57</v>
      </c>
      <c r="G485" s="482">
        <v>22</v>
      </c>
      <c r="H485" s="941"/>
      <c r="I485" s="67" t="str">
        <f>IF(G485*H485=0,"",G485*H485)</f>
        <v/>
      </c>
    </row>
    <row r="486" spans="1:9" x14ac:dyDescent="0.35">
      <c r="A486" s="483"/>
      <c r="B486" s="483"/>
      <c r="C486" s="484"/>
      <c r="D486" s="484"/>
      <c r="E486" s="555"/>
      <c r="F486" s="482"/>
      <c r="G486" s="482"/>
      <c r="H486" s="63"/>
      <c r="I486" s="65"/>
    </row>
    <row r="487" spans="1:9" x14ac:dyDescent="0.35">
      <c r="A487" s="483" t="s">
        <v>2810</v>
      </c>
      <c r="B487" s="483"/>
      <c r="C487" s="484"/>
      <c r="D487" s="484"/>
      <c r="E487" s="485" t="s">
        <v>2811</v>
      </c>
      <c r="F487" s="482"/>
      <c r="G487" s="482"/>
      <c r="H487" s="63"/>
      <c r="I487" s="65"/>
    </row>
    <row r="488" spans="1:9" x14ac:dyDescent="0.35">
      <c r="A488" s="483"/>
      <c r="B488" s="483"/>
      <c r="C488" s="484"/>
      <c r="D488" s="484"/>
      <c r="E488" s="485"/>
      <c r="F488" s="482"/>
      <c r="G488" s="482"/>
      <c r="H488" s="63"/>
      <c r="I488" s="65"/>
    </row>
    <row r="489" spans="1:9" x14ac:dyDescent="0.35">
      <c r="A489" s="483"/>
      <c r="B489" s="483" t="s">
        <v>2812</v>
      </c>
      <c r="C489" s="484"/>
      <c r="D489" s="484"/>
      <c r="E489" s="555" t="s">
        <v>2813</v>
      </c>
      <c r="F489" s="482"/>
      <c r="G489" s="482"/>
      <c r="H489" s="63"/>
      <c r="I489" s="65"/>
    </row>
    <row r="490" spans="1:9" x14ac:dyDescent="0.35">
      <c r="A490" s="483"/>
      <c r="B490" s="483"/>
      <c r="C490" s="484"/>
      <c r="D490" s="484"/>
      <c r="E490" s="555"/>
      <c r="F490" s="482"/>
      <c r="G490" s="482"/>
      <c r="H490" s="63"/>
      <c r="I490" s="65"/>
    </row>
    <row r="491" spans="1:9" x14ac:dyDescent="0.35">
      <c r="A491" s="483"/>
      <c r="B491" s="483"/>
      <c r="C491" s="484" t="s">
        <v>41</v>
      </c>
      <c r="D491" s="484"/>
      <c r="E491" s="555" t="s">
        <v>2945</v>
      </c>
      <c r="F491" s="482" t="s">
        <v>365</v>
      </c>
      <c r="G491" s="482">
        <v>357</v>
      </c>
      <c r="H491" s="941"/>
      <c r="I491" s="67" t="str">
        <f>IF(G491*H491=0,"",G491*H491)</f>
        <v/>
      </c>
    </row>
    <row r="492" spans="1:9" x14ac:dyDescent="0.35">
      <c r="A492" s="483"/>
      <c r="B492" s="483"/>
      <c r="C492" s="484"/>
      <c r="D492" s="484"/>
      <c r="E492" s="555"/>
      <c r="F492" s="482"/>
      <c r="G492" s="482"/>
      <c r="H492" s="63"/>
      <c r="I492" s="67"/>
    </row>
    <row r="493" spans="1:9" x14ac:dyDescent="0.35">
      <c r="A493" s="483" t="s">
        <v>2817</v>
      </c>
      <c r="B493" s="483"/>
      <c r="C493" s="484"/>
      <c r="D493" s="484"/>
      <c r="E493" s="485" t="s">
        <v>2818</v>
      </c>
      <c r="F493" s="482"/>
      <c r="G493" s="482"/>
      <c r="H493" s="63"/>
      <c r="I493" s="65"/>
    </row>
    <row r="494" spans="1:9" x14ac:dyDescent="0.35">
      <c r="A494" s="483"/>
      <c r="B494" s="483"/>
      <c r="C494" s="484"/>
      <c r="D494" s="484"/>
      <c r="E494" s="485"/>
      <c r="F494" s="482"/>
      <c r="G494" s="482"/>
      <c r="H494" s="63"/>
      <c r="I494" s="65"/>
    </row>
    <row r="495" spans="1:9" ht="37.5" x14ac:dyDescent="0.35">
      <c r="A495" s="483"/>
      <c r="B495" s="483" t="s">
        <v>2819</v>
      </c>
      <c r="C495" s="484"/>
      <c r="D495" s="484"/>
      <c r="E495" s="555" t="s">
        <v>2947</v>
      </c>
      <c r="F495" s="482" t="s">
        <v>365</v>
      </c>
      <c r="G495" s="482">
        <v>625</v>
      </c>
      <c r="H495" s="941"/>
      <c r="I495" s="67" t="str">
        <f>IF(G495*H495=0,"",G495*H495)</f>
        <v/>
      </c>
    </row>
    <row r="496" spans="1:9" x14ac:dyDescent="0.35">
      <c r="A496" s="483"/>
      <c r="B496" s="483"/>
      <c r="C496" s="484"/>
      <c r="D496" s="484"/>
      <c r="E496" s="555"/>
      <c r="F496" s="482"/>
      <c r="G496" s="482"/>
      <c r="H496" s="482"/>
      <c r="I496" s="65"/>
    </row>
    <row r="497" spans="1:9" x14ac:dyDescent="0.35">
      <c r="A497" s="1146" t="s">
        <v>3196</v>
      </c>
      <c r="B497" s="1049"/>
      <c r="C497" s="1050"/>
      <c r="D497" s="1050"/>
      <c r="E497" s="1090" t="s">
        <v>3197</v>
      </c>
      <c r="F497" s="1147"/>
      <c r="G497" s="1135"/>
      <c r="H497" s="1041"/>
      <c r="I497" s="1115"/>
    </row>
    <row r="498" spans="1:9" x14ac:dyDescent="0.35">
      <c r="A498" s="1146"/>
      <c r="B498" s="1049"/>
      <c r="C498" s="1050"/>
      <c r="D498" s="1050"/>
      <c r="E498" s="1148"/>
      <c r="F498" s="1147"/>
      <c r="G498" s="1135"/>
      <c r="H498" s="1041"/>
      <c r="I498" s="1115"/>
    </row>
    <row r="499" spans="1:9" ht="37.5" x14ac:dyDescent="0.35">
      <c r="A499" s="1146"/>
      <c r="B499" s="1146" t="s">
        <v>3299</v>
      </c>
      <c r="C499" s="1050"/>
      <c r="D499" s="1050"/>
      <c r="E499" s="1148" t="s">
        <v>3973</v>
      </c>
      <c r="F499" s="1147" t="s">
        <v>702</v>
      </c>
      <c r="G499" s="1135">
        <v>2640</v>
      </c>
      <c r="H499" s="1062"/>
      <c r="I499" s="1098" t="str">
        <f>IF(G499*H499=0,"",G499*H499)</f>
        <v/>
      </c>
    </row>
    <row r="500" spans="1:9" x14ac:dyDescent="0.35">
      <c r="A500" s="483"/>
      <c r="B500" s="483"/>
      <c r="C500" s="484"/>
      <c r="D500" s="484"/>
      <c r="E500" s="555"/>
      <c r="F500" s="482"/>
      <c r="G500" s="482"/>
      <c r="H500" s="482"/>
      <c r="I500" s="65"/>
    </row>
    <row r="501" spans="1:9" x14ac:dyDescent="0.35">
      <c r="A501" s="483"/>
      <c r="B501" s="483"/>
      <c r="C501" s="484"/>
      <c r="D501" s="484"/>
      <c r="E501" s="555"/>
      <c r="F501" s="482"/>
      <c r="G501" s="482"/>
      <c r="H501" s="482"/>
      <c r="I501" s="65"/>
    </row>
    <row r="502" spans="1:9" x14ac:dyDescent="0.35">
      <c r="A502" s="483"/>
      <c r="B502" s="483"/>
      <c r="C502" s="484"/>
      <c r="D502" s="484"/>
      <c r="E502" s="555"/>
      <c r="F502" s="482"/>
      <c r="G502" s="482"/>
      <c r="H502" s="482"/>
      <c r="I502" s="65"/>
    </row>
    <row r="503" spans="1:9" x14ac:dyDescent="0.35">
      <c r="A503" s="483"/>
      <c r="B503" s="483"/>
      <c r="C503" s="484"/>
      <c r="D503" s="484"/>
      <c r="E503" s="555"/>
      <c r="F503" s="482"/>
      <c r="G503" s="482"/>
      <c r="H503" s="482"/>
      <c r="I503" s="65"/>
    </row>
    <row r="504" spans="1:9" x14ac:dyDescent="0.35">
      <c r="A504" s="483"/>
      <c r="B504" s="483"/>
      <c r="C504" s="484"/>
      <c r="D504" s="484"/>
      <c r="E504" s="555"/>
      <c r="F504" s="482"/>
      <c r="G504" s="482"/>
      <c r="H504" s="482"/>
      <c r="I504" s="65"/>
    </row>
    <row r="505" spans="1:9" x14ac:dyDescent="0.35">
      <c r="A505" s="483"/>
      <c r="B505" s="483"/>
      <c r="C505" s="484"/>
      <c r="D505" s="484"/>
      <c r="E505" s="555"/>
      <c r="F505" s="482"/>
      <c r="G505" s="482"/>
      <c r="H505" s="482"/>
      <c r="I505" s="65"/>
    </row>
    <row r="506" spans="1:9" x14ac:dyDescent="0.35">
      <c r="A506" s="483"/>
      <c r="B506" s="483"/>
      <c r="C506" s="484"/>
      <c r="D506" s="484"/>
      <c r="E506" s="555"/>
      <c r="F506" s="482"/>
      <c r="G506" s="482"/>
      <c r="H506" s="482"/>
      <c r="I506" s="65"/>
    </row>
    <row r="507" spans="1:9" x14ac:dyDescent="0.35">
      <c r="A507" s="483"/>
      <c r="B507" s="483"/>
      <c r="C507" s="484"/>
      <c r="D507" s="484"/>
      <c r="E507" s="555"/>
      <c r="F507" s="482"/>
      <c r="G507" s="482"/>
      <c r="H507" s="482"/>
      <c r="I507" s="65"/>
    </row>
    <row r="508" spans="1:9" x14ac:dyDescent="0.35">
      <c r="A508" s="483"/>
      <c r="B508" s="483"/>
      <c r="C508" s="484"/>
      <c r="D508" s="484"/>
      <c r="E508" s="555"/>
      <c r="F508" s="482"/>
      <c r="G508" s="482"/>
      <c r="H508" s="482"/>
      <c r="I508" s="65"/>
    </row>
    <row r="509" spans="1:9" x14ac:dyDescent="0.35">
      <c r="A509" s="483"/>
      <c r="B509" s="483"/>
      <c r="C509" s="484"/>
      <c r="D509" s="484"/>
      <c r="E509" s="555"/>
      <c r="F509" s="482"/>
      <c r="G509" s="482"/>
      <c r="H509" s="482"/>
      <c r="I509" s="65"/>
    </row>
    <row r="510" spans="1:9" x14ac:dyDescent="0.35">
      <c r="A510" s="483"/>
      <c r="B510" s="483"/>
      <c r="C510" s="484"/>
      <c r="D510" s="484"/>
      <c r="E510" s="555"/>
      <c r="F510" s="482"/>
      <c r="G510" s="482"/>
      <c r="H510" s="482"/>
      <c r="I510" s="65"/>
    </row>
    <row r="511" spans="1:9" x14ac:dyDescent="0.35">
      <c r="A511" s="483"/>
      <c r="B511" s="483"/>
      <c r="C511" s="484"/>
      <c r="D511" s="484"/>
      <c r="E511" s="555"/>
      <c r="F511" s="482"/>
      <c r="G511" s="482"/>
      <c r="H511" s="482"/>
      <c r="I511" s="65"/>
    </row>
    <row r="512" spans="1:9" x14ac:dyDescent="0.35">
      <c r="A512" s="483"/>
      <c r="B512" s="483"/>
      <c r="C512" s="484"/>
      <c r="D512" s="484"/>
      <c r="E512" s="555"/>
      <c r="F512" s="482"/>
      <c r="G512" s="482"/>
      <c r="H512" s="482"/>
      <c r="I512" s="65"/>
    </row>
    <row r="513" spans="1:9" x14ac:dyDescent="0.35">
      <c r="A513" s="483"/>
      <c r="B513" s="483"/>
      <c r="C513" s="484"/>
      <c r="D513" s="484"/>
      <c r="E513" s="555"/>
      <c r="F513" s="482"/>
      <c r="G513" s="482"/>
      <c r="H513" s="482"/>
      <c r="I513" s="65"/>
    </row>
    <row r="514" spans="1:9" x14ac:dyDescent="0.35">
      <c r="A514" s="483"/>
      <c r="B514" s="483"/>
      <c r="C514" s="484"/>
      <c r="D514" s="484"/>
      <c r="E514" s="555"/>
      <c r="F514" s="482"/>
      <c r="G514" s="482"/>
      <c r="H514" s="482"/>
      <c r="I514" s="65"/>
    </row>
    <row r="515" spans="1:9" x14ac:dyDescent="0.35">
      <c r="A515" s="483"/>
      <c r="B515" s="483"/>
      <c r="C515" s="484"/>
      <c r="D515" s="484"/>
      <c r="E515" s="555"/>
      <c r="F515" s="482"/>
      <c r="G515" s="482"/>
      <c r="H515" s="482"/>
      <c r="I515" s="65"/>
    </row>
    <row r="516" spans="1:9" x14ac:dyDescent="0.35">
      <c r="A516" s="483"/>
      <c r="B516" s="483"/>
      <c r="C516" s="484"/>
      <c r="D516" s="484"/>
      <c r="E516" s="555"/>
      <c r="F516" s="482"/>
      <c r="G516" s="482"/>
      <c r="H516" s="482"/>
      <c r="I516" s="65"/>
    </row>
    <row r="517" spans="1:9" x14ac:dyDescent="0.35">
      <c r="A517" s="483"/>
      <c r="B517" s="483"/>
      <c r="C517" s="484"/>
      <c r="D517" s="484"/>
      <c r="E517" s="555"/>
      <c r="F517" s="482"/>
      <c r="G517" s="482"/>
      <c r="H517" s="482"/>
      <c r="I517" s="65"/>
    </row>
    <row r="518" spans="1:9" x14ac:dyDescent="0.35">
      <c r="A518" s="483"/>
      <c r="B518" s="483"/>
      <c r="C518" s="484"/>
      <c r="D518" s="484"/>
      <c r="E518" s="555"/>
      <c r="F518" s="482"/>
      <c r="G518" s="482"/>
      <c r="H518" s="482"/>
      <c r="I518" s="65"/>
    </row>
    <row r="519" spans="1:9" x14ac:dyDescent="0.35">
      <c r="A519" s="483"/>
      <c r="B519" s="483"/>
      <c r="C519" s="484"/>
      <c r="D519" s="484"/>
      <c r="E519" s="555"/>
      <c r="F519" s="482"/>
      <c r="G519" s="482"/>
      <c r="H519" s="482"/>
      <c r="I519" s="65"/>
    </row>
    <row r="520" spans="1:9" x14ac:dyDescent="0.35">
      <c r="A520" s="483"/>
      <c r="B520" s="483"/>
      <c r="C520" s="484"/>
      <c r="D520" s="484"/>
      <c r="E520" s="555"/>
      <c r="F520" s="482"/>
      <c r="G520" s="482"/>
      <c r="H520" s="482"/>
      <c r="I520" s="65"/>
    </row>
    <row r="521" spans="1:9" x14ac:dyDescent="0.35">
      <c r="A521" s="483"/>
      <c r="B521" s="483"/>
      <c r="C521" s="484"/>
      <c r="D521" s="484"/>
      <c r="E521" s="555"/>
      <c r="F521" s="482"/>
      <c r="G521" s="482"/>
      <c r="H521" s="482"/>
      <c r="I521" s="65"/>
    </row>
    <row r="522" spans="1:9" x14ac:dyDescent="0.35">
      <c r="A522" s="483"/>
      <c r="B522" s="483"/>
      <c r="C522" s="484"/>
      <c r="D522" s="484"/>
      <c r="E522" s="555"/>
      <c r="F522" s="482"/>
      <c r="G522" s="482"/>
      <c r="H522" s="482"/>
      <c r="I522" s="65"/>
    </row>
    <row r="523" spans="1:9" x14ac:dyDescent="0.35">
      <c r="A523" s="483"/>
      <c r="B523" s="483"/>
      <c r="C523" s="484"/>
      <c r="D523" s="484"/>
      <c r="E523" s="555"/>
      <c r="F523" s="482"/>
      <c r="G523" s="482"/>
      <c r="H523" s="482"/>
      <c r="I523" s="65"/>
    </row>
    <row r="524" spans="1:9" x14ac:dyDescent="0.35">
      <c r="A524" s="483"/>
      <c r="B524" s="483"/>
      <c r="C524" s="484"/>
      <c r="D524" s="484"/>
      <c r="E524" s="555"/>
      <c r="F524" s="482"/>
      <c r="G524" s="482"/>
      <c r="H524" s="482"/>
      <c r="I524" s="65"/>
    </row>
    <row r="525" spans="1:9" x14ac:dyDescent="0.35">
      <c r="A525" s="483"/>
      <c r="B525" s="483"/>
      <c r="C525" s="484"/>
      <c r="D525" s="484"/>
      <c r="E525" s="555"/>
      <c r="F525" s="482"/>
      <c r="G525" s="482"/>
      <c r="H525" s="482"/>
      <c r="I525" s="65"/>
    </row>
    <row r="526" spans="1:9" x14ac:dyDescent="0.35">
      <c r="A526" s="483"/>
      <c r="B526" s="483"/>
      <c r="C526" s="484"/>
      <c r="D526" s="484"/>
      <c r="E526" s="555"/>
      <c r="F526" s="482"/>
      <c r="G526" s="482"/>
      <c r="H526" s="482"/>
      <c r="I526" s="65"/>
    </row>
    <row r="527" spans="1:9" x14ac:dyDescent="0.35">
      <c r="A527" s="483"/>
      <c r="B527" s="483"/>
      <c r="C527" s="484"/>
      <c r="D527" s="484"/>
      <c r="E527" s="555"/>
      <c r="F527" s="482"/>
      <c r="G527" s="482"/>
      <c r="H527" s="482"/>
      <c r="I527" s="65"/>
    </row>
    <row r="528" spans="1:9" x14ac:dyDescent="0.35">
      <c r="A528" s="483"/>
      <c r="B528" s="483"/>
      <c r="C528" s="484"/>
      <c r="D528" s="484"/>
      <c r="E528" s="555"/>
      <c r="F528" s="482"/>
      <c r="G528" s="482"/>
      <c r="H528" s="482"/>
      <c r="I528" s="65"/>
    </row>
    <row r="529" spans="1:9" x14ac:dyDescent="0.35">
      <c r="A529" s="483"/>
      <c r="B529" s="483"/>
      <c r="C529" s="484"/>
      <c r="D529" s="484"/>
      <c r="E529" s="555"/>
      <c r="F529" s="482"/>
      <c r="G529" s="482"/>
      <c r="H529" s="482"/>
      <c r="I529" s="65"/>
    </row>
    <row r="530" spans="1:9" x14ac:dyDescent="0.35">
      <c r="A530" s="483"/>
      <c r="B530" s="483"/>
      <c r="C530" s="484"/>
      <c r="D530" s="484"/>
      <c r="E530" s="555"/>
      <c r="F530" s="482"/>
      <c r="G530" s="482"/>
      <c r="H530" s="482"/>
      <c r="I530" s="65"/>
    </row>
    <row r="531" spans="1:9" x14ac:dyDescent="0.35">
      <c r="A531" s="483"/>
      <c r="B531" s="483"/>
      <c r="C531" s="484"/>
      <c r="D531" s="484"/>
      <c r="E531" s="555"/>
      <c r="F531" s="482"/>
      <c r="G531" s="482"/>
      <c r="H531" s="482"/>
      <c r="I531" s="65"/>
    </row>
    <row r="532" spans="1:9" x14ac:dyDescent="0.35">
      <c r="A532" s="483"/>
      <c r="B532" s="483"/>
      <c r="C532" s="484"/>
      <c r="D532" s="484"/>
      <c r="E532" s="555"/>
      <c r="F532" s="482"/>
      <c r="G532" s="482"/>
      <c r="H532" s="482"/>
      <c r="I532" s="65"/>
    </row>
    <row r="533" spans="1:9" x14ac:dyDescent="0.35">
      <c r="A533" s="588" t="s">
        <v>172</v>
      </c>
      <c r="B533" s="589"/>
      <c r="C533" s="589"/>
      <c r="D533" s="589"/>
      <c r="E533" s="590"/>
      <c r="F533" s="591"/>
      <c r="G533" s="592"/>
      <c r="H533" s="593"/>
      <c r="I533" s="64">
        <f>SUM(I470:I532)</f>
        <v>0</v>
      </c>
    </row>
  </sheetData>
  <sheetProtection algorithmName="SHA-512" hashValue="m30N6i3JVZva6TUf547gB6BbF3WpHlPF1bc4uO0GKvScC4vJ5Iar173izo4Rj5teZ3LJr076Rp4wWXyktcD1tA==" saltValue="/12UTXCcmVXpyBAZlpYWyQ=="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9E718-729D-450B-97D6-CBAC38822A2F}">
  <sheetPr>
    <tabColor theme="8" tint="0.39997558519241921"/>
  </sheetPr>
  <dimension ref="A1:F25"/>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1.7265625" style="345" customWidth="1"/>
    <col min="3" max="3" width="26"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2440</v>
      </c>
      <c r="B3" s="1358"/>
      <c r="C3" s="1358"/>
      <c r="D3" s="347"/>
      <c r="E3" s="347"/>
      <c r="F3" s="347"/>
    </row>
    <row r="4" spans="1:6" ht="30" customHeight="1" x14ac:dyDescent="0.25">
      <c r="A4" s="1359"/>
      <c r="B4" s="1359"/>
      <c r="C4" s="1359"/>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tr">
        <f>'10 FILL WALLS COVER'!A32</f>
        <v>PART 10: MSE AND FILL RETAINING WALLS</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35">
      <c r="A16" s="362" t="s">
        <v>2040</v>
      </c>
      <c r="B16" s="363" t="s">
        <v>1082</v>
      </c>
      <c r="C16" s="939">
        <f>+'10 FILL WALLS'!I74</f>
        <v>0</v>
      </c>
    </row>
    <row r="17" spans="1:3" ht="15.5" x14ac:dyDescent="0.35">
      <c r="A17" s="359" t="s">
        <v>2386</v>
      </c>
      <c r="B17" s="360" t="s">
        <v>3230</v>
      </c>
      <c r="C17" s="939">
        <f>+'10 FILL WALLS'!I138</f>
        <v>0</v>
      </c>
    </row>
    <row r="18" spans="1:3" ht="15.5" x14ac:dyDescent="0.35">
      <c r="A18" s="359" t="s">
        <v>2612</v>
      </c>
      <c r="B18" s="360" t="s">
        <v>2613</v>
      </c>
      <c r="C18" s="939">
        <f>+'10 FILL WALLS'!I201</f>
        <v>75000</v>
      </c>
    </row>
    <row r="19" spans="1:3" s="214" customFormat="1" ht="15.5" x14ac:dyDescent="0.35">
      <c r="A19" s="454" t="s">
        <v>2662</v>
      </c>
      <c r="B19" s="455" t="s">
        <v>2663</v>
      </c>
      <c r="C19" s="939">
        <f>+'10 FILL WALLS'!I266</f>
        <v>0</v>
      </c>
    </row>
    <row r="20" spans="1:3" ht="15.5" x14ac:dyDescent="0.35">
      <c r="A20" s="359" t="s">
        <v>2698</v>
      </c>
      <c r="B20" s="360" t="s">
        <v>2699</v>
      </c>
      <c r="C20" s="939">
        <f>+'10 FILL WALLS'!I335</f>
        <v>0</v>
      </c>
    </row>
    <row r="21" spans="1:3" ht="15.5" x14ac:dyDescent="0.35">
      <c r="A21" s="359" t="s">
        <v>2714</v>
      </c>
      <c r="B21" s="360" t="s">
        <v>2715</v>
      </c>
      <c r="C21" s="939">
        <f>+'10 FILL WALLS'!I399</f>
        <v>0</v>
      </c>
    </row>
    <row r="22" spans="1:3" ht="15.5" x14ac:dyDescent="0.35">
      <c r="A22" s="359" t="s">
        <v>2448</v>
      </c>
      <c r="B22" s="360" t="s">
        <v>2449</v>
      </c>
      <c r="C22" s="939">
        <f>+'10 FILL WALLS'!I468</f>
        <v>0</v>
      </c>
    </row>
    <row r="23" spans="1:3" ht="15.5" x14ac:dyDescent="0.35">
      <c r="A23" s="366" t="s">
        <v>2457</v>
      </c>
      <c r="B23" s="360" t="s">
        <v>2458</v>
      </c>
      <c r="C23" s="939">
        <f>+'10 FILL WALLS'!I533</f>
        <v>0</v>
      </c>
    </row>
    <row r="24" spans="1:3" s="214" customFormat="1" ht="16" thickBot="1" x14ac:dyDescent="0.4">
      <c r="A24" s="454"/>
      <c r="B24" s="455"/>
      <c r="C24" s="939"/>
    </row>
    <row r="25" spans="1:3" ht="18.5" thickBot="1" x14ac:dyDescent="0.45">
      <c r="A25" s="1366" t="s">
        <v>3277</v>
      </c>
      <c r="B25" s="1367"/>
      <c r="C25" s="940">
        <f>SUM(C17:C24)</f>
        <v>75000</v>
      </c>
    </row>
  </sheetData>
  <sheetProtection algorithmName="SHA-512" hashValue="IgWb3ESvnfGbIsWKd+M9TJNCOIMP4stu8OhAB5EyBefTUw3vx2e2Myp7ZAIHUUj8BLideRLSlwyp18YQKssy+Q==" saltValue="aJ2LF8sbEkPz8XZo6ekZfg==" spinCount="100000" sheet="1" objects="1" scenarios="1"/>
  <mergeCells count="5">
    <mergeCell ref="A3:C4"/>
    <mergeCell ref="A7:C7"/>
    <mergeCell ref="A11:C11"/>
    <mergeCell ref="A13:C13"/>
    <mergeCell ref="A25:B25"/>
  </mergeCells>
  <pageMargins left="0.78740157480314965" right="0.51181102362204722" top="0.78740157480314965" bottom="0.78740157480314965" header="0.31496062992125984" footer="0.31496062992125984"/>
  <pageSetup paperSize="9" scale="65" firstPageNumber="131" orientation="portrait" r:id="rId1"/>
  <headerFooter>
    <oddFooter>&amp;RC3-&amp;P</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78D09-3F7C-47C4-A38F-7436BE7463FF}">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
        <v>2443</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7.25" customHeight="1" x14ac:dyDescent="0.35">
      <c r="A8" s="585" t="s">
        <v>2440</v>
      </c>
      <c r="B8" s="346"/>
      <c r="C8" s="346"/>
      <c r="D8" s="346"/>
      <c r="E8" s="346"/>
      <c r="F8" s="346"/>
      <c r="G8" s="216"/>
      <c r="H8" s="216"/>
    </row>
    <row r="9" spans="1:8" ht="25.5" customHeight="1" x14ac:dyDescent="0.35">
      <c r="A9" s="346"/>
      <c r="B9" s="346"/>
      <c r="C9" s="346"/>
      <c r="D9" s="346"/>
      <c r="E9" s="346"/>
      <c r="F9" s="346"/>
      <c r="G9" s="216"/>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8" spans="1:1" x14ac:dyDescent="0.25">
      <c r="A28" s="595"/>
    </row>
    <row r="32" spans="1:1" ht="20" x14ac:dyDescent="0.4">
      <c r="A32" s="361" t="s">
        <v>3278</v>
      </c>
    </row>
    <row r="34" spans="1:1" ht="28" x14ac:dyDescent="0.6">
      <c r="A34" s="443"/>
    </row>
    <row r="38" spans="1:1" ht="15.5" x14ac:dyDescent="0.35">
      <c r="A38" s="445" t="s">
        <v>5</v>
      </c>
    </row>
  </sheetData>
  <sheetProtection algorithmName="SHA-512" hashValue="OwcUHdGRz3Hf2OeKdad9xToOjis8UBuJKD/YpS7oG2QdKaZyuW7xnbWAK811Cj6x0E8wkBKOIQjyYOrNrJe4pw==" saltValue="+fJVYbfPOZoX0HBowO4F0A==" spinCount="100000" sheet="1" objects="1" scenarios="1"/>
  <pageMargins left="0.78740157480314965" right="0.51181102362204722" top="0.78740157480314965" bottom="0.78740157480314965" header="0.31496062992125984" footer="0.31496062992125984"/>
  <pageSetup paperSize="9" scale="65" firstPageNumber="122" orientation="portrait" r:id="rId1"/>
  <headerFooter>
    <oddFooter>&amp;RC3-&amp;P</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02651-121B-40BD-9FC2-31FCD1C81DF5}">
  <sheetPr>
    <tabColor theme="8" tint="0.39997558519241921"/>
  </sheetPr>
  <dimension ref="A1:J409"/>
  <sheetViews>
    <sheetView view="pageBreakPreview" topLeftCell="A362" zoomScale="70" zoomScaleNormal="100" zoomScaleSheetLayoutView="70" workbookViewId="0">
      <selection activeCell="D365" sqref="D365"/>
    </sheetView>
  </sheetViews>
  <sheetFormatPr defaultColWidth="9.08984375" defaultRowHeight="14.5" x14ac:dyDescent="0.35"/>
  <cols>
    <col min="1" max="1" width="9.26953125" style="460" customWidth="1"/>
    <col min="2" max="2" width="10"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8.26953125" style="460" customWidth="1"/>
    <col min="10" max="16384" width="9.08984375" style="214"/>
  </cols>
  <sheetData>
    <row r="1" spans="1:9" ht="15.5" x14ac:dyDescent="0.35">
      <c r="A1" s="347" t="s">
        <v>2439</v>
      </c>
      <c r="B1" s="456"/>
      <c r="C1" s="456"/>
      <c r="D1" s="456"/>
      <c r="E1" s="457"/>
      <c r="F1" s="458"/>
      <c r="G1" s="459"/>
    </row>
    <row r="2" spans="1:9" ht="15.5" x14ac:dyDescent="0.35">
      <c r="A2" s="347" t="s">
        <v>2443</v>
      </c>
      <c r="B2" s="456"/>
      <c r="C2" s="456"/>
      <c r="D2" s="456"/>
      <c r="E2" s="457"/>
      <c r="F2" s="458"/>
      <c r="G2" s="459"/>
    </row>
    <row r="3" spans="1:9" x14ac:dyDescent="0.35">
      <c r="A3" s="1356" t="s">
        <v>2444</v>
      </c>
      <c r="B3" s="1356"/>
      <c r="C3" s="1356"/>
      <c r="D3" s="1356"/>
      <c r="E3" s="1356"/>
      <c r="F3" s="1356"/>
      <c r="G3" s="1356"/>
      <c r="H3" s="1357"/>
      <c r="I3" s="1357"/>
    </row>
    <row r="4" spans="1:9" ht="29.25" customHeight="1" x14ac:dyDescent="0.35">
      <c r="A4" s="1356"/>
      <c r="B4" s="1356"/>
      <c r="C4" s="1356"/>
      <c r="D4" s="1356"/>
      <c r="E4" s="1356"/>
      <c r="F4" s="1356"/>
      <c r="G4" s="1356"/>
      <c r="H4" s="1357"/>
      <c r="I4" s="1357"/>
    </row>
    <row r="5" spans="1:9" ht="22.5" customHeight="1" x14ac:dyDescent="0.35">
      <c r="A5" s="461" t="s">
        <v>2441</v>
      </c>
      <c r="B5" s="462"/>
      <c r="C5" s="463"/>
      <c r="D5" s="463"/>
      <c r="E5" s="464"/>
      <c r="F5" s="465"/>
      <c r="G5" s="466"/>
      <c r="H5" s="467"/>
      <c r="I5" s="468" t="s">
        <v>3279</v>
      </c>
    </row>
    <row r="6" spans="1:9" ht="15.5" x14ac:dyDescent="0.35">
      <c r="A6" s="469" t="s">
        <v>2447</v>
      </c>
      <c r="B6" s="470"/>
      <c r="C6" s="471"/>
      <c r="D6" s="471"/>
      <c r="E6" s="469" t="s">
        <v>12</v>
      </c>
      <c r="F6" s="587" t="s">
        <v>13</v>
      </c>
      <c r="G6" s="587" t="s">
        <v>14</v>
      </c>
      <c r="H6" s="587" t="s">
        <v>15</v>
      </c>
      <c r="I6" s="587" t="s">
        <v>16</v>
      </c>
    </row>
    <row r="7" spans="1:9" x14ac:dyDescent="0.35">
      <c r="A7" s="483"/>
      <c r="B7" s="483"/>
      <c r="C7" s="484"/>
      <c r="D7" s="484"/>
      <c r="E7" s="485"/>
      <c r="F7" s="481"/>
      <c r="G7" s="482"/>
      <c r="H7" s="63"/>
      <c r="I7" s="63"/>
    </row>
    <row r="8" spans="1:9" x14ac:dyDescent="0.35">
      <c r="A8" s="478" t="s">
        <v>2612</v>
      </c>
      <c r="B8" s="479"/>
      <c r="C8" s="480"/>
      <c r="D8" s="480"/>
      <c r="E8" s="478" t="s">
        <v>2613</v>
      </c>
      <c r="F8" s="480"/>
      <c r="G8" s="480"/>
      <c r="H8" s="552"/>
      <c r="I8" s="552"/>
    </row>
    <row r="9" spans="1:9" x14ac:dyDescent="0.35">
      <c r="A9" s="483"/>
      <c r="B9" s="483"/>
      <c r="C9" s="484"/>
      <c r="D9" s="484"/>
      <c r="E9" s="553"/>
      <c r="F9" s="482"/>
      <c r="G9" s="482"/>
      <c r="H9" s="554"/>
      <c r="I9" s="554"/>
    </row>
    <row r="10" spans="1:9" x14ac:dyDescent="0.35">
      <c r="A10" s="483" t="s">
        <v>2624</v>
      </c>
      <c r="B10" s="483"/>
      <c r="C10" s="484"/>
      <c r="D10" s="484"/>
      <c r="E10" s="485" t="s">
        <v>2625</v>
      </c>
      <c r="F10" s="482"/>
      <c r="G10" s="482"/>
      <c r="H10" s="63"/>
      <c r="I10" s="65"/>
    </row>
    <row r="11" spans="1:9" x14ac:dyDescent="0.35">
      <c r="A11" s="483"/>
      <c r="B11" s="483"/>
      <c r="C11" s="484"/>
      <c r="D11" s="484"/>
      <c r="E11" s="485"/>
      <c r="F11" s="482"/>
      <c r="G11" s="482"/>
      <c r="H11" s="63"/>
      <c r="I11" s="65"/>
    </row>
    <row r="12" spans="1:9" ht="25" x14ac:dyDescent="0.35">
      <c r="A12" s="483"/>
      <c r="B12" s="483" t="s">
        <v>2626</v>
      </c>
      <c r="C12" s="484"/>
      <c r="D12" s="484"/>
      <c r="E12" s="555" t="s">
        <v>2627</v>
      </c>
      <c r="F12" s="482"/>
      <c r="G12" s="482"/>
      <c r="H12" s="63"/>
      <c r="I12" s="65"/>
    </row>
    <row r="13" spans="1:9" x14ac:dyDescent="0.35">
      <c r="A13" s="483"/>
      <c r="B13" s="483"/>
      <c r="C13" s="484"/>
      <c r="D13" s="484"/>
      <c r="E13" s="555"/>
      <c r="F13" s="482"/>
      <c r="G13" s="482"/>
      <c r="H13" s="63"/>
      <c r="I13" s="65"/>
    </row>
    <row r="14" spans="1:9" x14ac:dyDescent="0.35">
      <c r="A14" s="483"/>
      <c r="B14" s="483"/>
      <c r="C14" s="484" t="s">
        <v>41</v>
      </c>
      <c r="D14" s="484"/>
      <c r="E14" s="555" t="s">
        <v>2628</v>
      </c>
      <c r="F14" s="482" t="s">
        <v>660</v>
      </c>
      <c r="G14" s="482">
        <v>8262</v>
      </c>
      <c r="H14" s="941"/>
      <c r="I14" s="67" t="str">
        <f>IF(G14*H14=0,"",G14*H14)</f>
        <v/>
      </c>
    </row>
    <row r="15" spans="1:9" x14ac:dyDescent="0.35">
      <c r="A15" s="483"/>
      <c r="B15" s="483"/>
      <c r="C15" s="484"/>
      <c r="D15" s="484"/>
      <c r="E15" s="555"/>
      <c r="F15" s="482"/>
      <c r="G15" s="482"/>
      <c r="H15" s="63"/>
      <c r="I15" s="65"/>
    </row>
    <row r="16" spans="1:9" x14ac:dyDescent="0.35">
      <c r="A16" s="483"/>
      <c r="B16" s="483"/>
      <c r="C16" s="484" t="s">
        <v>44</v>
      </c>
      <c r="D16" s="484"/>
      <c r="E16" s="555" t="s">
        <v>3280</v>
      </c>
      <c r="F16" s="482" t="s">
        <v>660</v>
      </c>
      <c r="G16" s="482">
        <v>1078</v>
      </c>
      <c r="H16" s="941"/>
      <c r="I16" s="67" t="str">
        <f>IF(G16*H16=0,"",G16*H16)</f>
        <v/>
      </c>
    </row>
    <row r="17" spans="1:9" x14ac:dyDescent="0.35">
      <c r="A17" s="483"/>
      <c r="B17" s="483"/>
      <c r="C17" s="484"/>
      <c r="D17" s="484"/>
      <c r="E17" s="555"/>
      <c r="F17" s="482"/>
      <c r="G17" s="482"/>
      <c r="H17" s="63"/>
      <c r="I17" s="65"/>
    </row>
    <row r="18" spans="1:9" ht="25" x14ac:dyDescent="0.35">
      <c r="A18" s="483"/>
      <c r="B18" s="483" t="s">
        <v>2631</v>
      </c>
      <c r="C18" s="484"/>
      <c r="D18" s="484"/>
      <c r="E18" s="555" t="s">
        <v>2632</v>
      </c>
      <c r="F18" s="482" t="s">
        <v>660</v>
      </c>
      <c r="G18" s="482">
        <v>250</v>
      </c>
      <c r="H18" s="941"/>
      <c r="I18" s="67" t="str">
        <f>IF(G18*H18=0,"",G18*H18)</f>
        <v/>
      </c>
    </row>
    <row r="19" spans="1:9" x14ac:dyDescent="0.35">
      <c r="A19" s="483"/>
      <c r="B19" s="483"/>
      <c r="C19" s="484"/>
      <c r="D19" s="484"/>
      <c r="E19" s="555"/>
      <c r="F19" s="482"/>
      <c r="G19" s="482"/>
      <c r="H19" s="63"/>
      <c r="I19" s="67"/>
    </row>
    <row r="20" spans="1:9" x14ac:dyDescent="0.35">
      <c r="A20" s="483" t="s">
        <v>2633</v>
      </c>
      <c r="B20" s="483"/>
      <c r="C20" s="484"/>
      <c r="D20" s="484"/>
      <c r="E20" s="485" t="s">
        <v>2634</v>
      </c>
      <c r="F20" s="482"/>
      <c r="G20" s="482"/>
      <c r="H20" s="63"/>
      <c r="I20" s="65"/>
    </row>
    <row r="21" spans="1:9" x14ac:dyDescent="0.35">
      <c r="A21" s="483"/>
      <c r="B21" s="483"/>
      <c r="C21" s="484"/>
      <c r="D21" s="484"/>
      <c r="E21" s="485"/>
      <c r="F21" s="482"/>
      <c r="G21" s="482"/>
      <c r="H21" s="63"/>
      <c r="I21" s="65"/>
    </row>
    <row r="22" spans="1:9" ht="15.75" customHeight="1" x14ac:dyDescent="0.35">
      <c r="A22" s="483"/>
      <c r="B22" s="483" t="s">
        <v>2635</v>
      </c>
      <c r="C22" s="484"/>
      <c r="D22" s="484"/>
      <c r="E22" s="555" t="s">
        <v>2556</v>
      </c>
      <c r="F22" s="482" t="s">
        <v>2512</v>
      </c>
      <c r="G22" s="482" t="s">
        <v>2472</v>
      </c>
      <c r="H22" s="482" t="s">
        <v>2473</v>
      </c>
      <c r="I22" s="866"/>
    </row>
    <row r="23" spans="1:9" x14ac:dyDescent="0.35">
      <c r="A23" s="483"/>
      <c r="B23" s="483"/>
      <c r="C23" s="484"/>
      <c r="D23" s="484"/>
      <c r="E23" s="555"/>
      <c r="F23" s="482"/>
      <c r="G23" s="482"/>
      <c r="H23" s="482"/>
      <c r="I23" s="65"/>
    </row>
    <row r="24" spans="1:9" x14ac:dyDescent="0.35">
      <c r="A24" s="483" t="s">
        <v>2638</v>
      </c>
      <c r="B24" s="483"/>
      <c r="C24" s="484"/>
      <c r="D24" s="484"/>
      <c r="E24" s="485" t="s">
        <v>2639</v>
      </c>
      <c r="F24" s="482"/>
      <c r="G24" s="482"/>
      <c r="H24" s="63"/>
      <c r="I24" s="65"/>
    </row>
    <row r="25" spans="1:9" x14ac:dyDescent="0.35">
      <c r="A25" s="483"/>
      <c r="B25" s="483"/>
      <c r="C25" s="484"/>
      <c r="D25" s="484"/>
      <c r="E25" s="485"/>
      <c r="F25" s="482"/>
      <c r="G25" s="482"/>
      <c r="H25" s="63"/>
      <c r="I25" s="65"/>
    </row>
    <row r="26" spans="1:9" x14ac:dyDescent="0.35">
      <c r="A26" s="483"/>
      <c r="B26" s="483" t="s">
        <v>2640</v>
      </c>
      <c r="C26" s="484"/>
      <c r="D26" s="484"/>
      <c r="E26" s="555" t="s">
        <v>2641</v>
      </c>
      <c r="F26" s="482" t="s">
        <v>660</v>
      </c>
      <c r="G26" s="482">
        <v>2869</v>
      </c>
      <c r="H26" s="941"/>
      <c r="I26" s="67" t="str">
        <f>IF(G26*H26=0,"",G26*H26)</f>
        <v/>
      </c>
    </row>
    <row r="27" spans="1:9" x14ac:dyDescent="0.35">
      <c r="A27" s="483"/>
      <c r="B27" s="483"/>
      <c r="C27" s="484"/>
      <c r="D27" s="484"/>
      <c r="E27" s="555"/>
      <c r="F27" s="482"/>
      <c r="G27" s="482"/>
      <c r="H27" s="63"/>
      <c r="I27" s="65"/>
    </row>
    <row r="28" spans="1:9" ht="15" customHeight="1" x14ac:dyDescent="0.35">
      <c r="A28" s="483"/>
      <c r="B28" s="483" t="s">
        <v>2642</v>
      </c>
      <c r="C28" s="484"/>
      <c r="D28" s="484"/>
      <c r="E28" s="555" t="s">
        <v>2643</v>
      </c>
      <c r="F28" s="482" t="s">
        <v>660</v>
      </c>
      <c r="G28" s="482">
        <v>850</v>
      </c>
      <c r="H28" s="941"/>
      <c r="I28" s="67" t="str">
        <f>IF(G28*H28=0,"",G28*H28)</f>
        <v/>
      </c>
    </row>
    <row r="29" spans="1:9" x14ac:dyDescent="0.35">
      <c r="A29" s="483"/>
      <c r="B29" s="483"/>
      <c r="C29" s="484"/>
      <c r="D29" s="484"/>
      <c r="E29" s="555"/>
      <c r="F29" s="482"/>
      <c r="G29" s="482"/>
      <c r="H29" s="63"/>
      <c r="I29" s="65"/>
    </row>
    <row r="30" spans="1:9" ht="15" customHeight="1" x14ac:dyDescent="0.35">
      <c r="A30" s="483"/>
      <c r="B30" s="483" t="s">
        <v>2644</v>
      </c>
      <c r="C30" s="484"/>
      <c r="D30" s="484"/>
      <c r="E30" s="555" t="s">
        <v>2645</v>
      </c>
      <c r="F30" s="482" t="s">
        <v>660</v>
      </c>
      <c r="G30" s="482">
        <v>2525</v>
      </c>
      <c r="H30" s="941"/>
      <c r="I30" s="67" t="str">
        <f>IF(G30*H30=0,"",G30*H30)</f>
        <v/>
      </c>
    </row>
    <row r="31" spans="1:9" x14ac:dyDescent="0.35">
      <c r="A31" s="483"/>
      <c r="B31" s="483"/>
      <c r="C31" s="484"/>
      <c r="D31" s="484"/>
      <c r="E31" s="555"/>
      <c r="F31" s="482"/>
      <c r="G31" s="482"/>
      <c r="H31" s="63"/>
      <c r="I31" s="67"/>
    </row>
    <row r="32" spans="1:9" ht="26" x14ac:dyDescent="0.35">
      <c r="A32" s="483" t="s">
        <v>2916</v>
      </c>
      <c r="B32" s="483"/>
      <c r="C32" s="484"/>
      <c r="D32" s="484"/>
      <c r="E32" s="485" t="s">
        <v>2917</v>
      </c>
      <c r="F32" s="482" t="s">
        <v>660</v>
      </c>
      <c r="G32" s="482">
        <v>7020</v>
      </c>
      <c r="H32" s="941"/>
      <c r="I32" s="67" t="str">
        <f>IF(G32*H32=0,"",G32*H32)</f>
        <v/>
      </c>
    </row>
    <row r="33" spans="1:9" x14ac:dyDescent="0.35">
      <c r="A33" s="483"/>
      <c r="B33" s="483"/>
      <c r="C33" s="484"/>
      <c r="D33" s="484"/>
      <c r="E33" s="485"/>
      <c r="F33" s="482"/>
      <c r="G33" s="482"/>
      <c r="H33" s="63"/>
      <c r="I33" s="65"/>
    </row>
    <row r="34" spans="1:9" ht="25" x14ac:dyDescent="0.35">
      <c r="A34" s="483" t="s">
        <v>2646</v>
      </c>
      <c r="B34" s="483"/>
      <c r="C34" s="484"/>
      <c r="D34" s="484"/>
      <c r="E34" s="485" t="s">
        <v>2647</v>
      </c>
      <c r="F34" s="481"/>
      <c r="G34" s="482"/>
      <c r="H34" s="63"/>
      <c r="I34" s="65"/>
    </row>
    <row r="35" spans="1:9" ht="15" customHeight="1" x14ac:dyDescent="0.35">
      <c r="A35" s="483"/>
      <c r="B35" s="483"/>
      <c r="C35" s="484"/>
      <c r="D35" s="484"/>
      <c r="E35" s="485"/>
      <c r="F35" s="481"/>
      <c r="G35" s="482"/>
      <c r="H35" s="63"/>
      <c r="I35" s="65"/>
    </row>
    <row r="36" spans="1:9" ht="25" x14ac:dyDescent="0.35">
      <c r="A36" s="483"/>
      <c r="B36" s="483" t="s">
        <v>2651</v>
      </c>
      <c r="C36" s="484"/>
      <c r="D36" s="484"/>
      <c r="E36" s="555" t="s">
        <v>2652</v>
      </c>
      <c r="F36" s="482" t="s">
        <v>660</v>
      </c>
      <c r="G36" s="482">
        <v>100</v>
      </c>
      <c r="H36" s="941"/>
      <c r="I36" s="67" t="str">
        <f>IF(G36*H36=0,"",G36*H36)</f>
        <v/>
      </c>
    </row>
    <row r="37" spans="1:9" ht="15" customHeight="1" x14ac:dyDescent="0.35">
      <c r="A37" s="483"/>
      <c r="B37" s="483"/>
      <c r="C37" s="484"/>
      <c r="D37" s="484"/>
      <c r="E37" s="555"/>
      <c r="F37" s="482"/>
      <c r="G37" s="482"/>
      <c r="H37" s="63"/>
      <c r="I37" s="67"/>
    </row>
    <row r="38" spans="1:9" ht="28.5" customHeight="1" x14ac:dyDescent="0.35">
      <c r="A38" s="483"/>
      <c r="B38" s="483" t="s">
        <v>2653</v>
      </c>
      <c r="C38" s="484"/>
      <c r="D38" s="484"/>
      <c r="E38" s="555" t="s">
        <v>2654</v>
      </c>
      <c r="F38" s="482" t="s">
        <v>660</v>
      </c>
      <c r="G38" s="482">
        <v>866</v>
      </c>
      <c r="H38" s="941"/>
      <c r="I38" s="67" t="str">
        <f>IF(G38*H38=0,"",G38*H38)</f>
        <v/>
      </c>
    </row>
    <row r="39" spans="1:9" x14ac:dyDescent="0.35">
      <c r="A39" s="483"/>
      <c r="B39" s="483"/>
      <c r="C39" s="484"/>
      <c r="D39" s="484"/>
      <c r="E39" s="553"/>
      <c r="F39" s="482"/>
      <c r="G39" s="482"/>
      <c r="H39" s="63"/>
      <c r="I39" s="65"/>
    </row>
    <row r="40" spans="1:9" x14ac:dyDescent="0.35">
      <c r="A40" s="483"/>
      <c r="B40" s="483"/>
      <c r="C40" s="484"/>
      <c r="D40" s="484"/>
      <c r="E40" s="553"/>
      <c r="F40" s="482"/>
      <c r="G40" s="482"/>
      <c r="H40" s="63"/>
      <c r="I40" s="65"/>
    </row>
    <row r="41" spans="1:9" x14ac:dyDescent="0.35">
      <c r="A41" s="483"/>
      <c r="B41" s="483"/>
      <c r="C41" s="484"/>
      <c r="D41" s="484"/>
      <c r="E41" s="553"/>
      <c r="F41" s="482"/>
      <c r="G41" s="482"/>
      <c r="H41" s="63"/>
      <c r="I41" s="65"/>
    </row>
    <row r="42" spans="1:9" x14ac:dyDescent="0.35">
      <c r="A42" s="483"/>
      <c r="B42" s="483"/>
      <c r="C42" s="484"/>
      <c r="D42" s="484"/>
      <c r="E42" s="553"/>
      <c r="F42" s="482"/>
      <c r="G42" s="482"/>
      <c r="H42" s="63"/>
      <c r="I42" s="65"/>
    </row>
    <row r="43" spans="1:9" x14ac:dyDescent="0.35">
      <c r="A43" s="483"/>
      <c r="B43" s="483"/>
      <c r="C43" s="484"/>
      <c r="D43" s="484"/>
      <c r="E43" s="553"/>
      <c r="F43" s="482"/>
      <c r="G43" s="482"/>
      <c r="H43" s="63"/>
      <c r="I43" s="65"/>
    </row>
    <row r="44" spans="1:9" x14ac:dyDescent="0.35">
      <c r="A44" s="483"/>
      <c r="B44" s="483"/>
      <c r="C44" s="484"/>
      <c r="D44" s="484"/>
      <c r="E44" s="553"/>
      <c r="F44" s="482"/>
      <c r="G44" s="482"/>
      <c r="H44" s="63"/>
      <c r="I44" s="65"/>
    </row>
    <row r="45" spans="1:9" x14ac:dyDescent="0.35">
      <c r="A45" s="483"/>
      <c r="B45" s="483"/>
      <c r="C45" s="484"/>
      <c r="D45" s="484"/>
      <c r="E45" s="553"/>
      <c r="F45" s="482"/>
      <c r="G45" s="482"/>
      <c r="H45" s="63"/>
      <c r="I45" s="65"/>
    </row>
    <row r="46" spans="1:9" x14ac:dyDescent="0.35">
      <c r="A46" s="483"/>
      <c r="B46" s="483"/>
      <c r="C46" s="484"/>
      <c r="D46" s="484"/>
      <c r="E46" s="553"/>
      <c r="F46" s="482"/>
      <c r="G46" s="482"/>
      <c r="H46" s="63"/>
      <c r="I46" s="65"/>
    </row>
    <row r="47" spans="1:9" x14ac:dyDescent="0.35">
      <c r="A47" s="483"/>
      <c r="B47" s="483"/>
      <c r="C47" s="484"/>
      <c r="D47" s="484"/>
      <c r="E47" s="553"/>
      <c r="F47" s="482"/>
      <c r="G47" s="482"/>
      <c r="H47" s="63"/>
      <c r="I47" s="65"/>
    </row>
    <row r="48" spans="1:9" x14ac:dyDescent="0.35">
      <c r="A48" s="483"/>
      <c r="B48" s="483"/>
      <c r="C48" s="484"/>
      <c r="D48" s="484"/>
      <c r="E48" s="553"/>
      <c r="F48" s="482"/>
      <c r="G48" s="482"/>
      <c r="H48" s="63"/>
      <c r="I48" s="65"/>
    </row>
    <row r="49" spans="1:9" x14ac:dyDescent="0.35">
      <c r="A49" s="483"/>
      <c r="B49" s="483"/>
      <c r="C49" s="484"/>
      <c r="D49" s="484"/>
      <c r="E49" s="553"/>
      <c r="F49" s="482"/>
      <c r="G49" s="482"/>
      <c r="H49" s="63"/>
      <c r="I49" s="65"/>
    </row>
    <row r="50" spans="1:9" x14ac:dyDescent="0.35">
      <c r="A50" s="483"/>
      <c r="B50" s="483"/>
      <c r="C50" s="484"/>
      <c r="D50" s="484"/>
      <c r="E50" s="553"/>
      <c r="F50" s="482"/>
      <c r="G50" s="482"/>
      <c r="H50" s="63"/>
      <c r="I50" s="65"/>
    </row>
    <row r="51" spans="1:9" x14ac:dyDescent="0.35">
      <c r="A51" s="483"/>
      <c r="B51" s="483"/>
      <c r="C51" s="484"/>
      <c r="D51" s="484"/>
      <c r="E51" s="553"/>
      <c r="F51" s="482"/>
      <c r="G51" s="482"/>
      <c r="H51" s="63"/>
      <c r="I51" s="65"/>
    </row>
    <row r="52" spans="1:9" x14ac:dyDescent="0.35">
      <c r="A52" s="483"/>
      <c r="B52" s="483"/>
      <c r="C52" s="484"/>
      <c r="D52" s="484"/>
      <c r="E52" s="553"/>
      <c r="F52" s="482"/>
      <c r="G52" s="482"/>
      <c r="H52" s="63"/>
      <c r="I52" s="65"/>
    </row>
    <row r="53" spans="1:9" x14ac:dyDescent="0.35">
      <c r="A53" s="483"/>
      <c r="B53" s="483"/>
      <c r="C53" s="484"/>
      <c r="D53" s="484"/>
      <c r="E53" s="553"/>
      <c r="F53" s="482"/>
      <c r="G53" s="482"/>
      <c r="H53" s="63"/>
      <c r="I53" s="65"/>
    </row>
    <row r="54" spans="1:9" x14ac:dyDescent="0.35">
      <c r="A54" s="483"/>
      <c r="B54" s="483"/>
      <c r="C54" s="484"/>
      <c r="D54" s="484"/>
      <c r="E54" s="553"/>
      <c r="F54" s="482"/>
      <c r="G54" s="482"/>
      <c r="H54" s="63"/>
      <c r="I54" s="65"/>
    </row>
    <row r="55" spans="1:9" x14ac:dyDescent="0.35">
      <c r="A55" s="483"/>
      <c r="B55" s="483"/>
      <c r="C55" s="484"/>
      <c r="D55" s="484"/>
      <c r="E55" s="553"/>
      <c r="F55" s="482"/>
      <c r="G55" s="482"/>
      <c r="H55" s="63"/>
      <c r="I55" s="65"/>
    </row>
    <row r="56" spans="1:9" x14ac:dyDescent="0.35">
      <c r="A56" s="483"/>
      <c r="B56" s="483"/>
      <c r="C56" s="484"/>
      <c r="D56" s="484"/>
      <c r="E56" s="553"/>
      <c r="F56" s="482"/>
      <c r="G56" s="482"/>
      <c r="H56" s="63"/>
      <c r="I56" s="65"/>
    </row>
    <row r="57" spans="1:9" x14ac:dyDescent="0.35">
      <c r="A57" s="483"/>
      <c r="B57" s="483"/>
      <c r="C57" s="484"/>
      <c r="D57" s="484"/>
      <c r="E57" s="553"/>
      <c r="F57" s="482"/>
      <c r="G57" s="482"/>
      <c r="H57" s="63"/>
      <c r="I57" s="65"/>
    </row>
    <row r="58" spans="1:9" x14ac:dyDescent="0.35">
      <c r="A58" s="483"/>
      <c r="B58" s="483"/>
      <c r="C58" s="484"/>
      <c r="D58" s="484"/>
      <c r="E58" s="553"/>
      <c r="F58" s="482"/>
      <c r="G58" s="482"/>
      <c r="H58" s="63"/>
      <c r="I58" s="65"/>
    </row>
    <row r="59" spans="1:9" x14ac:dyDescent="0.35">
      <c r="A59" s="483"/>
      <c r="B59" s="483"/>
      <c r="C59" s="484"/>
      <c r="D59" s="484"/>
      <c r="E59" s="553"/>
      <c r="F59" s="482"/>
      <c r="G59" s="482"/>
      <c r="H59" s="63"/>
      <c r="I59" s="65"/>
    </row>
    <row r="60" spans="1:9" x14ac:dyDescent="0.35">
      <c r="A60" s="483"/>
      <c r="B60" s="483"/>
      <c r="C60" s="484"/>
      <c r="D60" s="484"/>
      <c r="E60" s="553"/>
      <c r="F60" s="482"/>
      <c r="G60" s="482"/>
      <c r="H60" s="63"/>
      <c r="I60" s="65"/>
    </row>
    <row r="61" spans="1:9" x14ac:dyDescent="0.35">
      <c r="A61" s="483"/>
      <c r="B61" s="483"/>
      <c r="C61" s="484"/>
      <c r="D61" s="484"/>
      <c r="E61" s="553"/>
      <c r="F61" s="482"/>
      <c r="G61" s="482"/>
      <c r="H61" s="63"/>
      <c r="I61" s="65"/>
    </row>
    <row r="62" spans="1:9" x14ac:dyDescent="0.35">
      <c r="A62" s="483"/>
      <c r="B62" s="483"/>
      <c r="C62" s="484"/>
      <c r="D62" s="484"/>
      <c r="E62" s="553"/>
      <c r="F62" s="482"/>
      <c r="G62" s="482"/>
      <c r="H62" s="63"/>
      <c r="I62" s="65"/>
    </row>
    <row r="63" spans="1:9" x14ac:dyDescent="0.35">
      <c r="A63" s="483"/>
      <c r="B63" s="483"/>
      <c r="C63" s="484"/>
      <c r="D63" s="484"/>
      <c r="E63" s="553"/>
      <c r="F63" s="482"/>
      <c r="G63" s="482"/>
      <c r="H63" s="63"/>
      <c r="I63" s="65"/>
    </row>
    <row r="64" spans="1:9" x14ac:dyDescent="0.35">
      <c r="A64" s="483"/>
      <c r="B64" s="483"/>
      <c r="C64" s="484"/>
      <c r="D64" s="484"/>
      <c r="E64" s="553"/>
      <c r="F64" s="482"/>
      <c r="G64" s="482"/>
      <c r="H64" s="63"/>
      <c r="I64" s="65"/>
    </row>
    <row r="65" spans="1:9" x14ac:dyDescent="0.35">
      <c r="A65" s="483"/>
      <c r="B65" s="483"/>
      <c r="C65" s="484"/>
      <c r="D65" s="484"/>
      <c r="E65" s="553"/>
      <c r="F65" s="482"/>
      <c r="G65" s="482"/>
      <c r="H65" s="63"/>
      <c r="I65" s="65"/>
    </row>
    <row r="66" spans="1:9" x14ac:dyDescent="0.35">
      <c r="A66" s="483"/>
      <c r="B66" s="483"/>
      <c r="C66" s="484"/>
      <c r="D66" s="484"/>
      <c r="E66" s="553"/>
      <c r="F66" s="482"/>
      <c r="G66" s="482"/>
      <c r="H66" s="63"/>
      <c r="I66" s="65"/>
    </row>
    <row r="67" spans="1:9" x14ac:dyDescent="0.35">
      <c r="A67" s="483"/>
      <c r="B67" s="483"/>
      <c r="C67" s="484"/>
      <c r="D67" s="484"/>
      <c r="E67" s="553"/>
      <c r="F67" s="482"/>
      <c r="G67" s="482"/>
      <c r="H67" s="63"/>
      <c r="I67" s="65"/>
    </row>
    <row r="68" spans="1:9" x14ac:dyDescent="0.35">
      <c r="A68" s="483"/>
      <c r="B68" s="483"/>
      <c r="C68" s="484"/>
      <c r="D68" s="484"/>
      <c r="E68" s="553"/>
      <c r="F68" s="482"/>
      <c r="G68" s="482"/>
      <c r="H68" s="63"/>
      <c r="I68" s="65"/>
    </row>
    <row r="69" spans="1:9" x14ac:dyDescent="0.35">
      <c r="A69" s="554"/>
      <c r="B69" s="554"/>
      <c r="C69" s="482"/>
      <c r="D69" s="482"/>
      <c r="E69" s="596"/>
      <c r="F69" s="597"/>
      <c r="G69" s="482"/>
      <c r="H69" s="482"/>
      <c r="I69" s="65"/>
    </row>
    <row r="70" spans="1:9" x14ac:dyDescent="0.35">
      <c r="A70" s="588" t="s">
        <v>172</v>
      </c>
      <c r="B70" s="589"/>
      <c r="C70" s="589"/>
      <c r="D70" s="589"/>
      <c r="E70" s="590"/>
      <c r="F70" s="591"/>
      <c r="G70" s="592"/>
      <c r="H70" s="593"/>
      <c r="I70" s="64">
        <f>SUM(I8:I69)</f>
        <v>0</v>
      </c>
    </row>
    <row r="71" spans="1:9" x14ac:dyDescent="0.35">
      <c r="A71" s="503" t="s">
        <v>2447</v>
      </c>
      <c r="B71" s="503"/>
      <c r="C71" s="504"/>
      <c r="D71" s="504"/>
      <c r="E71" s="505" t="s">
        <v>12</v>
      </c>
      <c r="F71" s="506" t="s">
        <v>13</v>
      </c>
      <c r="G71" s="507" t="s">
        <v>14</v>
      </c>
      <c r="H71" s="68" t="s">
        <v>15</v>
      </c>
      <c r="I71" s="68" t="s">
        <v>16</v>
      </c>
    </row>
    <row r="72" spans="1:9" x14ac:dyDescent="0.35">
      <c r="A72" s="508"/>
      <c r="B72" s="508"/>
      <c r="C72" s="509"/>
      <c r="D72" s="509"/>
      <c r="E72" s="510"/>
      <c r="F72" s="511"/>
      <c r="G72" s="512"/>
      <c r="H72" s="116"/>
      <c r="I72" s="121"/>
    </row>
    <row r="73" spans="1:9" ht="26" x14ac:dyDescent="0.35">
      <c r="A73" s="526" t="s">
        <v>2662</v>
      </c>
      <c r="B73" s="483"/>
      <c r="C73" s="484"/>
      <c r="D73" s="484"/>
      <c r="E73" s="485" t="s">
        <v>2663</v>
      </c>
      <c r="F73" s="481"/>
      <c r="G73" s="482"/>
      <c r="H73" s="63"/>
      <c r="I73" s="65"/>
    </row>
    <row r="74" spans="1:9" x14ac:dyDescent="0.35">
      <c r="A74" s="483"/>
      <c r="B74" s="483"/>
      <c r="C74" s="484"/>
      <c r="D74" s="484"/>
      <c r="E74" s="485"/>
      <c r="F74" s="481"/>
      <c r="G74" s="482"/>
      <c r="H74" s="63"/>
      <c r="I74" s="65"/>
    </row>
    <row r="75" spans="1:9" x14ac:dyDescent="0.35">
      <c r="A75" s="483" t="s">
        <v>2664</v>
      </c>
      <c r="B75" s="483"/>
      <c r="C75" s="484"/>
      <c r="D75" s="484"/>
      <c r="E75" s="485" t="s">
        <v>2665</v>
      </c>
      <c r="F75" s="481"/>
      <c r="G75" s="482"/>
      <c r="H75" s="63"/>
      <c r="I75" s="65"/>
    </row>
    <row r="76" spans="1:9" x14ac:dyDescent="0.35">
      <c r="A76" s="483"/>
      <c r="B76" s="483"/>
      <c r="C76" s="484"/>
      <c r="D76" s="484"/>
      <c r="E76" s="485"/>
      <c r="F76" s="481"/>
      <c r="G76" s="482"/>
      <c r="H76" s="63"/>
      <c r="I76" s="65"/>
    </row>
    <row r="77" spans="1:9" x14ac:dyDescent="0.35">
      <c r="A77" s="483"/>
      <c r="B77" s="483" t="s">
        <v>2666</v>
      </c>
      <c r="C77" s="484"/>
      <c r="D77" s="484"/>
      <c r="E77" s="555" t="s">
        <v>2667</v>
      </c>
      <c r="F77" s="481"/>
      <c r="G77" s="482"/>
      <c r="H77" s="63"/>
      <c r="I77" s="65"/>
    </row>
    <row r="78" spans="1:9" x14ac:dyDescent="0.35">
      <c r="A78" s="483"/>
      <c r="B78" s="483"/>
      <c r="C78" s="484"/>
      <c r="D78" s="484"/>
      <c r="E78" s="555"/>
      <c r="F78" s="481"/>
      <c r="G78" s="482"/>
      <c r="H78" s="63"/>
      <c r="I78" s="65"/>
    </row>
    <row r="79" spans="1:9" x14ac:dyDescent="0.35">
      <c r="A79" s="483"/>
      <c r="B79" s="483"/>
      <c r="C79" s="484" t="s">
        <v>41</v>
      </c>
      <c r="D79" s="484"/>
      <c r="E79" s="555" t="s">
        <v>3281</v>
      </c>
      <c r="F79" s="481" t="s">
        <v>1764</v>
      </c>
      <c r="G79" s="482">
        <v>6730</v>
      </c>
      <c r="H79" s="941"/>
      <c r="I79" s="67" t="str">
        <f>IF(G79*H79=0,"",G79*H79)</f>
        <v/>
      </c>
    </row>
    <row r="80" spans="1:9" x14ac:dyDescent="0.35">
      <c r="A80" s="483"/>
      <c r="B80" s="483"/>
      <c r="C80" s="484"/>
      <c r="D80" s="484"/>
      <c r="E80" s="555"/>
      <c r="F80" s="481"/>
      <c r="G80" s="482"/>
      <c r="H80" s="63"/>
      <c r="I80" s="65"/>
    </row>
    <row r="81" spans="1:9" x14ac:dyDescent="0.35">
      <c r="A81" s="483"/>
      <c r="B81" s="483"/>
      <c r="C81" s="484" t="s">
        <v>44</v>
      </c>
      <c r="D81" s="484"/>
      <c r="E81" s="555" t="s">
        <v>3282</v>
      </c>
      <c r="F81" s="481" t="s">
        <v>1764</v>
      </c>
      <c r="G81" s="482">
        <f>4074+131</f>
        <v>4205</v>
      </c>
      <c r="H81" s="941"/>
      <c r="I81" s="67" t="str">
        <f>IF(G81*H81=0,"",G81*H81)</f>
        <v/>
      </c>
    </row>
    <row r="82" spans="1:9" x14ac:dyDescent="0.35">
      <c r="A82" s="483"/>
      <c r="B82" s="483"/>
      <c r="C82" s="484"/>
      <c r="D82" s="484"/>
      <c r="E82" s="555"/>
      <c r="F82" s="481"/>
      <c r="G82" s="482"/>
      <c r="H82" s="63"/>
      <c r="I82" s="65"/>
    </row>
    <row r="83" spans="1:9" x14ac:dyDescent="0.35">
      <c r="A83" s="483"/>
      <c r="B83" s="483"/>
      <c r="C83" s="1050" t="s">
        <v>1091</v>
      </c>
      <c r="D83" s="1050"/>
      <c r="E83" s="1097" t="s">
        <v>3974</v>
      </c>
      <c r="F83" s="1047" t="s">
        <v>1764</v>
      </c>
      <c r="G83" s="1048">
        <v>192</v>
      </c>
      <c r="H83" s="1062"/>
      <c r="I83" s="1098" t="str">
        <f>IF(G83*H83=0,"",G83*H83)</f>
        <v/>
      </c>
    </row>
    <row r="84" spans="1:9" x14ac:dyDescent="0.35">
      <c r="A84" s="483"/>
      <c r="B84" s="483"/>
      <c r="C84" s="484"/>
      <c r="D84" s="484"/>
      <c r="E84" s="555"/>
      <c r="F84" s="481"/>
      <c r="G84" s="482"/>
      <c r="H84" s="63"/>
      <c r="I84" s="65"/>
    </row>
    <row r="85" spans="1:9" x14ac:dyDescent="0.35">
      <c r="A85" s="483"/>
      <c r="B85" s="483" t="s">
        <v>2673</v>
      </c>
      <c r="C85" s="484"/>
      <c r="D85" s="484"/>
      <c r="E85" s="555" t="s">
        <v>2674</v>
      </c>
      <c r="F85" s="481"/>
      <c r="G85" s="482"/>
      <c r="H85" s="63"/>
      <c r="I85" s="65"/>
    </row>
    <row r="86" spans="1:9" x14ac:dyDescent="0.35">
      <c r="A86" s="483"/>
      <c r="B86" s="483"/>
      <c r="C86" s="484"/>
      <c r="D86" s="484"/>
      <c r="E86" s="555"/>
      <c r="F86" s="481"/>
      <c r="G86" s="482"/>
      <c r="H86" s="63"/>
      <c r="I86" s="65"/>
    </row>
    <row r="87" spans="1:9" x14ac:dyDescent="0.35">
      <c r="A87" s="483"/>
      <c r="B87" s="483"/>
      <c r="C87" s="484" t="s">
        <v>41</v>
      </c>
      <c r="D87" s="484"/>
      <c r="E87" s="555" t="s">
        <v>3283</v>
      </c>
      <c r="F87" s="481" t="s">
        <v>1764</v>
      </c>
      <c r="G87" s="482">
        <v>2562</v>
      </c>
      <c r="H87" s="941"/>
      <c r="I87" s="67" t="str">
        <f>IF(G87*H87=0,"",G87*H87)</f>
        <v/>
      </c>
    </row>
    <row r="88" spans="1:9" x14ac:dyDescent="0.35">
      <c r="A88" s="483"/>
      <c r="B88" s="483"/>
      <c r="C88" s="484"/>
      <c r="D88" s="484"/>
      <c r="E88" s="555"/>
      <c r="F88" s="481"/>
      <c r="G88" s="482"/>
      <c r="H88" s="63"/>
      <c r="I88" s="65"/>
    </row>
    <row r="89" spans="1:9" x14ac:dyDescent="0.35">
      <c r="A89" s="483"/>
      <c r="B89" s="483"/>
      <c r="C89" s="1050" t="s">
        <v>44</v>
      </c>
      <c r="D89" s="1050"/>
      <c r="E89" s="1097" t="s">
        <v>3975</v>
      </c>
      <c r="F89" s="1047" t="s">
        <v>1764</v>
      </c>
      <c r="G89" s="1048">
        <v>160</v>
      </c>
      <c r="H89" s="1062"/>
      <c r="I89" s="1098" t="str">
        <f>IF(G89*H89=0,"",G89*H89)</f>
        <v/>
      </c>
    </row>
    <row r="90" spans="1:9" x14ac:dyDescent="0.35">
      <c r="A90" s="483"/>
      <c r="B90" s="483"/>
      <c r="C90" s="484"/>
      <c r="D90" s="484"/>
      <c r="E90" s="555"/>
      <c r="F90" s="481"/>
      <c r="G90" s="482"/>
      <c r="H90" s="63"/>
      <c r="I90" s="65"/>
    </row>
    <row r="91" spans="1:9" x14ac:dyDescent="0.35">
      <c r="A91" s="483" t="s">
        <v>2680</v>
      </c>
      <c r="B91" s="483"/>
      <c r="C91" s="484"/>
      <c r="D91" s="484"/>
      <c r="E91" s="485" t="s">
        <v>2681</v>
      </c>
      <c r="F91" s="481"/>
      <c r="G91" s="482"/>
      <c r="H91" s="63"/>
      <c r="I91" s="67"/>
    </row>
    <row r="92" spans="1:9" x14ac:dyDescent="0.35">
      <c r="A92" s="483"/>
      <c r="B92" s="483"/>
      <c r="C92" s="484"/>
      <c r="D92" s="484"/>
      <c r="E92" s="485"/>
      <c r="F92" s="481"/>
      <c r="G92" s="482"/>
      <c r="H92" s="63"/>
      <c r="I92" s="67"/>
    </row>
    <row r="93" spans="1:9" x14ac:dyDescent="0.35">
      <c r="A93" s="483"/>
      <c r="B93" s="483" t="s">
        <v>3125</v>
      </c>
      <c r="C93" s="484"/>
      <c r="D93" s="484"/>
      <c r="E93" s="555" t="s">
        <v>2674</v>
      </c>
      <c r="F93" s="481"/>
      <c r="G93" s="482"/>
      <c r="H93" s="63"/>
      <c r="I93" s="67"/>
    </row>
    <row r="94" spans="1:9" x14ac:dyDescent="0.35">
      <c r="A94" s="483"/>
      <c r="B94" s="483"/>
      <c r="C94" s="484"/>
      <c r="D94" s="484"/>
      <c r="E94" s="555"/>
      <c r="F94" s="481"/>
      <c r="G94" s="482"/>
      <c r="H94" s="63"/>
      <c r="I94" s="67"/>
    </row>
    <row r="95" spans="1:9" x14ac:dyDescent="0.35">
      <c r="A95" s="483"/>
      <c r="B95" s="483"/>
      <c r="C95" s="484" t="s">
        <v>41</v>
      </c>
      <c r="D95" s="484"/>
      <c r="E95" s="555" t="s">
        <v>3283</v>
      </c>
      <c r="F95" s="481" t="s">
        <v>1764</v>
      </c>
      <c r="G95" s="482">
        <v>2865</v>
      </c>
      <c r="H95" s="941"/>
      <c r="I95" s="67" t="str">
        <f>IF(G95*H95=0,"",G95*H95)</f>
        <v/>
      </c>
    </row>
    <row r="96" spans="1:9" x14ac:dyDescent="0.35">
      <c r="A96" s="483"/>
      <c r="B96" s="483"/>
      <c r="C96" s="484"/>
      <c r="D96" s="484"/>
      <c r="E96" s="555"/>
      <c r="F96" s="481"/>
      <c r="G96" s="482"/>
      <c r="H96" s="63"/>
      <c r="I96" s="65"/>
    </row>
    <row r="97" spans="1:9" ht="39" x14ac:dyDescent="0.35">
      <c r="A97" s="486" t="s">
        <v>2687</v>
      </c>
      <c r="B97" s="483"/>
      <c r="C97" s="484"/>
      <c r="D97" s="484"/>
      <c r="E97" s="403" t="s">
        <v>2688</v>
      </c>
      <c r="F97" s="399"/>
      <c r="G97" s="399"/>
      <c r="H97" s="491"/>
      <c r="I97" s="492"/>
    </row>
    <row r="98" spans="1:9" x14ac:dyDescent="0.35">
      <c r="A98" s="483"/>
      <c r="B98" s="483"/>
      <c r="C98" s="484"/>
      <c r="D98" s="484"/>
      <c r="E98" s="402"/>
      <c r="F98" s="399"/>
      <c r="G98" s="399"/>
      <c r="H98" s="491"/>
      <c r="I98" s="492"/>
    </row>
    <row r="99" spans="1:9" ht="25" x14ac:dyDescent="0.35">
      <c r="A99" s="483"/>
      <c r="B99" s="402" t="s">
        <v>2689</v>
      </c>
      <c r="C99" s="484"/>
      <c r="D99" s="484"/>
      <c r="E99" s="402" t="s">
        <v>3284</v>
      </c>
      <c r="F99" s="481" t="s">
        <v>1764</v>
      </c>
      <c r="G99" s="399">
        <v>20768</v>
      </c>
      <c r="H99" s="941"/>
      <c r="I99" s="67" t="str">
        <f>IF(H99=0,"",+G99*H99)</f>
        <v/>
      </c>
    </row>
    <row r="100" spans="1:9" x14ac:dyDescent="0.35">
      <c r="A100" s="483"/>
      <c r="B100" s="483"/>
      <c r="C100" s="484"/>
      <c r="D100" s="484"/>
      <c r="E100" s="555"/>
      <c r="F100" s="481"/>
      <c r="G100" s="482"/>
      <c r="H100" s="63"/>
      <c r="I100" s="65"/>
    </row>
    <row r="101" spans="1:9" x14ac:dyDescent="0.35">
      <c r="A101" s="483"/>
      <c r="B101" s="483"/>
      <c r="C101" s="484"/>
      <c r="D101" s="484"/>
      <c r="E101" s="555"/>
      <c r="F101" s="481"/>
      <c r="G101" s="482"/>
      <c r="H101" s="63"/>
      <c r="I101" s="65"/>
    </row>
    <row r="102" spans="1:9" x14ac:dyDescent="0.35">
      <c r="A102" s="483"/>
      <c r="B102" s="483"/>
      <c r="C102" s="484"/>
      <c r="D102" s="484"/>
      <c r="E102" s="555"/>
      <c r="F102" s="481"/>
      <c r="G102" s="482"/>
      <c r="H102" s="63"/>
      <c r="I102" s="65"/>
    </row>
    <row r="103" spans="1:9" x14ac:dyDescent="0.35">
      <c r="A103" s="483"/>
      <c r="B103" s="483"/>
      <c r="C103" s="484"/>
      <c r="D103" s="484"/>
      <c r="E103" s="555"/>
      <c r="F103" s="481"/>
      <c r="G103" s="482"/>
      <c r="H103" s="63"/>
      <c r="I103" s="65"/>
    </row>
    <row r="104" spans="1:9" x14ac:dyDescent="0.35">
      <c r="A104" s="483"/>
      <c r="B104" s="483"/>
      <c r="C104" s="484"/>
      <c r="D104" s="484"/>
      <c r="E104" s="555"/>
      <c r="F104" s="481"/>
      <c r="G104" s="482"/>
      <c r="H104" s="63"/>
      <c r="I104" s="65"/>
    </row>
    <row r="105" spans="1:9" x14ac:dyDescent="0.35">
      <c r="A105" s="483"/>
      <c r="B105" s="483"/>
      <c r="C105" s="484"/>
      <c r="D105" s="484"/>
      <c r="E105" s="555"/>
      <c r="F105" s="481"/>
      <c r="G105" s="482"/>
      <c r="H105" s="63"/>
      <c r="I105" s="65"/>
    </row>
    <row r="106" spans="1:9" x14ac:dyDescent="0.35">
      <c r="A106" s="483"/>
      <c r="B106" s="483"/>
      <c r="C106" s="484"/>
      <c r="D106" s="484"/>
      <c r="E106" s="555"/>
      <c r="F106" s="481"/>
      <c r="G106" s="482"/>
      <c r="H106" s="63"/>
      <c r="I106" s="65"/>
    </row>
    <row r="107" spans="1:9" x14ac:dyDescent="0.35">
      <c r="A107" s="483"/>
      <c r="B107" s="483"/>
      <c r="C107" s="484"/>
      <c r="D107" s="484"/>
      <c r="E107" s="555"/>
      <c r="F107" s="481"/>
      <c r="G107" s="482"/>
      <c r="H107" s="63"/>
      <c r="I107" s="65"/>
    </row>
    <row r="108" spans="1:9" x14ac:dyDescent="0.35">
      <c r="A108" s="483"/>
      <c r="B108" s="483"/>
      <c r="C108" s="484"/>
      <c r="D108" s="484"/>
      <c r="E108" s="555"/>
      <c r="F108" s="481"/>
      <c r="G108" s="482"/>
      <c r="H108" s="63"/>
      <c r="I108" s="65"/>
    </row>
    <row r="109" spans="1:9" x14ac:dyDescent="0.35">
      <c r="A109" s="483"/>
      <c r="B109" s="483"/>
      <c r="C109" s="484"/>
      <c r="D109" s="484"/>
      <c r="E109" s="555"/>
      <c r="F109" s="481"/>
      <c r="G109" s="482"/>
      <c r="H109" s="63"/>
      <c r="I109" s="65"/>
    </row>
    <row r="110" spans="1:9" x14ac:dyDescent="0.35">
      <c r="A110" s="483"/>
      <c r="B110" s="483"/>
      <c r="C110" s="484"/>
      <c r="D110" s="484"/>
      <c r="E110" s="555"/>
      <c r="F110" s="481"/>
      <c r="G110" s="482"/>
      <c r="H110" s="63"/>
      <c r="I110" s="65"/>
    </row>
    <row r="111" spans="1:9" x14ac:dyDescent="0.35">
      <c r="A111" s="483"/>
      <c r="B111" s="483"/>
      <c r="C111" s="484"/>
      <c r="D111" s="484"/>
      <c r="E111" s="555"/>
      <c r="F111" s="481"/>
      <c r="G111" s="482"/>
      <c r="H111" s="63"/>
      <c r="I111" s="65"/>
    </row>
    <row r="112" spans="1:9" x14ac:dyDescent="0.35">
      <c r="A112" s="483"/>
      <c r="B112" s="483"/>
      <c r="C112" s="484"/>
      <c r="D112" s="484"/>
      <c r="E112" s="555"/>
      <c r="F112" s="481"/>
      <c r="G112" s="482"/>
      <c r="H112" s="63"/>
      <c r="I112" s="65"/>
    </row>
    <row r="113" spans="1:9" x14ac:dyDescent="0.35">
      <c r="A113" s="483"/>
      <c r="B113" s="483"/>
      <c r="C113" s="484"/>
      <c r="D113" s="484"/>
      <c r="E113" s="555"/>
      <c r="F113" s="481"/>
      <c r="G113" s="482"/>
      <c r="H113" s="63"/>
      <c r="I113" s="65"/>
    </row>
    <row r="114" spans="1:9" x14ac:dyDescent="0.35">
      <c r="A114" s="483"/>
      <c r="B114" s="483"/>
      <c r="C114" s="484"/>
      <c r="D114" s="484"/>
      <c r="E114" s="555"/>
      <c r="F114" s="481"/>
      <c r="G114" s="482"/>
      <c r="H114" s="63"/>
      <c r="I114" s="65"/>
    </row>
    <row r="115" spans="1:9" x14ac:dyDescent="0.35">
      <c r="A115" s="483"/>
      <c r="B115" s="483"/>
      <c r="C115" s="484"/>
      <c r="D115" s="484"/>
      <c r="E115" s="555"/>
      <c r="F115" s="481"/>
      <c r="G115" s="482"/>
      <c r="H115" s="63"/>
      <c r="I115" s="65"/>
    </row>
    <row r="116" spans="1:9" x14ac:dyDescent="0.35">
      <c r="A116" s="483"/>
      <c r="B116" s="483"/>
      <c r="C116" s="484"/>
      <c r="D116" s="484"/>
      <c r="E116" s="555"/>
      <c r="F116" s="481"/>
      <c r="G116" s="482"/>
      <c r="H116" s="63"/>
      <c r="I116" s="65"/>
    </row>
    <row r="117" spans="1:9" x14ac:dyDescent="0.35">
      <c r="A117" s="483"/>
      <c r="B117" s="483"/>
      <c r="C117" s="484"/>
      <c r="D117" s="484"/>
      <c r="E117" s="555"/>
      <c r="F117" s="481"/>
      <c r="G117" s="482"/>
      <c r="H117" s="63"/>
      <c r="I117" s="65"/>
    </row>
    <row r="118" spans="1:9" x14ac:dyDescent="0.35">
      <c r="A118" s="483"/>
      <c r="B118" s="483"/>
      <c r="C118" s="484"/>
      <c r="D118" s="484"/>
      <c r="E118" s="555"/>
      <c r="F118" s="481"/>
      <c r="G118" s="482"/>
      <c r="H118" s="63"/>
      <c r="I118" s="65"/>
    </row>
    <row r="119" spans="1:9" x14ac:dyDescent="0.35">
      <c r="A119" s="483"/>
      <c r="B119" s="483"/>
      <c r="C119" s="484"/>
      <c r="D119" s="484"/>
      <c r="E119" s="555"/>
      <c r="F119" s="481"/>
      <c r="G119" s="482"/>
      <c r="H119" s="63"/>
      <c r="I119" s="65"/>
    </row>
    <row r="120" spans="1:9" x14ac:dyDescent="0.35">
      <c r="A120" s="483"/>
      <c r="B120" s="483"/>
      <c r="C120" s="484"/>
      <c r="D120" s="484"/>
      <c r="E120" s="555"/>
      <c r="F120" s="481"/>
      <c r="G120" s="482"/>
      <c r="H120" s="63"/>
      <c r="I120" s="65"/>
    </row>
    <row r="121" spans="1:9" x14ac:dyDescent="0.35">
      <c r="A121" s="483"/>
      <c r="B121" s="483"/>
      <c r="C121" s="484"/>
      <c r="D121" s="484"/>
      <c r="E121" s="555"/>
      <c r="F121" s="481"/>
      <c r="G121" s="482"/>
      <c r="H121" s="63"/>
      <c r="I121" s="65"/>
    </row>
    <row r="122" spans="1:9" x14ac:dyDescent="0.35">
      <c r="A122" s="483"/>
      <c r="B122" s="483"/>
      <c r="C122" s="484"/>
      <c r="D122" s="484"/>
      <c r="E122" s="555"/>
      <c r="F122" s="481"/>
      <c r="G122" s="482"/>
      <c r="H122" s="63"/>
      <c r="I122" s="65"/>
    </row>
    <row r="123" spans="1:9" x14ac:dyDescent="0.35">
      <c r="A123" s="483"/>
      <c r="B123" s="483"/>
      <c r="C123" s="484"/>
      <c r="D123" s="484"/>
      <c r="E123" s="555"/>
      <c r="F123" s="481"/>
      <c r="G123" s="482"/>
      <c r="H123" s="63"/>
      <c r="I123" s="65"/>
    </row>
    <row r="124" spans="1:9" x14ac:dyDescent="0.35">
      <c r="A124" s="483"/>
      <c r="B124" s="483"/>
      <c r="C124" s="484"/>
      <c r="D124" s="484"/>
      <c r="E124" s="555"/>
      <c r="F124" s="481"/>
      <c r="G124" s="482"/>
      <c r="H124" s="63"/>
      <c r="I124" s="65"/>
    </row>
    <row r="125" spans="1:9" x14ac:dyDescent="0.35">
      <c r="A125" s="483"/>
      <c r="B125" s="483"/>
      <c r="C125" s="484"/>
      <c r="D125" s="484"/>
      <c r="E125" s="555"/>
      <c r="F125" s="481"/>
      <c r="G125" s="482"/>
      <c r="H125" s="63"/>
      <c r="I125" s="65"/>
    </row>
    <row r="126" spans="1:9" x14ac:dyDescent="0.35">
      <c r="A126" s="483"/>
      <c r="B126" s="483"/>
      <c r="C126" s="484"/>
      <c r="D126" s="484"/>
      <c r="E126" s="555"/>
      <c r="F126" s="481"/>
      <c r="G126" s="482"/>
      <c r="H126" s="63"/>
      <c r="I126" s="65"/>
    </row>
    <row r="127" spans="1:9" x14ac:dyDescent="0.35">
      <c r="A127" s="483"/>
      <c r="B127" s="483"/>
      <c r="C127" s="484"/>
      <c r="D127" s="484"/>
      <c r="E127" s="555"/>
      <c r="F127" s="481"/>
      <c r="G127" s="482"/>
      <c r="H127" s="63"/>
      <c r="I127" s="65"/>
    </row>
    <row r="128" spans="1:9" x14ac:dyDescent="0.35">
      <c r="A128" s="483"/>
      <c r="B128" s="483"/>
      <c r="C128" s="484"/>
      <c r="D128" s="484"/>
      <c r="E128" s="555"/>
      <c r="F128" s="481"/>
      <c r="G128" s="482"/>
      <c r="H128" s="63"/>
      <c r="I128" s="65"/>
    </row>
    <row r="129" spans="1:9" x14ac:dyDescent="0.35">
      <c r="A129" s="483"/>
      <c r="B129" s="483"/>
      <c r="C129" s="484"/>
      <c r="D129" s="484"/>
      <c r="E129" s="555"/>
      <c r="F129" s="481"/>
      <c r="G129" s="482"/>
      <c r="H129" s="63"/>
      <c r="I129" s="65"/>
    </row>
    <row r="130" spans="1:9" x14ac:dyDescent="0.35">
      <c r="A130" s="483"/>
      <c r="B130" s="483"/>
      <c r="C130" s="484"/>
      <c r="D130" s="484"/>
      <c r="E130" s="555"/>
      <c r="F130" s="481"/>
      <c r="G130" s="482"/>
      <c r="H130" s="63"/>
      <c r="I130" s="65"/>
    </row>
    <row r="131" spans="1:9" x14ac:dyDescent="0.35">
      <c r="A131" s="483"/>
      <c r="B131" s="483"/>
      <c r="C131" s="484"/>
      <c r="D131" s="484"/>
      <c r="E131" s="555"/>
      <c r="F131" s="481"/>
      <c r="G131" s="482"/>
      <c r="H131" s="63"/>
      <c r="I131" s="65"/>
    </row>
    <row r="132" spans="1:9" x14ac:dyDescent="0.35">
      <c r="A132" s="483"/>
      <c r="B132" s="483"/>
      <c r="C132" s="484"/>
      <c r="D132" s="484"/>
      <c r="E132" s="555"/>
      <c r="F132" s="481"/>
      <c r="G132" s="482"/>
      <c r="H132" s="63"/>
      <c r="I132" s="65"/>
    </row>
    <row r="133" spans="1:9" x14ac:dyDescent="0.35">
      <c r="A133" s="483"/>
      <c r="B133" s="483"/>
      <c r="C133" s="484"/>
      <c r="D133" s="484"/>
      <c r="E133" s="555"/>
      <c r="F133" s="481"/>
      <c r="G133" s="482"/>
      <c r="H133" s="63"/>
      <c r="I133" s="65"/>
    </row>
    <row r="134" spans="1:9" x14ac:dyDescent="0.35">
      <c r="A134" s="483"/>
      <c r="B134" s="483"/>
      <c r="C134" s="484"/>
      <c r="D134" s="484"/>
      <c r="E134" s="555"/>
      <c r="F134" s="481"/>
      <c r="G134" s="482"/>
      <c r="H134" s="63"/>
      <c r="I134" s="65"/>
    </row>
    <row r="135" spans="1:9" x14ac:dyDescent="0.35">
      <c r="A135" s="483"/>
      <c r="B135" s="483"/>
      <c r="C135" s="484"/>
      <c r="D135" s="484"/>
      <c r="E135" s="555"/>
      <c r="F135" s="481"/>
      <c r="G135" s="482"/>
      <c r="H135" s="63"/>
      <c r="I135" s="65"/>
    </row>
    <row r="136" spans="1:9" x14ac:dyDescent="0.35">
      <c r="A136" s="483"/>
      <c r="B136" s="483"/>
      <c r="C136" s="484"/>
      <c r="D136" s="484"/>
      <c r="E136" s="555"/>
      <c r="F136" s="481"/>
      <c r="G136" s="482"/>
      <c r="H136" s="63"/>
      <c r="I136" s="65"/>
    </row>
    <row r="137" spans="1:9" x14ac:dyDescent="0.35">
      <c r="A137" s="483"/>
      <c r="B137" s="483"/>
      <c r="C137" s="484"/>
      <c r="D137" s="484"/>
      <c r="E137" s="555"/>
      <c r="F137" s="481"/>
      <c r="G137" s="482"/>
      <c r="H137" s="63"/>
      <c r="I137" s="65"/>
    </row>
    <row r="138" spans="1:9" x14ac:dyDescent="0.35">
      <c r="A138" s="483"/>
      <c r="B138" s="483"/>
      <c r="C138" s="484"/>
      <c r="D138" s="484"/>
      <c r="E138" s="555"/>
      <c r="F138" s="481"/>
      <c r="G138" s="482"/>
      <c r="H138" s="63"/>
      <c r="I138" s="65"/>
    </row>
    <row r="139" spans="1:9" x14ac:dyDescent="0.35">
      <c r="A139" s="483"/>
      <c r="B139" s="483"/>
      <c r="C139" s="484"/>
      <c r="D139" s="484"/>
      <c r="E139" s="555"/>
      <c r="F139" s="481"/>
      <c r="G139" s="482"/>
      <c r="H139" s="63"/>
      <c r="I139" s="65"/>
    </row>
    <row r="140" spans="1:9" x14ac:dyDescent="0.35">
      <c r="A140" s="483"/>
      <c r="B140" s="483"/>
      <c r="C140" s="484"/>
      <c r="D140" s="484"/>
      <c r="E140" s="555"/>
      <c r="F140" s="481"/>
      <c r="G140" s="482"/>
      <c r="H140" s="63"/>
      <c r="I140" s="65"/>
    </row>
    <row r="141" spans="1:9" x14ac:dyDescent="0.35">
      <c r="A141" s="483"/>
      <c r="B141" s="483"/>
      <c r="C141" s="484"/>
      <c r="D141" s="484"/>
      <c r="E141" s="555"/>
      <c r="F141" s="481"/>
      <c r="G141" s="482"/>
      <c r="H141" s="63"/>
      <c r="I141" s="65"/>
    </row>
    <row r="142" spans="1:9" x14ac:dyDescent="0.35">
      <c r="A142" s="483"/>
      <c r="B142" s="483"/>
      <c r="C142" s="484"/>
      <c r="D142" s="484"/>
      <c r="E142" s="555"/>
      <c r="F142" s="481"/>
      <c r="G142" s="482"/>
      <c r="H142" s="63"/>
      <c r="I142" s="65"/>
    </row>
    <row r="143" spans="1:9" x14ac:dyDescent="0.35">
      <c r="A143" s="494"/>
      <c r="B143" s="494"/>
      <c r="C143" s="495"/>
      <c r="D143" s="495"/>
      <c r="E143" s="563"/>
      <c r="F143" s="497"/>
      <c r="G143" s="498"/>
      <c r="H143" s="115"/>
      <c r="I143" s="122"/>
    </row>
    <row r="144" spans="1:9" x14ac:dyDescent="0.35">
      <c r="A144" s="588" t="s">
        <v>172</v>
      </c>
      <c r="B144" s="589"/>
      <c r="C144" s="589"/>
      <c r="D144" s="589"/>
      <c r="E144" s="590"/>
      <c r="F144" s="591"/>
      <c r="G144" s="592"/>
      <c r="H144" s="593"/>
      <c r="I144" s="64">
        <f>SUM(I72:I143)</f>
        <v>0</v>
      </c>
    </row>
    <row r="145" spans="1:9" x14ac:dyDescent="0.35">
      <c r="A145" s="503" t="s">
        <v>2447</v>
      </c>
      <c r="B145" s="503"/>
      <c r="C145" s="504"/>
      <c r="D145" s="504"/>
      <c r="E145" s="505" t="s">
        <v>12</v>
      </c>
      <c r="F145" s="506" t="s">
        <v>13</v>
      </c>
      <c r="G145" s="507" t="s">
        <v>14</v>
      </c>
      <c r="H145" s="68" t="s">
        <v>15</v>
      </c>
      <c r="I145" s="68" t="s">
        <v>16</v>
      </c>
    </row>
    <row r="146" spans="1:9" x14ac:dyDescent="0.35">
      <c r="A146" s="508"/>
      <c r="B146" s="508"/>
      <c r="C146" s="509"/>
      <c r="D146" s="509"/>
      <c r="E146" s="510"/>
      <c r="F146" s="511"/>
      <c r="G146" s="512"/>
      <c r="H146" s="116"/>
      <c r="I146" s="121"/>
    </row>
    <row r="147" spans="1:9" x14ac:dyDescent="0.35">
      <c r="A147" s="526" t="s">
        <v>2698</v>
      </c>
      <c r="B147" s="483"/>
      <c r="C147" s="484"/>
      <c r="D147" s="484"/>
      <c r="E147" s="485" t="s">
        <v>2699</v>
      </c>
      <c r="F147" s="481"/>
      <c r="G147" s="482"/>
      <c r="H147" s="63"/>
      <c r="I147" s="65"/>
    </row>
    <row r="148" spans="1:9" x14ac:dyDescent="0.35">
      <c r="A148" s="483"/>
      <c r="B148" s="483"/>
      <c r="C148" s="484"/>
      <c r="D148" s="484"/>
      <c r="E148" s="555"/>
      <c r="F148" s="481"/>
      <c r="G148" s="482"/>
      <c r="H148" s="63"/>
      <c r="I148" s="65"/>
    </row>
    <row r="149" spans="1:9" x14ac:dyDescent="0.35">
      <c r="A149" s="483" t="s">
        <v>2700</v>
      </c>
      <c r="B149" s="483"/>
      <c r="C149" s="484"/>
      <c r="D149" s="484"/>
      <c r="E149" s="556" t="s">
        <v>2701</v>
      </c>
      <c r="F149" s="482"/>
      <c r="G149" s="482"/>
      <c r="H149" s="63"/>
      <c r="I149" s="65"/>
    </row>
    <row r="150" spans="1:9" x14ac:dyDescent="0.35">
      <c r="A150" s="483"/>
      <c r="B150" s="483"/>
      <c r="C150" s="484"/>
      <c r="D150" s="484"/>
      <c r="E150" s="556"/>
      <c r="F150" s="482"/>
      <c r="G150" s="482"/>
      <c r="H150" s="63"/>
      <c r="I150" s="65"/>
    </row>
    <row r="151" spans="1:9" x14ac:dyDescent="0.35">
      <c r="A151" s="483"/>
      <c r="B151" s="483" t="s">
        <v>2702</v>
      </c>
      <c r="C151" s="484"/>
      <c r="D151" s="484"/>
      <c r="E151" s="555" t="s">
        <v>3285</v>
      </c>
      <c r="F151" s="482"/>
      <c r="G151" s="482"/>
      <c r="H151" s="63"/>
      <c r="I151" s="65"/>
    </row>
    <row r="152" spans="1:9" x14ac:dyDescent="0.35">
      <c r="A152" s="483"/>
      <c r="B152" s="483"/>
      <c r="C152" s="484"/>
      <c r="D152" s="484"/>
      <c r="E152" s="555"/>
      <c r="F152" s="482"/>
      <c r="G152" s="482"/>
      <c r="H152" s="63"/>
      <c r="I152" s="65"/>
    </row>
    <row r="153" spans="1:9" x14ac:dyDescent="0.35">
      <c r="A153" s="483"/>
      <c r="B153" s="483"/>
      <c r="C153" s="484" t="s">
        <v>44</v>
      </c>
      <c r="D153" s="484"/>
      <c r="E153" s="555" t="s">
        <v>2705</v>
      </c>
      <c r="F153" s="482" t="s">
        <v>522</v>
      </c>
      <c r="G153" s="482">
        <v>696</v>
      </c>
      <c r="H153" s="941"/>
      <c r="I153" s="67" t="str">
        <f>IF(G153*H153=0,"",G153*H153)</f>
        <v/>
      </c>
    </row>
    <row r="154" spans="1:9" x14ac:dyDescent="0.35">
      <c r="A154" s="483"/>
      <c r="B154" s="483"/>
      <c r="C154" s="484"/>
      <c r="D154" s="484"/>
      <c r="E154" s="555"/>
      <c r="F154" s="482"/>
      <c r="G154" s="482"/>
      <c r="H154" s="63"/>
      <c r="I154" s="65"/>
    </row>
    <row r="155" spans="1:9" ht="37.5" x14ac:dyDescent="0.35">
      <c r="A155" s="483"/>
      <c r="B155" s="483"/>
      <c r="C155" s="484" t="s">
        <v>84</v>
      </c>
      <c r="D155" s="484"/>
      <c r="E155" s="555" t="s">
        <v>3220</v>
      </c>
      <c r="F155" s="482" t="s">
        <v>2548</v>
      </c>
      <c r="G155" s="482">
        <v>9740</v>
      </c>
      <c r="H155" s="941"/>
      <c r="I155" s="67">
        <f>+G155*H155</f>
        <v>0</v>
      </c>
    </row>
    <row r="156" spans="1:9" x14ac:dyDescent="0.35">
      <c r="A156" s="483"/>
      <c r="B156" s="483"/>
      <c r="C156" s="484"/>
      <c r="D156" s="484"/>
      <c r="E156" s="555"/>
      <c r="F156" s="482"/>
      <c r="G156" s="482"/>
      <c r="H156" s="63"/>
      <c r="I156" s="65"/>
    </row>
    <row r="157" spans="1:9" x14ac:dyDescent="0.35">
      <c r="A157" s="483"/>
      <c r="B157" s="1049" t="s">
        <v>2706</v>
      </c>
      <c r="C157" s="1050"/>
      <c r="D157" s="1050"/>
      <c r="E157" s="1097" t="s">
        <v>3976</v>
      </c>
      <c r="F157" s="1041"/>
      <c r="G157" s="1041"/>
      <c r="H157" s="1099"/>
      <c r="I157" s="1115"/>
    </row>
    <row r="158" spans="1:9" x14ac:dyDescent="0.35">
      <c r="A158" s="483"/>
      <c r="B158" s="1037"/>
      <c r="C158" s="1038"/>
      <c r="D158" s="1038"/>
      <c r="E158" s="1120"/>
      <c r="F158" s="1041"/>
      <c r="G158" s="1041"/>
      <c r="H158" s="1099"/>
      <c r="I158" s="1115"/>
    </row>
    <row r="159" spans="1:9" x14ac:dyDescent="0.35">
      <c r="A159" s="483"/>
      <c r="B159" s="1037"/>
      <c r="C159" s="1050" t="s">
        <v>44</v>
      </c>
      <c r="D159" s="1050"/>
      <c r="E159" s="1097" t="s">
        <v>2705</v>
      </c>
      <c r="F159" s="1048" t="s">
        <v>522</v>
      </c>
      <c r="G159" s="1048">
        <v>11</v>
      </c>
      <c r="H159" s="1062"/>
      <c r="I159" s="1098" t="str">
        <f>IF(G159*H159=0,"",G159*H159)</f>
        <v/>
      </c>
    </row>
    <row r="160" spans="1:9" x14ac:dyDescent="0.35">
      <c r="A160" s="483"/>
      <c r="B160" s="483"/>
      <c r="C160" s="484"/>
      <c r="D160" s="484"/>
      <c r="E160" s="555"/>
      <c r="F160" s="482"/>
      <c r="G160" s="482"/>
      <c r="H160" s="63"/>
      <c r="I160" s="65"/>
    </row>
    <row r="161" spans="1:9" x14ac:dyDescent="0.35">
      <c r="A161" s="483"/>
      <c r="B161" s="483"/>
      <c r="C161" s="484"/>
      <c r="D161" s="484"/>
      <c r="E161" s="555"/>
      <c r="F161" s="482"/>
      <c r="G161" s="482"/>
      <c r="H161" s="63"/>
      <c r="I161" s="67"/>
    </row>
    <row r="162" spans="1:9" x14ac:dyDescent="0.35">
      <c r="A162" s="483"/>
      <c r="B162" s="483"/>
      <c r="C162" s="484"/>
      <c r="D162" s="484"/>
      <c r="E162" s="555"/>
      <c r="F162" s="482"/>
      <c r="G162" s="482"/>
      <c r="H162" s="63"/>
      <c r="I162" s="65"/>
    </row>
    <row r="163" spans="1:9" x14ac:dyDescent="0.35">
      <c r="A163" s="483"/>
      <c r="B163" s="483"/>
      <c r="C163" s="484"/>
      <c r="D163" s="484"/>
      <c r="E163" s="555"/>
      <c r="F163" s="482"/>
      <c r="G163" s="482"/>
      <c r="H163" s="63"/>
      <c r="I163" s="65"/>
    </row>
    <row r="164" spans="1:9" x14ac:dyDescent="0.35">
      <c r="A164" s="483"/>
      <c r="B164" s="483"/>
      <c r="C164" s="484"/>
      <c r="D164" s="484"/>
      <c r="E164" s="555"/>
      <c r="F164" s="482"/>
      <c r="G164" s="482"/>
      <c r="H164" s="63"/>
      <c r="I164" s="65"/>
    </row>
    <row r="165" spans="1:9" x14ac:dyDescent="0.35">
      <c r="A165" s="483"/>
      <c r="B165" s="483"/>
      <c r="C165" s="484"/>
      <c r="D165" s="484"/>
      <c r="E165" s="555"/>
      <c r="F165" s="482"/>
      <c r="G165" s="482"/>
      <c r="H165" s="63"/>
      <c r="I165" s="65"/>
    </row>
    <row r="166" spans="1:9" x14ac:dyDescent="0.35">
      <c r="A166" s="483"/>
      <c r="B166" s="483"/>
      <c r="C166" s="484"/>
      <c r="D166" s="484"/>
      <c r="E166" s="555"/>
      <c r="F166" s="482"/>
      <c r="G166" s="482"/>
      <c r="H166" s="63"/>
      <c r="I166" s="65"/>
    </row>
    <row r="167" spans="1:9" x14ac:dyDescent="0.35">
      <c r="A167" s="483"/>
      <c r="B167" s="483"/>
      <c r="C167" s="484"/>
      <c r="D167" s="484"/>
      <c r="E167" s="555"/>
      <c r="F167" s="482"/>
      <c r="G167" s="482"/>
      <c r="H167" s="63"/>
      <c r="I167" s="65"/>
    </row>
    <row r="168" spans="1:9" x14ac:dyDescent="0.35">
      <c r="A168" s="483"/>
      <c r="B168" s="483"/>
      <c r="C168" s="484"/>
      <c r="D168" s="484"/>
      <c r="E168" s="555"/>
      <c r="F168" s="482"/>
      <c r="G168" s="482"/>
      <c r="H168" s="63"/>
      <c r="I168" s="65"/>
    </row>
    <row r="169" spans="1:9" x14ac:dyDescent="0.35">
      <c r="A169" s="483"/>
      <c r="B169" s="483"/>
      <c r="C169" s="484"/>
      <c r="D169" s="484"/>
      <c r="E169" s="555"/>
      <c r="F169" s="482"/>
      <c r="G169" s="482"/>
      <c r="H169" s="63"/>
      <c r="I169" s="65"/>
    </row>
    <row r="170" spans="1:9" x14ac:dyDescent="0.35">
      <c r="A170" s="483"/>
      <c r="B170" s="483"/>
      <c r="C170" s="484"/>
      <c r="D170" s="484"/>
      <c r="E170" s="555"/>
      <c r="F170" s="482"/>
      <c r="G170" s="482"/>
      <c r="H170" s="63"/>
      <c r="I170" s="65"/>
    </row>
    <row r="171" spans="1:9" x14ac:dyDescent="0.35">
      <c r="A171" s="483"/>
      <c r="B171" s="483"/>
      <c r="C171" s="484"/>
      <c r="D171" s="484"/>
      <c r="E171" s="555"/>
      <c r="F171" s="482"/>
      <c r="G171" s="482"/>
      <c r="H171" s="63"/>
      <c r="I171" s="65"/>
    </row>
    <row r="172" spans="1:9" x14ac:dyDescent="0.35">
      <c r="A172" s="483"/>
      <c r="B172" s="483"/>
      <c r="C172" s="484"/>
      <c r="D172" s="484"/>
      <c r="E172" s="555"/>
      <c r="F172" s="482"/>
      <c r="G172" s="482"/>
      <c r="H172" s="63"/>
      <c r="I172" s="65"/>
    </row>
    <row r="173" spans="1:9" x14ac:dyDescent="0.35">
      <c r="A173" s="483"/>
      <c r="B173" s="483"/>
      <c r="C173" s="484"/>
      <c r="D173" s="484"/>
      <c r="E173" s="555"/>
      <c r="F173" s="482"/>
      <c r="G173" s="482"/>
      <c r="H173" s="63"/>
      <c r="I173" s="65"/>
    </row>
    <row r="174" spans="1:9" x14ac:dyDescent="0.35">
      <c r="A174" s="483"/>
      <c r="B174" s="483"/>
      <c r="C174" s="484"/>
      <c r="D174" s="484"/>
      <c r="E174" s="555"/>
      <c r="F174" s="482"/>
      <c r="G174" s="482"/>
      <c r="H174" s="63"/>
      <c r="I174" s="65"/>
    </row>
    <row r="175" spans="1:9" x14ac:dyDescent="0.35">
      <c r="A175" s="483"/>
      <c r="B175" s="483"/>
      <c r="C175" s="484"/>
      <c r="D175" s="484"/>
      <c r="E175" s="555"/>
      <c r="F175" s="482"/>
      <c r="G175" s="482"/>
      <c r="H175" s="63"/>
      <c r="I175" s="65"/>
    </row>
    <row r="176" spans="1:9" x14ac:dyDescent="0.35">
      <c r="A176" s="483"/>
      <c r="B176" s="483"/>
      <c r="C176" s="484"/>
      <c r="D176" s="484"/>
      <c r="E176" s="555"/>
      <c r="F176" s="482"/>
      <c r="G176" s="482"/>
      <c r="H176" s="63"/>
      <c r="I176" s="65"/>
    </row>
    <row r="177" spans="1:9" x14ac:dyDescent="0.35">
      <c r="A177" s="483"/>
      <c r="B177" s="483"/>
      <c r="C177" s="484"/>
      <c r="D177" s="484"/>
      <c r="E177" s="555"/>
      <c r="F177" s="482"/>
      <c r="G177" s="482"/>
      <c r="H177" s="63"/>
      <c r="I177" s="65"/>
    </row>
    <row r="178" spans="1:9" x14ac:dyDescent="0.35">
      <c r="A178" s="483"/>
      <c r="B178" s="483"/>
      <c r="C178" s="484"/>
      <c r="D178" s="484"/>
      <c r="E178" s="555"/>
      <c r="F178" s="482"/>
      <c r="G178" s="482"/>
      <c r="H178" s="63"/>
      <c r="I178" s="65"/>
    </row>
    <row r="179" spans="1:9" x14ac:dyDescent="0.35">
      <c r="A179" s="483"/>
      <c r="B179" s="483"/>
      <c r="C179" s="484"/>
      <c r="D179" s="484"/>
      <c r="E179" s="555"/>
      <c r="F179" s="482"/>
      <c r="G179" s="482"/>
      <c r="H179" s="63"/>
      <c r="I179" s="65"/>
    </row>
    <row r="180" spans="1:9" x14ac:dyDescent="0.35">
      <c r="A180" s="483"/>
      <c r="B180" s="483"/>
      <c r="C180" s="484"/>
      <c r="D180" s="484"/>
      <c r="E180" s="555"/>
      <c r="F180" s="482"/>
      <c r="G180" s="482"/>
      <c r="H180" s="63"/>
      <c r="I180" s="65"/>
    </row>
    <row r="181" spans="1:9" x14ac:dyDescent="0.35">
      <c r="A181" s="483"/>
      <c r="B181" s="483"/>
      <c r="C181" s="484"/>
      <c r="D181" s="484"/>
      <c r="E181" s="555"/>
      <c r="F181" s="482"/>
      <c r="G181" s="482"/>
      <c r="H181" s="63"/>
      <c r="I181" s="65"/>
    </row>
    <row r="182" spans="1:9" x14ac:dyDescent="0.35">
      <c r="A182" s="483"/>
      <c r="B182" s="483"/>
      <c r="C182" s="484"/>
      <c r="D182" s="484"/>
      <c r="E182" s="555"/>
      <c r="F182" s="482"/>
      <c r="G182" s="482"/>
      <c r="H182" s="63"/>
      <c r="I182" s="65"/>
    </row>
    <row r="183" spans="1:9" x14ac:dyDescent="0.35">
      <c r="A183" s="483"/>
      <c r="B183" s="483"/>
      <c r="C183" s="484"/>
      <c r="D183" s="484"/>
      <c r="E183" s="555"/>
      <c r="F183" s="482"/>
      <c r="G183" s="482"/>
      <c r="H183" s="63"/>
      <c r="I183" s="65"/>
    </row>
    <row r="184" spans="1:9" x14ac:dyDescent="0.35">
      <c r="A184" s="483"/>
      <c r="B184" s="483"/>
      <c r="C184" s="484"/>
      <c r="D184" s="484"/>
      <c r="E184" s="555"/>
      <c r="F184" s="482"/>
      <c r="G184" s="482"/>
      <c r="H184" s="63"/>
      <c r="I184" s="65"/>
    </row>
    <row r="185" spans="1:9" x14ac:dyDescent="0.35">
      <c r="A185" s="483"/>
      <c r="B185" s="483"/>
      <c r="C185" s="484"/>
      <c r="D185" s="484"/>
      <c r="E185" s="555"/>
      <c r="F185" s="482"/>
      <c r="G185" s="482"/>
      <c r="H185" s="63"/>
      <c r="I185" s="65"/>
    </row>
    <row r="186" spans="1:9" x14ac:dyDescent="0.35">
      <c r="A186" s="483"/>
      <c r="B186" s="483"/>
      <c r="C186" s="484"/>
      <c r="D186" s="484"/>
      <c r="E186" s="555"/>
      <c r="F186" s="482"/>
      <c r="G186" s="482"/>
      <c r="H186" s="63"/>
      <c r="I186" s="65"/>
    </row>
    <row r="187" spans="1:9" x14ac:dyDescent="0.35">
      <c r="A187" s="483"/>
      <c r="B187" s="483"/>
      <c r="C187" s="484"/>
      <c r="D187" s="484"/>
      <c r="E187" s="555"/>
      <c r="F187" s="482"/>
      <c r="G187" s="482"/>
      <c r="H187" s="63"/>
      <c r="I187" s="65"/>
    </row>
    <row r="188" spans="1:9" x14ac:dyDescent="0.35">
      <c r="A188" s="483"/>
      <c r="B188" s="483"/>
      <c r="C188" s="484"/>
      <c r="D188" s="484"/>
      <c r="E188" s="555"/>
      <c r="F188" s="482"/>
      <c r="G188" s="482"/>
      <c r="H188" s="63"/>
      <c r="I188" s="65"/>
    </row>
    <row r="189" spans="1:9" x14ac:dyDescent="0.35">
      <c r="A189" s="483"/>
      <c r="B189" s="483"/>
      <c r="C189" s="484"/>
      <c r="D189" s="484"/>
      <c r="E189" s="555"/>
      <c r="F189" s="482"/>
      <c r="G189" s="482"/>
      <c r="H189" s="63"/>
      <c r="I189" s="65"/>
    </row>
    <row r="190" spans="1:9" x14ac:dyDescent="0.35">
      <c r="A190" s="483"/>
      <c r="B190" s="483"/>
      <c r="C190" s="484"/>
      <c r="D190" s="484"/>
      <c r="E190" s="555"/>
      <c r="F190" s="482"/>
      <c r="G190" s="482"/>
      <c r="H190" s="63"/>
      <c r="I190" s="65"/>
    </row>
    <row r="191" spans="1:9" x14ac:dyDescent="0.35">
      <c r="A191" s="483"/>
      <c r="B191" s="483"/>
      <c r="C191" s="484"/>
      <c r="D191" s="484"/>
      <c r="E191" s="555"/>
      <c r="F191" s="482"/>
      <c r="G191" s="482"/>
      <c r="H191" s="63"/>
      <c r="I191" s="65"/>
    </row>
    <row r="192" spans="1:9" x14ac:dyDescent="0.35">
      <c r="A192" s="483"/>
      <c r="B192" s="483"/>
      <c r="C192" s="484"/>
      <c r="D192" s="484"/>
      <c r="E192" s="555"/>
      <c r="F192" s="482"/>
      <c r="G192" s="482"/>
      <c r="H192" s="63"/>
      <c r="I192" s="65"/>
    </row>
    <row r="193" spans="1:9" x14ac:dyDescent="0.35">
      <c r="A193" s="483"/>
      <c r="B193" s="483"/>
      <c r="C193" s="484"/>
      <c r="D193" s="484"/>
      <c r="E193" s="555"/>
      <c r="F193" s="482"/>
      <c r="G193" s="482"/>
      <c r="H193" s="63"/>
      <c r="I193" s="65"/>
    </row>
    <row r="194" spans="1:9" x14ac:dyDescent="0.35">
      <c r="A194" s="483"/>
      <c r="B194" s="483"/>
      <c r="C194" s="484"/>
      <c r="D194" s="484"/>
      <c r="E194" s="555"/>
      <c r="F194" s="482"/>
      <c r="G194" s="482"/>
      <c r="H194" s="63"/>
      <c r="I194" s="65"/>
    </row>
    <row r="195" spans="1:9" x14ac:dyDescent="0.35">
      <c r="A195" s="483"/>
      <c r="B195" s="483"/>
      <c r="C195" s="484"/>
      <c r="D195" s="484"/>
      <c r="E195" s="555"/>
      <c r="F195" s="482"/>
      <c r="G195" s="482"/>
      <c r="H195" s="63"/>
      <c r="I195" s="65"/>
    </row>
    <row r="196" spans="1:9" x14ac:dyDescent="0.35">
      <c r="A196" s="483"/>
      <c r="B196" s="483"/>
      <c r="C196" s="484"/>
      <c r="D196" s="484"/>
      <c r="E196" s="555"/>
      <c r="F196" s="482"/>
      <c r="G196" s="482"/>
      <c r="H196" s="63"/>
      <c r="I196" s="65"/>
    </row>
    <row r="197" spans="1:9" x14ac:dyDescent="0.35">
      <c r="A197" s="483"/>
      <c r="B197" s="483"/>
      <c r="C197" s="484"/>
      <c r="D197" s="484"/>
      <c r="E197" s="555"/>
      <c r="F197" s="482"/>
      <c r="G197" s="482"/>
      <c r="H197" s="63"/>
      <c r="I197" s="65"/>
    </row>
    <row r="198" spans="1:9" x14ac:dyDescent="0.35">
      <c r="A198" s="483"/>
      <c r="B198" s="483"/>
      <c r="C198" s="484"/>
      <c r="D198" s="484"/>
      <c r="E198" s="555"/>
      <c r="F198" s="482"/>
      <c r="G198" s="482"/>
      <c r="H198" s="63"/>
      <c r="I198" s="65"/>
    </row>
    <row r="199" spans="1:9" x14ac:dyDescent="0.35">
      <c r="A199" s="483"/>
      <c r="B199" s="483"/>
      <c r="C199" s="484"/>
      <c r="D199" s="484"/>
      <c r="E199" s="555"/>
      <c r="F199" s="482"/>
      <c r="G199" s="482"/>
      <c r="H199" s="63"/>
      <c r="I199" s="65"/>
    </row>
    <row r="200" spans="1:9" x14ac:dyDescent="0.35">
      <c r="A200" s="483"/>
      <c r="B200" s="483"/>
      <c r="C200" s="484"/>
      <c r="D200" s="484"/>
      <c r="E200" s="555"/>
      <c r="F200" s="482"/>
      <c r="G200" s="482"/>
      <c r="H200" s="63"/>
      <c r="I200" s="65"/>
    </row>
    <row r="201" spans="1:9" x14ac:dyDescent="0.35">
      <c r="A201" s="483"/>
      <c r="B201" s="483"/>
      <c r="C201" s="484"/>
      <c r="D201" s="484"/>
      <c r="E201" s="555"/>
      <c r="F201" s="482"/>
      <c r="G201" s="482"/>
      <c r="H201" s="63"/>
      <c r="I201" s="65"/>
    </row>
    <row r="202" spans="1:9" x14ac:dyDescent="0.35">
      <c r="A202" s="483"/>
      <c r="B202" s="483"/>
      <c r="C202" s="484"/>
      <c r="D202" s="484"/>
      <c r="E202" s="555"/>
      <c r="F202" s="482"/>
      <c r="G202" s="482"/>
      <c r="H202" s="63"/>
      <c r="I202" s="65"/>
    </row>
    <row r="203" spans="1:9" x14ac:dyDescent="0.35">
      <c r="A203" s="483"/>
      <c r="B203" s="483"/>
      <c r="C203" s="484"/>
      <c r="D203" s="484"/>
      <c r="E203" s="555"/>
      <c r="F203" s="482"/>
      <c r="G203" s="482"/>
      <c r="H203" s="63"/>
      <c r="I203" s="65"/>
    </row>
    <row r="204" spans="1:9" x14ac:dyDescent="0.35">
      <c r="A204" s="483"/>
      <c r="B204" s="483"/>
      <c r="C204" s="484"/>
      <c r="D204" s="484"/>
      <c r="E204" s="555"/>
      <c r="F204" s="482"/>
      <c r="G204" s="482"/>
      <c r="H204" s="63"/>
      <c r="I204" s="65"/>
    </row>
    <row r="205" spans="1:9" x14ac:dyDescent="0.35">
      <c r="A205" s="483"/>
      <c r="B205" s="483"/>
      <c r="C205" s="484"/>
      <c r="D205" s="484"/>
      <c r="E205" s="555"/>
      <c r="F205" s="482"/>
      <c r="G205" s="482"/>
      <c r="H205" s="63"/>
      <c r="I205" s="65"/>
    </row>
    <row r="206" spans="1:9" x14ac:dyDescent="0.35">
      <c r="A206" s="483"/>
      <c r="B206" s="483"/>
      <c r="C206" s="484"/>
      <c r="D206" s="484"/>
      <c r="E206" s="555"/>
      <c r="F206" s="482"/>
      <c r="G206" s="482"/>
      <c r="H206" s="63"/>
      <c r="I206" s="65"/>
    </row>
    <row r="207" spans="1:9" x14ac:dyDescent="0.35">
      <c r="A207" s="483"/>
      <c r="B207" s="483"/>
      <c r="C207" s="484"/>
      <c r="D207" s="484"/>
      <c r="E207" s="555"/>
      <c r="F207" s="482"/>
      <c r="G207" s="482"/>
      <c r="H207" s="63"/>
      <c r="I207" s="65"/>
    </row>
    <row r="208" spans="1:9" x14ac:dyDescent="0.35">
      <c r="A208" s="483"/>
      <c r="B208" s="483"/>
      <c r="C208" s="484"/>
      <c r="D208" s="484"/>
      <c r="E208" s="555"/>
      <c r="F208" s="482"/>
      <c r="G208" s="482"/>
      <c r="H208" s="63"/>
      <c r="I208" s="65"/>
    </row>
    <row r="209" spans="1:9" x14ac:dyDescent="0.35">
      <c r="A209" s="483"/>
      <c r="B209" s="483"/>
      <c r="C209" s="484"/>
      <c r="D209" s="484"/>
      <c r="E209" s="555"/>
      <c r="F209" s="482"/>
      <c r="G209" s="482"/>
      <c r="H209" s="63"/>
      <c r="I209" s="65"/>
    </row>
    <row r="210" spans="1:9" x14ac:dyDescent="0.35">
      <c r="A210" s="483"/>
      <c r="B210" s="483"/>
      <c r="C210" s="484"/>
      <c r="D210" s="484"/>
      <c r="E210" s="555"/>
      <c r="F210" s="482"/>
      <c r="G210" s="482"/>
      <c r="H210" s="63"/>
      <c r="I210" s="65"/>
    </row>
    <row r="211" spans="1:9" x14ac:dyDescent="0.35">
      <c r="A211" s="566"/>
      <c r="B211" s="566"/>
      <c r="C211" s="498"/>
      <c r="D211" s="498"/>
      <c r="E211" s="567"/>
      <c r="F211" s="568"/>
      <c r="G211" s="498"/>
      <c r="H211" s="115"/>
      <c r="I211" s="122"/>
    </row>
    <row r="212" spans="1:9" x14ac:dyDescent="0.35">
      <c r="A212" s="588" t="s">
        <v>172</v>
      </c>
      <c r="B212" s="589"/>
      <c r="C212" s="589"/>
      <c r="D212" s="589"/>
      <c r="E212" s="590"/>
      <c r="F212" s="591"/>
      <c r="G212" s="592"/>
      <c r="H212" s="593"/>
      <c r="I212" s="64">
        <f>SUM(I146:I211)</f>
        <v>0</v>
      </c>
    </row>
    <row r="213" spans="1:9" x14ac:dyDescent="0.35">
      <c r="A213" s="503" t="s">
        <v>2447</v>
      </c>
      <c r="B213" s="503"/>
      <c r="C213" s="504"/>
      <c r="D213" s="504"/>
      <c r="E213" s="505" t="s">
        <v>12</v>
      </c>
      <c r="F213" s="506" t="s">
        <v>13</v>
      </c>
      <c r="G213" s="507" t="s">
        <v>14</v>
      </c>
      <c r="H213" s="68" t="s">
        <v>15</v>
      </c>
      <c r="I213" s="68" t="s">
        <v>16</v>
      </c>
    </row>
    <row r="214" spans="1:9" x14ac:dyDescent="0.35">
      <c r="A214" s="508"/>
      <c r="B214" s="508"/>
      <c r="C214" s="509"/>
      <c r="D214" s="509"/>
      <c r="E214" s="510"/>
      <c r="F214" s="511"/>
      <c r="G214" s="512"/>
      <c r="H214" s="116"/>
      <c r="I214" s="121"/>
    </row>
    <row r="215" spans="1:9" x14ac:dyDescent="0.35">
      <c r="A215" s="526" t="s">
        <v>2714</v>
      </c>
      <c r="B215" s="483"/>
      <c r="C215" s="484"/>
      <c r="D215" s="484"/>
      <c r="E215" s="485" t="s">
        <v>2715</v>
      </c>
      <c r="F215" s="481"/>
      <c r="G215" s="482"/>
      <c r="H215" s="63"/>
      <c r="I215" s="65"/>
    </row>
    <row r="216" spans="1:9" x14ac:dyDescent="0.35">
      <c r="A216" s="483"/>
      <c r="B216" s="483"/>
      <c r="C216" s="484"/>
      <c r="D216" s="484"/>
      <c r="E216" s="555"/>
      <c r="F216" s="481"/>
      <c r="G216" s="482"/>
      <c r="H216" s="63"/>
      <c r="I216" s="65"/>
    </row>
    <row r="217" spans="1:9" x14ac:dyDescent="0.35">
      <c r="A217" s="483" t="s">
        <v>2716</v>
      </c>
      <c r="B217" s="483"/>
      <c r="C217" s="484"/>
      <c r="D217" s="484"/>
      <c r="E217" s="485" t="s">
        <v>2717</v>
      </c>
      <c r="F217" s="482"/>
      <c r="G217" s="482"/>
      <c r="H217" s="63"/>
      <c r="I217" s="65"/>
    </row>
    <row r="218" spans="1:9" x14ac:dyDescent="0.35">
      <c r="A218" s="483"/>
      <c r="B218" s="483"/>
      <c r="C218" s="484"/>
      <c r="D218" s="484"/>
      <c r="E218" s="485"/>
      <c r="F218" s="482"/>
      <c r="G218" s="482"/>
      <c r="H218" s="63"/>
      <c r="I218" s="65"/>
    </row>
    <row r="219" spans="1:9" x14ac:dyDescent="0.35">
      <c r="A219" s="483"/>
      <c r="B219" s="483" t="s">
        <v>2718</v>
      </c>
      <c r="C219" s="484"/>
      <c r="D219" s="484"/>
      <c r="E219" s="555" t="s">
        <v>2931</v>
      </c>
      <c r="F219" s="482"/>
      <c r="G219" s="482"/>
      <c r="H219" s="63"/>
      <c r="I219" s="65"/>
    </row>
    <row r="220" spans="1:9" x14ac:dyDescent="0.35">
      <c r="A220" s="483"/>
      <c r="B220" s="483"/>
      <c r="C220" s="484"/>
      <c r="D220" s="484"/>
      <c r="E220" s="485"/>
      <c r="F220" s="482"/>
      <c r="G220" s="482"/>
      <c r="H220" s="63"/>
      <c r="I220" s="65"/>
    </row>
    <row r="221" spans="1:9" x14ac:dyDescent="0.35">
      <c r="A221" s="483"/>
      <c r="B221" s="483"/>
      <c r="C221" s="484" t="s">
        <v>41</v>
      </c>
      <c r="D221" s="484"/>
      <c r="E221" s="553" t="s">
        <v>3286</v>
      </c>
      <c r="F221" s="482" t="s">
        <v>660</v>
      </c>
      <c r="G221" s="482">
        <v>3960</v>
      </c>
      <c r="H221" s="941"/>
      <c r="I221" s="67" t="str">
        <f>IF(G221*H221=0,"",G221*H221)</f>
        <v/>
      </c>
    </row>
    <row r="222" spans="1:9" x14ac:dyDescent="0.35">
      <c r="A222" s="483"/>
      <c r="B222" s="483"/>
      <c r="C222" s="484"/>
      <c r="D222" s="484"/>
      <c r="E222" s="485"/>
      <c r="F222" s="482"/>
      <c r="G222" s="482"/>
      <c r="H222" s="63"/>
      <c r="I222" s="65"/>
    </row>
    <row r="223" spans="1:9" x14ac:dyDescent="0.35">
      <c r="A223" s="483"/>
      <c r="B223" s="483"/>
      <c r="C223" s="484" t="s">
        <v>44</v>
      </c>
      <c r="D223" s="484"/>
      <c r="E223" s="553" t="s">
        <v>3287</v>
      </c>
      <c r="F223" s="482" t="s">
        <v>660</v>
      </c>
      <c r="G223" s="482">
        <v>1430</v>
      </c>
      <c r="H223" s="941"/>
      <c r="I223" s="67" t="str">
        <f>IF(G223*H223=0,"",G223*H223)</f>
        <v/>
      </c>
    </row>
    <row r="224" spans="1:9" x14ac:dyDescent="0.35">
      <c r="A224" s="483"/>
      <c r="B224" s="483"/>
      <c r="C224" s="484"/>
      <c r="D224" s="484"/>
      <c r="E224" s="485"/>
      <c r="F224" s="482"/>
      <c r="G224" s="482"/>
      <c r="H224" s="63"/>
      <c r="I224" s="65"/>
    </row>
    <row r="225" spans="1:9" ht="25" x14ac:dyDescent="0.35">
      <c r="A225" s="483"/>
      <c r="B225" s="483"/>
      <c r="C225" s="1050" t="s">
        <v>1091</v>
      </c>
      <c r="D225" s="1050"/>
      <c r="E225" s="1109" t="s">
        <v>3977</v>
      </c>
      <c r="F225" s="1048" t="s">
        <v>660</v>
      </c>
      <c r="G225" s="1048">
        <v>72</v>
      </c>
      <c r="H225" s="1062"/>
      <c r="I225" s="1098" t="str">
        <f>IF(G225*H225=0,"",G225*H225)</f>
        <v/>
      </c>
    </row>
    <row r="226" spans="1:9" x14ac:dyDescent="0.35">
      <c r="A226" s="483"/>
      <c r="B226" s="483"/>
      <c r="C226" s="484"/>
      <c r="D226" s="484"/>
      <c r="E226" s="485"/>
      <c r="F226" s="482"/>
      <c r="G226" s="482"/>
      <c r="H226" s="63"/>
      <c r="I226" s="65"/>
    </row>
    <row r="227" spans="1:9" x14ac:dyDescent="0.35">
      <c r="A227" s="483"/>
      <c r="B227" s="483" t="s">
        <v>2722</v>
      </c>
      <c r="C227" s="484"/>
      <c r="D227" s="484"/>
      <c r="E227" s="553" t="s">
        <v>2723</v>
      </c>
      <c r="F227" s="482"/>
      <c r="G227" s="482"/>
      <c r="H227" s="63"/>
      <c r="I227" s="65"/>
    </row>
    <row r="228" spans="1:9" x14ac:dyDescent="0.35">
      <c r="A228" s="483"/>
      <c r="B228" s="483"/>
      <c r="C228" s="484"/>
      <c r="D228" s="484"/>
      <c r="E228" s="553"/>
      <c r="F228" s="482"/>
      <c r="G228" s="482"/>
      <c r="H228" s="63"/>
      <c r="I228" s="65"/>
    </row>
    <row r="229" spans="1:9" ht="25" x14ac:dyDescent="0.35">
      <c r="A229" s="483"/>
      <c r="B229" s="483"/>
      <c r="C229" s="484" t="s">
        <v>41</v>
      </c>
      <c r="D229" s="484"/>
      <c r="E229" s="553" t="s">
        <v>3288</v>
      </c>
      <c r="F229" s="482" t="s">
        <v>660</v>
      </c>
      <c r="G229" s="482">
        <v>496</v>
      </c>
      <c r="H229" s="941"/>
      <c r="I229" s="67" t="str">
        <f>IF(G229*H229=0,"",G229*H229)</f>
        <v/>
      </c>
    </row>
    <row r="230" spans="1:9" x14ac:dyDescent="0.35">
      <c r="A230" s="483"/>
      <c r="B230" s="483"/>
      <c r="C230" s="484"/>
      <c r="D230" s="484"/>
      <c r="E230" s="553"/>
      <c r="F230" s="482"/>
      <c r="G230" s="482"/>
      <c r="H230" s="63"/>
      <c r="I230" s="65"/>
    </row>
    <row r="231" spans="1:9" ht="25" x14ac:dyDescent="0.35">
      <c r="A231" s="483"/>
      <c r="B231" s="483"/>
      <c r="C231" s="484" t="s">
        <v>44</v>
      </c>
      <c r="D231" s="484"/>
      <c r="E231" s="553" t="s">
        <v>3289</v>
      </c>
      <c r="F231" s="482" t="s">
        <v>660</v>
      </c>
      <c r="G231" s="482">
        <v>935</v>
      </c>
      <c r="H231" s="941"/>
      <c r="I231" s="67" t="str">
        <f>IF(G231*H231=0,"",G231*H231)</f>
        <v/>
      </c>
    </row>
    <row r="232" spans="1:9" x14ac:dyDescent="0.35">
      <c r="A232" s="483"/>
      <c r="B232" s="483"/>
      <c r="C232" s="484"/>
      <c r="D232" s="484"/>
      <c r="E232" s="555"/>
      <c r="F232" s="481"/>
      <c r="G232" s="482"/>
      <c r="H232" s="63"/>
      <c r="I232" s="65"/>
    </row>
    <row r="233" spans="1:9" ht="25" x14ac:dyDescent="0.35">
      <c r="A233" s="483"/>
      <c r="B233" s="483"/>
      <c r="C233" s="1050" t="s">
        <v>1091</v>
      </c>
      <c r="D233" s="1050"/>
      <c r="E233" s="1109" t="s">
        <v>3978</v>
      </c>
      <c r="F233" s="1048" t="s">
        <v>660</v>
      </c>
      <c r="G233" s="1048">
        <v>20</v>
      </c>
      <c r="H233" s="1062"/>
      <c r="I233" s="1098" t="str">
        <f>IF(G233*H233=0,"",G233*H233)</f>
        <v/>
      </c>
    </row>
    <row r="234" spans="1:9" x14ac:dyDescent="0.35">
      <c r="A234" s="483"/>
      <c r="B234" s="483"/>
      <c r="C234" s="484"/>
      <c r="D234" s="484"/>
      <c r="E234" s="555"/>
      <c r="F234" s="481"/>
      <c r="G234" s="482"/>
      <c r="H234" s="63"/>
      <c r="I234" s="65"/>
    </row>
    <row r="235" spans="1:9" ht="26" x14ac:dyDescent="0.35">
      <c r="A235" s="483" t="s">
        <v>2729</v>
      </c>
      <c r="B235" s="483"/>
      <c r="C235" s="484"/>
      <c r="D235" s="484"/>
      <c r="E235" s="485" t="s">
        <v>3029</v>
      </c>
      <c r="F235" s="482"/>
      <c r="G235" s="482"/>
      <c r="H235" s="63"/>
      <c r="I235" s="65"/>
    </row>
    <row r="236" spans="1:9" x14ac:dyDescent="0.35">
      <c r="A236" s="483"/>
      <c r="B236" s="483"/>
      <c r="C236" s="484"/>
      <c r="D236" s="484"/>
      <c r="E236" s="553"/>
      <c r="F236" s="482"/>
      <c r="G236" s="482"/>
      <c r="H236" s="63"/>
      <c r="I236" s="65"/>
    </row>
    <row r="237" spans="1:9" ht="25" x14ac:dyDescent="0.35">
      <c r="A237" s="483"/>
      <c r="B237" s="483" t="s">
        <v>2731</v>
      </c>
      <c r="C237" s="484"/>
      <c r="D237" s="484"/>
      <c r="E237" s="553" t="s">
        <v>3290</v>
      </c>
      <c r="F237" s="481" t="s">
        <v>1764</v>
      </c>
      <c r="G237" s="482">
        <v>6730</v>
      </c>
      <c r="H237" s="941"/>
      <c r="I237" s="67" t="str">
        <f>IF(G237*H237=0,"",G237*H237)</f>
        <v/>
      </c>
    </row>
    <row r="238" spans="1:9" x14ac:dyDescent="0.35">
      <c r="A238" s="483"/>
      <c r="B238" s="483"/>
      <c r="C238" s="484"/>
      <c r="D238" s="484"/>
      <c r="E238" s="553"/>
      <c r="F238" s="482"/>
      <c r="G238" s="482"/>
      <c r="H238" s="63"/>
      <c r="I238" s="67"/>
    </row>
    <row r="239" spans="1:9" ht="25" x14ac:dyDescent="0.35">
      <c r="A239" s="483"/>
      <c r="B239" s="483" t="s">
        <v>2733</v>
      </c>
      <c r="C239" s="484"/>
      <c r="D239" s="484"/>
      <c r="E239" s="553" t="s">
        <v>3291</v>
      </c>
      <c r="F239" s="481" t="s">
        <v>1764</v>
      </c>
      <c r="G239" s="482">
        <v>9632</v>
      </c>
      <c r="H239" s="941"/>
      <c r="I239" s="67" t="str">
        <f>IF(G239*H239=0,"",G239*H239)</f>
        <v/>
      </c>
    </row>
    <row r="240" spans="1:9" x14ac:dyDescent="0.35">
      <c r="A240" s="483"/>
      <c r="B240" s="483"/>
      <c r="C240" s="484"/>
      <c r="D240" s="484"/>
      <c r="E240" s="553"/>
      <c r="F240" s="482"/>
      <c r="G240" s="482"/>
      <c r="H240" s="63"/>
      <c r="I240" s="67"/>
    </row>
    <row r="241" spans="1:9" ht="25" x14ac:dyDescent="0.35">
      <c r="A241" s="483"/>
      <c r="B241" s="483" t="s">
        <v>2735</v>
      </c>
      <c r="C241" s="484"/>
      <c r="D241" s="484"/>
      <c r="E241" s="553" t="s">
        <v>3292</v>
      </c>
      <c r="F241" s="481" t="s">
        <v>1764</v>
      </c>
      <c r="G241" s="482">
        <v>8955</v>
      </c>
      <c r="H241" s="941"/>
      <c r="I241" s="67" t="str">
        <f>IF(G241*H241=0,"",G241*H241)</f>
        <v/>
      </c>
    </row>
    <row r="242" spans="1:9" x14ac:dyDescent="0.35">
      <c r="A242" s="483"/>
      <c r="B242" s="483"/>
      <c r="C242" s="484"/>
      <c r="D242" s="484"/>
      <c r="E242" s="553"/>
      <c r="F242" s="481"/>
      <c r="G242" s="482"/>
      <c r="H242" s="63"/>
      <c r="I242" s="65"/>
    </row>
    <row r="243" spans="1:9" x14ac:dyDescent="0.35">
      <c r="A243" s="483"/>
      <c r="B243" s="483" t="s">
        <v>2737</v>
      </c>
      <c r="C243" s="484"/>
      <c r="D243" s="484"/>
      <c r="E243" s="553" t="s">
        <v>3293</v>
      </c>
      <c r="F243" s="481" t="s">
        <v>1764</v>
      </c>
      <c r="G243" s="482">
        <v>1221</v>
      </c>
      <c r="H243" s="941"/>
      <c r="I243" s="67" t="str">
        <f>IF(G243*H243=0,"",G243*H243)</f>
        <v/>
      </c>
    </row>
    <row r="244" spans="1:9" x14ac:dyDescent="0.35">
      <c r="A244" s="483"/>
      <c r="B244" s="483"/>
      <c r="C244" s="484"/>
      <c r="D244" s="484"/>
      <c r="E244" s="553"/>
      <c r="F244" s="481"/>
      <c r="G244" s="482"/>
      <c r="H244" s="63"/>
      <c r="I244" s="65"/>
    </row>
    <row r="245" spans="1:9" x14ac:dyDescent="0.35">
      <c r="A245" s="483" t="s">
        <v>3221</v>
      </c>
      <c r="B245" s="483"/>
      <c r="C245" s="484"/>
      <c r="D245" s="484"/>
      <c r="E245" s="485" t="s">
        <v>3043</v>
      </c>
      <c r="F245" s="481"/>
      <c r="G245" s="482"/>
      <c r="H245" s="63"/>
      <c r="I245" s="65"/>
    </row>
    <row r="246" spans="1:9" x14ac:dyDescent="0.35">
      <c r="A246" s="483"/>
      <c r="B246" s="483"/>
      <c r="C246" s="484"/>
      <c r="D246" s="484"/>
      <c r="E246" s="555"/>
      <c r="F246" s="481"/>
      <c r="G246" s="482"/>
      <c r="H246" s="63"/>
      <c r="I246" s="65"/>
    </row>
    <row r="247" spans="1:9" ht="37.5" x14ac:dyDescent="0.35">
      <c r="A247" s="483"/>
      <c r="B247" s="483"/>
      <c r="C247" s="484" t="s">
        <v>41</v>
      </c>
      <c r="D247" s="484"/>
      <c r="E247" s="577" t="s">
        <v>3223</v>
      </c>
      <c r="F247" s="482" t="s">
        <v>57</v>
      </c>
      <c r="G247" s="482">
        <v>3350</v>
      </c>
      <c r="H247" s="941"/>
      <c r="I247" s="65">
        <f t="shared" ref="I247" si="0">G247*H247</f>
        <v>0</v>
      </c>
    </row>
    <row r="248" spans="1:9" x14ac:dyDescent="0.35">
      <c r="A248" s="483"/>
      <c r="B248" s="483"/>
      <c r="C248" s="484"/>
      <c r="D248" s="484"/>
      <c r="E248" s="555"/>
      <c r="F248" s="481"/>
      <c r="G248" s="482"/>
      <c r="H248" s="63"/>
      <c r="I248" s="65"/>
    </row>
    <row r="249" spans="1:9" ht="26" x14ac:dyDescent="0.35">
      <c r="A249" s="483" t="s">
        <v>3047</v>
      </c>
      <c r="B249" s="483"/>
      <c r="C249" s="484"/>
      <c r="D249" s="484"/>
      <c r="E249" s="485" t="s">
        <v>3048</v>
      </c>
      <c r="F249" s="481"/>
      <c r="G249" s="482"/>
      <c r="H249" s="63"/>
      <c r="I249" s="65"/>
    </row>
    <row r="250" spans="1:9" x14ac:dyDescent="0.35">
      <c r="A250" s="483"/>
      <c r="B250" s="483"/>
      <c r="C250" s="484"/>
      <c r="D250" s="484"/>
      <c r="E250" s="555"/>
      <c r="F250" s="481"/>
      <c r="G250" s="482"/>
      <c r="H250" s="63"/>
      <c r="I250" s="65"/>
    </row>
    <row r="251" spans="1:9" ht="37.5" x14ac:dyDescent="0.35">
      <c r="A251" s="483"/>
      <c r="B251" s="483"/>
      <c r="C251" s="484" t="s">
        <v>41</v>
      </c>
      <c r="D251" s="484"/>
      <c r="E251" s="577" t="s">
        <v>3225</v>
      </c>
      <c r="F251" s="482" t="s">
        <v>57</v>
      </c>
      <c r="G251" s="482">
        <v>3350</v>
      </c>
      <c r="H251" s="941"/>
      <c r="I251" s="65">
        <f t="shared" ref="I251" si="1">G251*H251</f>
        <v>0</v>
      </c>
    </row>
    <row r="252" spans="1:9" x14ac:dyDescent="0.35">
      <c r="A252" s="483"/>
      <c r="B252" s="483"/>
      <c r="C252" s="484"/>
      <c r="D252" s="484"/>
      <c r="E252" s="555"/>
      <c r="F252" s="481"/>
      <c r="G252" s="482"/>
      <c r="H252" s="63"/>
      <c r="I252" s="65"/>
    </row>
    <row r="253" spans="1:9" ht="39" x14ac:dyDescent="0.35">
      <c r="A253" s="483" t="s">
        <v>2745</v>
      </c>
      <c r="B253" s="483"/>
      <c r="C253" s="484"/>
      <c r="D253" s="484"/>
      <c r="E253" s="556" t="s">
        <v>2937</v>
      </c>
      <c r="F253" s="481"/>
      <c r="G253" s="482"/>
      <c r="H253" s="63"/>
      <c r="I253" s="65"/>
    </row>
    <row r="254" spans="1:9" x14ac:dyDescent="0.35">
      <c r="A254" s="483"/>
      <c r="B254" s="483"/>
      <c r="C254" s="484"/>
      <c r="D254" s="484"/>
      <c r="E254" s="555"/>
      <c r="F254" s="481"/>
      <c r="G254" s="482"/>
      <c r="H254" s="63"/>
      <c r="I254" s="65"/>
    </row>
    <row r="255" spans="1:9" ht="25" x14ac:dyDescent="0.35">
      <c r="A255" s="483"/>
      <c r="B255" s="483" t="s">
        <v>2747</v>
      </c>
      <c r="C255" s="484"/>
      <c r="D255" s="484"/>
      <c r="E255" s="555" t="s">
        <v>3294</v>
      </c>
      <c r="F255" s="482" t="s">
        <v>660</v>
      </c>
      <c r="G255" s="482">
        <v>2377</v>
      </c>
      <c r="H255" s="941"/>
      <c r="I255" s="65">
        <f>G255*H255</f>
        <v>0</v>
      </c>
    </row>
    <row r="256" spans="1:9" x14ac:dyDescent="0.35">
      <c r="A256" s="483"/>
      <c r="B256" s="483"/>
      <c r="C256" s="484"/>
      <c r="D256" s="484"/>
      <c r="E256" s="555"/>
      <c r="F256" s="481"/>
      <c r="G256" s="482"/>
      <c r="H256" s="63"/>
      <c r="I256" s="65"/>
    </row>
    <row r="257" spans="1:9" x14ac:dyDescent="0.35">
      <c r="A257" s="483"/>
      <c r="B257" s="483"/>
      <c r="C257" s="484"/>
      <c r="D257" s="484"/>
      <c r="E257" s="555"/>
      <c r="F257" s="481"/>
      <c r="G257" s="482"/>
      <c r="H257" s="63"/>
      <c r="I257" s="65"/>
    </row>
    <row r="258" spans="1:9" x14ac:dyDescent="0.35">
      <c r="A258" s="483"/>
      <c r="B258" s="483"/>
      <c r="C258" s="484"/>
      <c r="D258" s="484"/>
      <c r="E258" s="555"/>
      <c r="F258" s="481"/>
      <c r="G258" s="482"/>
      <c r="H258" s="63"/>
      <c r="I258" s="65"/>
    </row>
    <row r="259" spans="1:9" x14ac:dyDescent="0.35">
      <c r="A259" s="483"/>
      <c r="B259" s="483"/>
      <c r="C259" s="484"/>
      <c r="D259" s="484"/>
      <c r="E259" s="555"/>
      <c r="F259" s="481"/>
      <c r="G259" s="482"/>
      <c r="H259" s="63"/>
      <c r="I259" s="65"/>
    </row>
    <row r="260" spans="1:9" x14ac:dyDescent="0.35">
      <c r="A260" s="483"/>
      <c r="B260" s="483"/>
      <c r="C260" s="484"/>
      <c r="D260" s="484"/>
      <c r="E260" s="555"/>
      <c r="F260" s="481"/>
      <c r="G260" s="482"/>
      <c r="H260" s="63"/>
      <c r="I260" s="65"/>
    </row>
    <row r="261" spans="1:9" x14ac:dyDescent="0.35">
      <c r="A261" s="483"/>
      <c r="B261" s="483"/>
      <c r="C261" s="484"/>
      <c r="D261" s="484"/>
      <c r="E261" s="555"/>
      <c r="F261" s="481"/>
      <c r="G261" s="482"/>
      <c r="H261" s="63"/>
      <c r="I261" s="65"/>
    </row>
    <row r="262" spans="1:9" x14ac:dyDescent="0.35">
      <c r="A262" s="483"/>
      <c r="B262" s="483"/>
      <c r="C262" s="484"/>
      <c r="D262" s="484"/>
      <c r="E262" s="555"/>
      <c r="F262" s="481"/>
      <c r="G262" s="482"/>
      <c r="H262" s="63"/>
      <c r="I262" s="65"/>
    </row>
    <row r="263" spans="1:9" x14ac:dyDescent="0.35">
      <c r="A263" s="483"/>
      <c r="B263" s="483"/>
      <c r="C263" s="484"/>
      <c r="D263" s="484"/>
      <c r="E263" s="555"/>
      <c r="F263" s="481"/>
      <c r="G263" s="482"/>
      <c r="H263" s="63"/>
      <c r="I263" s="65"/>
    </row>
    <row r="264" spans="1:9" x14ac:dyDescent="0.35">
      <c r="A264" s="483"/>
      <c r="B264" s="483"/>
      <c r="C264" s="484"/>
      <c r="D264" s="484"/>
      <c r="E264" s="555"/>
      <c r="F264" s="481"/>
      <c r="G264" s="482"/>
      <c r="H264" s="63"/>
      <c r="I264" s="65"/>
    </row>
    <row r="265" spans="1:9" x14ac:dyDescent="0.35">
      <c r="A265" s="483"/>
      <c r="B265" s="483"/>
      <c r="C265" s="484"/>
      <c r="D265" s="484"/>
      <c r="E265" s="555"/>
      <c r="F265" s="481"/>
      <c r="G265" s="482"/>
      <c r="H265" s="63"/>
      <c r="I265" s="65"/>
    </row>
    <row r="266" spans="1:9" x14ac:dyDescent="0.35">
      <c r="A266" s="483"/>
      <c r="B266" s="483"/>
      <c r="C266" s="484"/>
      <c r="D266" s="484"/>
      <c r="E266" s="555"/>
      <c r="F266" s="481"/>
      <c r="G266" s="482"/>
      <c r="H266" s="63"/>
      <c r="I266" s="65"/>
    </row>
    <row r="267" spans="1:9" x14ac:dyDescent="0.35">
      <c r="A267" s="483"/>
      <c r="B267" s="483"/>
      <c r="C267" s="484"/>
      <c r="D267" s="484"/>
      <c r="E267" s="555"/>
      <c r="F267" s="481"/>
      <c r="G267" s="482"/>
      <c r="H267" s="63"/>
      <c r="I267" s="65"/>
    </row>
    <row r="268" spans="1:9" x14ac:dyDescent="0.35">
      <c r="A268" s="483"/>
      <c r="B268" s="483"/>
      <c r="C268" s="484"/>
      <c r="D268" s="484"/>
      <c r="E268" s="555"/>
      <c r="F268" s="481"/>
      <c r="G268" s="482"/>
      <c r="H268" s="63"/>
      <c r="I268" s="65"/>
    </row>
    <row r="269" spans="1:9" x14ac:dyDescent="0.35">
      <c r="A269" s="483"/>
      <c r="B269" s="483"/>
      <c r="C269" s="484"/>
      <c r="D269" s="484"/>
      <c r="E269" s="555"/>
      <c r="F269" s="481"/>
      <c r="G269" s="482"/>
      <c r="H269" s="63"/>
      <c r="I269" s="65"/>
    </row>
    <row r="270" spans="1:9" x14ac:dyDescent="0.35">
      <c r="A270" s="483"/>
      <c r="B270" s="483"/>
      <c r="C270" s="484"/>
      <c r="D270" s="484"/>
      <c r="E270" s="555"/>
      <c r="F270" s="481"/>
      <c r="G270" s="482"/>
      <c r="H270" s="63"/>
      <c r="I270" s="65"/>
    </row>
    <row r="271" spans="1:9" x14ac:dyDescent="0.35">
      <c r="A271" s="483"/>
      <c r="B271" s="483"/>
      <c r="C271" s="484"/>
      <c r="D271" s="484"/>
      <c r="E271" s="555"/>
      <c r="F271" s="481"/>
      <c r="G271" s="482"/>
      <c r="H271" s="63"/>
      <c r="I271" s="65"/>
    </row>
    <row r="272" spans="1:9" x14ac:dyDescent="0.35">
      <c r="A272" s="483"/>
      <c r="B272" s="483"/>
      <c r="C272" s="484"/>
      <c r="D272" s="484"/>
      <c r="E272" s="555"/>
      <c r="F272" s="481"/>
      <c r="G272" s="482"/>
      <c r="H272" s="63"/>
      <c r="I272" s="65"/>
    </row>
    <row r="273" spans="1:10" x14ac:dyDescent="0.35">
      <c r="A273" s="494"/>
      <c r="B273" s="494"/>
      <c r="C273" s="495"/>
      <c r="D273" s="495"/>
      <c r="E273" s="563"/>
      <c r="F273" s="497"/>
      <c r="G273" s="498"/>
      <c r="H273" s="115"/>
      <c r="I273" s="122"/>
    </row>
    <row r="274" spans="1:10" x14ac:dyDescent="0.35">
      <c r="A274" s="588" t="s">
        <v>172</v>
      </c>
      <c r="B274" s="589"/>
      <c r="C274" s="589"/>
      <c r="D274" s="589"/>
      <c r="E274" s="590"/>
      <c r="F274" s="591"/>
      <c r="G274" s="592"/>
      <c r="H274" s="593"/>
      <c r="I274" s="64">
        <f>SUM(I216:I273)</f>
        <v>0</v>
      </c>
    </row>
    <row r="275" spans="1:10" x14ac:dyDescent="0.35">
      <c r="A275" s="503" t="s">
        <v>2447</v>
      </c>
      <c r="B275" s="503"/>
      <c r="C275" s="504"/>
      <c r="D275" s="504"/>
      <c r="E275" s="505" t="s">
        <v>12</v>
      </c>
      <c r="F275" s="506" t="s">
        <v>13</v>
      </c>
      <c r="G275" s="507" t="s">
        <v>14</v>
      </c>
      <c r="H275" s="68" t="s">
        <v>15</v>
      </c>
      <c r="I275" s="68" t="s">
        <v>16</v>
      </c>
    </row>
    <row r="276" spans="1:10" x14ac:dyDescent="0.35">
      <c r="A276" s="508"/>
      <c r="B276" s="508"/>
      <c r="C276" s="509"/>
      <c r="D276" s="509"/>
      <c r="E276" s="510"/>
      <c r="F276" s="511"/>
      <c r="G276" s="512"/>
      <c r="H276" s="116"/>
      <c r="I276" s="121"/>
    </row>
    <row r="277" spans="1:10" x14ac:dyDescent="0.35">
      <c r="A277" s="526" t="s">
        <v>2448</v>
      </c>
      <c r="B277" s="483"/>
      <c r="C277" s="484"/>
      <c r="D277" s="484"/>
      <c r="E277" s="485" t="s">
        <v>2449</v>
      </c>
      <c r="F277" s="481"/>
      <c r="G277" s="482"/>
      <c r="H277" s="63"/>
      <c r="I277" s="65"/>
    </row>
    <row r="278" spans="1:10" x14ac:dyDescent="0.35">
      <c r="A278" s="483"/>
      <c r="B278" s="483"/>
      <c r="C278" s="484"/>
      <c r="D278" s="484"/>
      <c r="E278" s="555"/>
      <c r="F278" s="481"/>
      <c r="G278" s="482"/>
      <c r="H278" s="63"/>
      <c r="I278" s="65"/>
    </row>
    <row r="279" spans="1:10" x14ac:dyDescent="0.35">
      <c r="A279" s="483" t="s">
        <v>2777</v>
      </c>
      <c r="B279" s="483"/>
      <c r="C279" s="484"/>
      <c r="D279" s="484"/>
      <c r="E279" s="556" t="s">
        <v>2778</v>
      </c>
      <c r="F279" s="554"/>
      <c r="G279" s="482"/>
      <c r="H279" s="482"/>
      <c r="I279" s="65"/>
    </row>
    <row r="280" spans="1:10" x14ac:dyDescent="0.35">
      <c r="A280" s="483"/>
      <c r="B280" s="483"/>
      <c r="C280" s="484"/>
      <c r="D280" s="484"/>
      <c r="E280" s="555"/>
      <c r="F280" s="482"/>
      <c r="G280" s="482"/>
      <c r="H280" s="482"/>
      <c r="I280" s="65"/>
    </row>
    <row r="281" spans="1:10" ht="25" x14ac:dyDescent="0.35">
      <c r="A281" s="483"/>
      <c r="B281" s="483" t="s">
        <v>2779</v>
      </c>
      <c r="C281" s="484"/>
      <c r="D281" s="484"/>
      <c r="E281" s="555" t="s">
        <v>3226</v>
      </c>
      <c r="F281" s="482" t="s">
        <v>1764</v>
      </c>
      <c r="G281" s="482">
        <v>1010</v>
      </c>
      <c r="H281" s="941"/>
      <c r="I281" s="67" t="str">
        <f>IF(G281*H281=0,"",G281*H281)</f>
        <v/>
      </c>
    </row>
    <row r="282" spans="1:10" x14ac:dyDescent="0.35">
      <c r="A282" s="483"/>
      <c r="B282" s="483"/>
      <c r="C282" s="484"/>
      <c r="D282" s="484"/>
      <c r="E282" s="555"/>
      <c r="F282" s="482"/>
      <c r="G282" s="482"/>
      <c r="H282" s="482"/>
      <c r="I282" s="65"/>
    </row>
    <row r="283" spans="1:10" ht="39" x14ac:dyDescent="0.35">
      <c r="A283" s="483" t="s">
        <v>2450</v>
      </c>
      <c r="B283" s="483"/>
      <c r="C283" s="484"/>
      <c r="D283" s="484"/>
      <c r="E283" s="485" t="s">
        <v>3081</v>
      </c>
      <c r="F283" s="482"/>
      <c r="G283" s="482"/>
      <c r="H283" s="63"/>
      <c r="I283" s="67"/>
    </row>
    <row r="284" spans="1:10" x14ac:dyDescent="0.35">
      <c r="A284" s="483"/>
      <c r="B284" s="483"/>
      <c r="C284" s="484"/>
      <c r="D284" s="484"/>
      <c r="E284" s="485"/>
      <c r="F284" s="482"/>
      <c r="G284" s="482"/>
      <c r="H284" s="63"/>
      <c r="I284" s="67"/>
    </row>
    <row r="285" spans="1:10" x14ac:dyDescent="0.35">
      <c r="A285" s="483"/>
      <c r="B285" s="483" t="s">
        <v>2452</v>
      </c>
      <c r="C285" s="484"/>
      <c r="D285" s="484"/>
      <c r="E285" s="555" t="s">
        <v>3295</v>
      </c>
      <c r="F285" s="482" t="s">
        <v>57</v>
      </c>
      <c r="G285" s="482">
        <v>316</v>
      </c>
      <c r="H285" s="941"/>
      <c r="I285" s="67">
        <f>G285*H285</f>
        <v>0</v>
      </c>
      <c r="J285" s="594"/>
    </row>
    <row r="286" spans="1:10" x14ac:dyDescent="0.35">
      <c r="A286" s="483"/>
      <c r="B286" s="483"/>
      <c r="C286" s="484"/>
      <c r="D286" s="484"/>
      <c r="E286" s="555"/>
      <c r="F286" s="482"/>
      <c r="G286" s="482"/>
      <c r="H286" s="63"/>
      <c r="I286" s="67"/>
      <c r="J286" s="594"/>
    </row>
    <row r="287" spans="1:10" x14ac:dyDescent="0.35">
      <c r="A287" s="483"/>
      <c r="B287" s="483"/>
      <c r="C287" s="484"/>
      <c r="D287" s="484"/>
      <c r="E287" s="555"/>
      <c r="F287" s="482"/>
      <c r="G287" s="482"/>
      <c r="H287" s="63"/>
      <c r="I287" s="67"/>
      <c r="J287" s="594"/>
    </row>
    <row r="288" spans="1:10" x14ac:dyDescent="0.35">
      <c r="A288" s="483"/>
      <c r="B288" s="483"/>
      <c r="C288" s="484"/>
      <c r="D288" s="484"/>
      <c r="E288" s="555"/>
      <c r="F288" s="482"/>
      <c r="G288" s="482"/>
      <c r="H288" s="482"/>
      <c r="I288" s="65"/>
    </row>
    <row r="289" spans="1:9" x14ac:dyDescent="0.35">
      <c r="A289" s="483"/>
      <c r="B289" s="483"/>
      <c r="C289" s="484"/>
      <c r="D289" s="484"/>
      <c r="E289" s="555"/>
      <c r="F289" s="482"/>
      <c r="G289" s="482"/>
      <c r="H289" s="482"/>
      <c r="I289" s="65"/>
    </row>
    <row r="290" spans="1:9" x14ac:dyDescent="0.35">
      <c r="A290" s="483"/>
      <c r="B290" s="483"/>
      <c r="C290" s="484"/>
      <c r="D290" s="484"/>
      <c r="E290" s="555"/>
      <c r="F290" s="482"/>
      <c r="G290" s="482"/>
      <c r="H290" s="482"/>
      <c r="I290" s="65"/>
    </row>
    <row r="291" spans="1:9" x14ac:dyDescent="0.35">
      <c r="A291" s="483"/>
      <c r="B291" s="483"/>
      <c r="C291" s="484"/>
      <c r="D291" s="484"/>
      <c r="E291" s="555"/>
      <c r="F291" s="482"/>
      <c r="G291" s="482"/>
      <c r="H291" s="482"/>
      <c r="I291" s="65"/>
    </row>
    <row r="292" spans="1:9" x14ac:dyDescent="0.35">
      <c r="A292" s="483"/>
      <c r="B292" s="483"/>
      <c r="C292" s="484"/>
      <c r="D292" s="484"/>
      <c r="E292" s="555"/>
      <c r="F292" s="482"/>
      <c r="G292" s="482"/>
      <c r="H292" s="482"/>
      <c r="I292" s="65"/>
    </row>
    <row r="293" spans="1:9" x14ac:dyDescent="0.35">
      <c r="A293" s="483"/>
      <c r="B293" s="483"/>
      <c r="C293" s="484"/>
      <c r="D293" s="484"/>
      <c r="E293" s="555"/>
      <c r="F293" s="482"/>
      <c r="G293" s="482"/>
      <c r="H293" s="482"/>
      <c r="I293" s="65"/>
    </row>
    <row r="294" spans="1:9" x14ac:dyDescent="0.35">
      <c r="A294" s="483"/>
      <c r="B294" s="483"/>
      <c r="C294" s="484"/>
      <c r="D294" s="484"/>
      <c r="E294" s="555"/>
      <c r="F294" s="482"/>
      <c r="G294" s="482"/>
      <c r="H294" s="482"/>
      <c r="I294" s="65"/>
    </row>
    <row r="295" spans="1:9" x14ac:dyDescent="0.35">
      <c r="A295" s="483"/>
      <c r="B295" s="483"/>
      <c r="C295" s="484"/>
      <c r="D295" s="484"/>
      <c r="E295" s="555"/>
      <c r="F295" s="482"/>
      <c r="G295" s="482"/>
      <c r="H295" s="482"/>
      <c r="I295" s="65"/>
    </row>
    <row r="296" spans="1:9" x14ac:dyDescent="0.35">
      <c r="A296" s="483"/>
      <c r="B296" s="483"/>
      <c r="C296" s="484"/>
      <c r="D296" s="484"/>
      <c r="E296" s="555"/>
      <c r="F296" s="482"/>
      <c r="G296" s="482"/>
      <c r="H296" s="482"/>
      <c r="I296" s="65"/>
    </row>
    <row r="297" spans="1:9" x14ac:dyDescent="0.35">
      <c r="A297" s="483"/>
      <c r="B297" s="483"/>
      <c r="C297" s="484"/>
      <c r="D297" s="484"/>
      <c r="E297" s="555"/>
      <c r="F297" s="482"/>
      <c r="G297" s="482"/>
      <c r="H297" s="482"/>
      <c r="I297" s="65"/>
    </row>
    <row r="298" spans="1:9" x14ac:dyDescent="0.35">
      <c r="A298" s="483"/>
      <c r="B298" s="483"/>
      <c r="C298" s="484"/>
      <c r="D298" s="484"/>
      <c r="E298" s="555"/>
      <c r="F298" s="482"/>
      <c r="G298" s="482"/>
      <c r="H298" s="482"/>
      <c r="I298" s="65"/>
    </row>
    <row r="299" spans="1:9" x14ac:dyDescent="0.35">
      <c r="A299" s="483"/>
      <c r="B299" s="483"/>
      <c r="C299" s="484"/>
      <c r="D299" s="484"/>
      <c r="E299" s="555"/>
      <c r="F299" s="482"/>
      <c r="G299" s="482"/>
      <c r="H299" s="482"/>
      <c r="I299" s="65"/>
    </row>
    <row r="300" spans="1:9" x14ac:dyDescent="0.35">
      <c r="A300" s="483"/>
      <c r="B300" s="483"/>
      <c r="C300" s="484"/>
      <c r="D300" s="484"/>
      <c r="E300" s="555"/>
      <c r="F300" s="482"/>
      <c r="G300" s="482"/>
      <c r="H300" s="482"/>
      <c r="I300" s="65"/>
    </row>
    <row r="301" spans="1:9" x14ac:dyDescent="0.35">
      <c r="A301" s="483"/>
      <c r="B301" s="483"/>
      <c r="C301" s="484"/>
      <c r="D301" s="484"/>
      <c r="E301" s="555"/>
      <c r="F301" s="482"/>
      <c r="G301" s="482"/>
      <c r="H301" s="482"/>
      <c r="I301" s="65"/>
    </row>
    <row r="302" spans="1:9" x14ac:dyDescent="0.35">
      <c r="A302" s="483"/>
      <c r="B302" s="483"/>
      <c r="C302" s="484"/>
      <c r="D302" s="484"/>
      <c r="E302" s="555"/>
      <c r="F302" s="482"/>
      <c r="G302" s="482"/>
      <c r="H302" s="482"/>
      <c r="I302" s="65"/>
    </row>
    <row r="303" spans="1:9" x14ac:dyDescent="0.35">
      <c r="A303" s="483"/>
      <c r="B303" s="483"/>
      <c r="C303" s="484"/>
      <c r="D303" s="484"/>
      <c r="E303" s="555"/>
      <c r="F303" s="482"/>
      <c r="G303" s="482"/>
      <c r="H303" s="482"/>
      <c r="I303" s="65"/>
    </row>
    <row r="304" spans="1:9" x14ac:dyDescent="0.35">
      <c r="A304" s="483"/>
      <c r="B304" s="483"/>
      <c r="C304" s="484"/>
      <c r="D304" s="484"/>
      <c r="E304" s="555"/>
      <c r="F304" s="482"/>
      <c r="G304" s="482"/>
      <c r="H304" s="482"/>
      <c r="I304" s="65"/>
    </row>
    <row r="305" spans="1:9" x14ac:dyDescent="0.35">
      <c r="A305" s="483"/>
      <c r="B305" s="483"/>
      <c r="C305" s="484"/>
      <c r="D305" s="484"/>
      <c r="E305" s="555"/>
      <c r="F305" s="482"/>
      <c r="G305" s="482"/>
      <c r="H305" s="482"/>
      <c r="I305" s="65"/>
    </row>
    <row r="306" spans="1:9" x14ac:dyDescent="0.35">
      <c r="A306" s="483"/>
      <c r="B306" s="483"/>
      <c r="C306" s="484"/>
      <c r="D306" s="484"/>
      <c r="E306" s="555"/>
      <c r="F306" s="482"/>
      <c r="G306" s="482"/>
      <c r="H306" s="482"/>
      <c r="I306" s="65"/>
    </row>
    <row r="307" spans="1:9" x14ac:dyDescent="0.35">
      <c r="A307" s="483"/>
      <c r="B307" s="483"/>
      <c r="C307" s="484"/>
      <c r="D307" s="484"/>
      <c r="E307" s="555"/>
      <c r="F307" s="482"/>
      <c r="G307" s="482"/>
      <c r="H307" s="482"/>
      <c r="I307" s="65"/>
    </row>
    <row r="308" spans="1:9" x14ac:dyDescent="0.35">
      <c r="A308" s="483"/>
      <c r="B308" s="483"/>
      <c r="C308" s="484"/>
      <c r="D308" s="484"/>
      <c r="E308" s="555"/>
      <c r="F308" s="482"/>
      <c r="G308" s="482"/>
      <c r="H308" s="482"/>
      <c r="I308" s="65"/>
    </row>
    <row r="309" spans="1:9" x14ac:dyDescent="0.35">
      <c r="A309" s="483"/>
      <c r="B309" s="483"/>
      <c r="C309" s="484"/>
      <c r="D309" s="484"/>
      <c r="E309" s="555"/>
      <c r="F309" s="482"/>
      <c r="G309" s="482"/>
      <c r="H309" s="482"/>
      <c r="I309" s="65"/>
    </row>
    <row r="310" spans="1:9" x14ac:dyDescent="0.35">
      <c r="A310" s="483"/>
      <c r="B310" s="483"/>
      <c r="C310" s="484"/>
      <c r="D310" s="484"/>
      <c r="E310" s="555"/>
      <c r="F310" s="482"/>
      <c r="G310" s="482"/>
      <c r="H310" s="482"/>
      <c r="I310" s="65"/>
    </row>
    <row r="311" spans="1:9" x14ac:dyDescent="0.35">
      <c r="A311" s="483"/>
      <c r="B311" s="483"/>
      <c r="C311" s="484"/>
      <c r="D311" s="484"/>
      <c r="E311" s="555"/>
      <c r="F311" s="482"/>
      <c r="G311" s="482"/>
      <c r="H311" s="482"/>
      <c r="I311" s="65"/>
    </row>
    <row r="312" spans="1:9" x14ac:dyDescent="0.35">
      <c r="A312" s="483"/>
      <c r="B312" s="483"/>
      <c r="C312" s="484"/>
      <c r="D312" s="484"/>
      <c r="E312" s="555"/>
      <c r="F312" s="482"/>
      <c r="G312" s="482"/>
      <c r="H312" s="482"/>
      <c r="I312" s="65"/>
    </row>
    <row r="313" spans="1:9" x14ac:dyDescent="0.35">
      <c r="A313" s="483"/>
      <c r="B313" s="483"/>
      <c r="C313" s="484"/>
      <c r="D313" s="484"/>
      <c r="E313" s="555"/>
      <c r="F313" s="482"/>
      <c r="G313" s="482"/>
      <c r="H313" s="482"/>
      <c r="I313" s="65"/>
    </row>
    <row r="314" spans="1:9" x14ac:dyDescent="0.35">
      <c r="A314" s="483"/>
      <c r="B314" s="483"/>
      <c r="C314" s="484"/>
      <c r="D314" s="484"/>
      <c r="E314" s="555"/>
      <c r="F314" s="482"/>
      <c r="G314" s="482"/>
      <c r="H314" s="482"/>
      <c r="I314" s="65"/>
    </row>
    <row r="315" spans="1:9" x14ac:dyDescent="0.35">
      <c r="A315" s="483"/>
      <c r="B315" s="483"/>
      <c r="C315" s="484"/>
      <c r="D315" s="484"/>
      <c r="E315" s="555"/>
      <c r="F315" s="482"/>
      <c r="G315" s="482"/>
      <c r="H315" s="482"/>
      <c r="I315" s="65"/>
    </row>
    <row r="316" spans="1:9" x14ac:dyDescent="0.35">
      <c r="A316" s="483"/>
      <c r="B316" s="483"/>
      <c r="C316" s="484"/>
      <c r="D316" s="484"/>
      <c r="E316" s="555"/>
      <c r="F316" s="482"/>
      <c r="G316" s="482"/>
      <c r="H316" s="482"/>
      <c r="I316" s="65"/>
    </row>
    <row r="317" spans="1:9" x14ac:dyDescent="0.35">
      <c r="A317" s="483"/>
      <c r="B317" s="483"/>
      <c r="C317" s="484"/>
      <c r="D317" s="484"/>
      <c r="E317" s="555"/>
      <c r="F317" s="482"/>
      <c r="G317" s="482"/>
      <c r="H317" s="482"/>
      <c r="I317" s="65"/>
    </row>
    <row r="318" spans="1:9" x14ac:dyDescent="0.35">
      <c r="A318" s="483"/>
      <c r="B318" s="483"/>
      <c r="C318" s="484"/>
      <c r="D318" s="484"/>
      <c r="E318" s="555"/>
      <c r="F318" s="482"/>
      <c r="G318" s="482"/>
      <c r="H318" s="482"/>
      <c r="I318" s="65"/>
    </row>
    <row r="319" spans="1:9" x14ac:dyDescent="0.35">
      <c r="A319" s="483"/>
      <c r="B319" s="483"/>
      <c r="C319" s="484"/>
      <c r="D319" s="484"/>
      <c r="E319" s="555"/>
      <c r="F319" s="482"/>
      <c r="G319" s="482"/>
      <c r="H319" s="482"/>
      <c r="I319" s="65"/>
    </row>
    <row r="320" spans="1:9" x14ac:dyDescent="0.35">
      <c r="A320" s="483"/>
      <c r="B320" s="483"/>
      <c r="C320" s="484"/>
      <c r="D320" s="484"/>
      <c r="E320" s="555"/>
      <c r="F320" s="482"/>
      <c r="G320" s="482"/>
      <c r="H320" s="482"/>
      <c r="I320" s="65"/>
    </row>
    <row r="321" spans="1:9" x14ac:dyDescent="0.35">
      <c r="A321" s="483"/>
      <c r="B321" s="483"/>
      <c r="C321" s="484"/>
      <c r="D321" s="484"/>
      <c r="E321" s="555"/>
      <c r="F321" s="482"/>
      <c r="G321" s="482"/>
      <c r="H321" s="482"/>
      <c r="I321" s="65"/>
    </row>
    <row r="322" spans="1:9" x14ac:dyDescent="0.35">
      <c r="A322" s="483"/>
      <c r="B322" s="483"/>
      <c r="C322" s="484"/>
      <c r="D322" s="484"/>
      <c r="E322" s="555"/>
      <c r="F322" s="482"/>
      <c r="G322" s="482"/>
      <c r="H322" s="482"/>
      <c r="I322" s="65"/>
    </row>
    <row r="323" spans="1:9" x14ac:dyDescent="0.35">
      <c r="A323" s="483"/>
      <c r="B323" s="483"/>
      <c r="C323" s="484"/>
      <c r="D323" s="484"/>
      <c r="E323" s="555"/>
      <c r="F323" s="482"/>
      <c r="G323" s="482"/>
      <c r="H323" s="482"/>
      <c r="I323" s="65"/>
    </row>
    <row r="324" spans="1:9" x14ac:dyDescent="0.35">
      <c r="A324" s="483"/>
      <c r="B324" s="483"/>
      <c r="C324" s="484"/>
      <c r="D324" s="484"/>
      <c r="E324" s="555"/>
      <c r="F324" s="482"/>
      <c r="G324" s="482"/>
      <c r="H324" s="482"/>
      <c r="I324" s="65"/>
    </row>
    <row r="325" spans="1:9" x14ac:dyDescent="0.35">
      <c r="A325" s="483"/>
      <c r="B325" s="483"/>
      <c r="C325" s="484"/>
      <c r="D325" s="484"/>
      <c r="E325" s="555"/>
      <c r="F325" s="482"/>
      <c r="G325" s="482"/>
      <c r="H325" s="482"/>
      <c r="I325" s="65"/>
    </row>
    <row r="326" spans="1:9" x14ac:dyDescent="0.35">
      <c r="A326" s="483"/>
      <c r="B326" s="483"/>
      <c r="C326" s="484"/>
      <c r="D326" s="484"/>
      <c r="E326" s="555"/>
      <c r="F326" s="482"/>
      <c r="G326" s="482"/>
      <c r="H326" s="482"/>
      <c r="I326" s="65"/>
    </row>
    <row r="327" spans="1:9" x14ac:dyDescent="0.35">
      <c r="A327" s="483"/>
      <c r="B327" s="483"/>
      <c r="C327" s="484"/>
      <c r="D327" s="484"/>
      <c r="E327" s="555"/>
      <c r="F327" s="482"/>
      <c r="G327" s="482"/>
      <c r="H327" s="482"/>
      <c r="I327" s="65"/>
    </row>
    <row r="328" spans="1:9" x14ac:dyDescent="0.35">
      <c r="A328" s="483"/>
      <c r="B328" s="483"/>
      <c r="C328" s="484"/>
      <c r="D328" s="484"/>
      <c r="E328" s="555"/>
      <c r="F328" s="482"/>
      <c r="G328" s="482"/>
      <c r="H328" s="482"/>
      <c r="I328" s="65"/>
    </row>
    <row r="329" spans="1:9" x14ac:dyDescent="0.35">
      <c r="A329" s="483"/>
      <c r="B329" s="483"/>
      <c r="C329" s="484"/>
      <c r="D329" s="484"/>
      <c r="E329" s="555"/>
      <c r="F329" s="482"/>
      <c r="G329" s="482"/>
      <c r="H329" s="482"/>
      <c r="I329" s="65"/>
    </row>
    <row r="330" spans="1:9" x14ac:dyDescent="0.35">
      <c r="A330" s="483"/>
      <c r="B330" s="483"/>
      <c r="C330" s="484"/>
      <c r="D330" s="484"/>
      <c r="E330" s="555"/>
      <c r="F330" s="482"/>
      <c r="G330" s="482"/>
      <c r="H330" s="482"/>
      <c r="I330" s="65"/>
    </row>
    <row r="331" spans="1:9" x14ac:dyDescent="0.35">
      <c r="A331" s="483"/>
      <c r="B331" s="483"/>
      <c r="C331" s="484"/>
      <c r="D331" s="484"/>
      <c r="E331" s="555"/>
      <c r="F331" s="482"/>
      <c r="G331" s="482"/>
      <c r="H331" s="482"/>
      <c r="I331" s="65"/>
    </row>
    <row r="332" spans="1:9" x14ac:dyDescent="0.35">
      <c r="A332" s="483"/>
      <c r="B332" s="483"/>
      <c r="C332" s="484"/>
      <c r="D332" s="484"/>
      <c r="E332" s="555"/>
      <c r="F332" s="482"/>
      <c r="G332" s="482"/>
      <c r="H332" s="482"/>
      <c r="I332" s="65"/>
    </row>
    <row r="333" spans="1:9" x14ac:dyDescent="0.35">
      <c r="A333" s="483"/>
      <c r="B333" s="483"/>
      <c r="C333" s="484"/>
      <c r="D333" s="484"/>
      <c r="E333" s="555"/>
      <c r="F333" s="482"/>
      <c r="G333" s="482"/>
      <c r="H333" s="482"/>
      <c r="I333" s="65"/>
    </row>
    <row r="334" spans="1:9" x14ac:dyDescent="0.35">
      <c r="A334" s="483"/>
      <c r="B334" s="483"/>
      <c r="C334" s="484"/>
      <c r="D334" s="484"/>
      <c r="E334" s="555"/>
      <c r="F334" s="482"/>
      <c r="G334" s="482"/>
      <c r="H334" s="482"/>
      <c r="I334" s="65"/>
    </row>
    <row r="335" spans="1:9" x14ac:dyDescent="0.35">
      <c r="A335" s="483"/>
      <c r="B335" s="483"/>
      <c r="C335" s="484"/>
      <c r="D335" s="484"/>
      <c r="E335" s="555"/>
      <c r="F335" s="482"/>
      <c r="G335" s="482"/>
      <c r="H335" s="482"/>
      <c r="I335" s="65"/>
    </row>
    <row r="336" spans="1:9" x14ac:dyDescent="0.35">
      <c r="A336" s="483"/>
      <c r="B336" s="483"/>
      <c r="C336" s="484"/>
      <c r="D336" s="484"/>
      <c r="E336" s="555"/>
      <c r="F336" s="482"/>
      <c r="G336" s="482"/>
      <c r="H336" s="482"/>
      <c r="I336" s="65"/>
    </row>
    <row r="337" spans="1:9" x14ac:dyDescent="0.35">
      <c r="A337" s="483"/>
      <c r="B337" s="483"/>
      <c r="C337" s="484"/>
      <c r="D337" s="484"/>
      <c r="E337" s="555"/>
      <c r="F337" s="482"/>
      <c r="G337" s="482"/>
      <c r="H337" s="482"/>
      <c r="I337" s="65"/>
    </row>
    <row r="338" spans="1:9" x14ac:dyDescent="0.35">
      <c r="A338" s="483"/>
      <c r="B338" s="483"/>
      <c r="C338" s="484"/>
      <c r="D338" s="484"/>
      <c r="E338" s="555"/>
      <c r="F338" s="482"/>
      <c r="G338" s="482"/>
      <c r="H338" s="482"/>
      <c r="I338" s="65"/>
    </row>
    <row r="339" spans="1:9" x14ac:dyDescent="0.35">
      <c r="A339" s="483"/>
      <c r="B339" s="483"/>
      <c r="C339" s="484"/>
      <c r="D339" s="484"/>
      <c r="E339" s="555"/>
      <c r="F339" s="482"/>
      <c r="G339" s="482"/>
      <c r="H339" s="482"/>
      <c r="I339" s="65"/>
    </row>
    <row r="340" spans="1:9" x14ac:dyDescent="0.35">
      <c r="A340" s="494"/>
      <c r="B340" s="494"/>
      <c r="C340" s="495"/>
      <c r="D340" s="495"/>
      <c r="E340" s="563"/>
      <c r="F340" s="498"/>
      <c r="G340" s="498"/>
      <c r="H340" s="498"/>
      <c r="I340" s="122"/>
    </row>
    <row r="341" spans="1:9" x14ac:dyDescent="0.35">
      <c r="A341" s="588" t="s">
        <v>172</v>
      </c>
      <c r="B341" s="589"/>
      <c r="C341" s="589"/>
      <c r="D341" s="589"/>
      <c r="E341" s="590"/>
      <c r="F341" s="591"/>
      <c r="G341" s="592"/>
      <c r="H341" s="593"/>
      <c r="I341" s="64">
        <f>SUM(I277:I340)</f>
        <v>0</v>
      </c>
    </row>
    <row r="342" spans="1:9" x14ac:dyDescent="0.35">
      <c r="A342" s="503" t="s">
        <v>2447</v>
      </c>
      <c r="B342" s="503"/>
      <c r="C342" s="504"/>
      <c r="D342" s="504"/>
      <c r="E342" s="505" t="s">
        <v>12</v>
      </c>
      <c r="F342" s="506" t="s">
        <v>13</v>
      </c>
      <c r="G342" s="507" t="s">
        <v>14</v>
      </c>
      <c r="H342" s="68" t="s">
        <v>15</v>
      </c>
      <c r="I342" s="68" t="s">
        <v>16</v>
      </c>
    </row>
    <row r="343" spans="1:9" x14ac:dyDescent="0.35">
      <c r="A343" s="508"/>
      <c r="B343" s="508"/>
      <c r="C343" s="509"/>
      <c r="D343" s="509"/>
      <c r="E343" s="510"/>
      <c r="F343" s="511"/>
      <c r="G343" s="512"/>
      <c r="H343" s="116"/>
      <c r="I343" s="121"/>
    </row>
    <row r="344" spans="1:9" x14ac:dyDescent="0.35">
      <c r="A344" s="526" t="s">
        <v>2457</v>
      </c>
      <c r="B344" s="483"/>
      <c r="C344" s="484"/>
      <c r="D344" s="484"/>
      <c r="E344" s="485" t="s">
        <v>2458</v>
      </c>
      <c r="F344" s="481"/>
      <c r="G344" s="482"/>
      <c r="H344" s="63"/>
      <c r="I344" s="65"/>
    </row>
    <row r="345" spans="1:9" x14ac:dyDescent="0.35">
      <c r="A345" s="483"/>
      <c r="B345" s="483"/>
      <c r="C345" s="484"/>
      <c r="D345" s="484"/>
      <c r="E345" s="555"/>
      <c r="F345" s="481"/>
      <c r="G345" s="482"/>
      <c r="H345" s="63"/>
      <c r="I345" s="65"/>
    </row>
    <row r="346" spans="1:9" ht="26" x14ac:dyDescent="0.35">
      <c r="A346" s="483" t="s">
        <v>2799</v>
      </c>
      <c r="B346" s="483"/>
      <c r="C346" s="484"/>
      <c r="D346" s="484"/>
      <c r="E346" s="556" t="s">
        <v>3296</v>
      </c>
      <c r="F346" s="482" t="s">
        <v>3297</v>
      </c>
      <c r="G346" s="482">
        <v>2</v>
      </c>
      <c r="H346" s="941"/>
      <c r="I346" s="67" t="str">
        <f>IF(G346*H346=0,"",G346*H346)</f>
        <v/>
      </c>
    </row>
    <row r="347" spans="1:9" x14ac:dyDescent="0.35">
      <c r="A347" s="483"/>
      <c r="B347" s="483"/>
      <c r="C347" s="484"/>
      <c r="D347" s="484"/>
      <c r="E347" s="556"/>
      <c r="F347" s="482"/>
      <c r="G347" s="482"/>
      <c r="H347" s="482"/>
      <c r="I347" s="67"/>
    </row>
    <row r="348" spans="1:9" s="490" customFormat="1" ht="13" x14ac:dyDescent="0.3">
      <c r="A348" s="575" t="s">
        <v>2459</v>
      </c>
      <c r="B348" s="483"/>
      <c r="C348" s="484"/>
      <c r="D348" s="484"/>
      <c r="E348" s="403" t="s">
        <v>2460</v>
      </c>
      <c r="F348" s="399"/>
      <c r="G348" s="399"/>
      <c r="H348" s="63"/>
      <c r="I348" s="67"/>
    </row>
    <row r="349" spans="1:9" s="490" customFormat="1" ht="13" x14ac:dyDescent="0.3">
      <c r="A349" s="575"/>
      <c r="B349" s="483"/>
      <c r="C349" s="484"/>
      <c r="D349" s="484"/>
      <c r="E349" s="402"/>
      <c r="F349" s="399"/>
      <c r="G349" s="399"/>
      <c r="H349" s="63"/>
      <c r="I349" s="67"/>
    </row>
    <row r="350" spans="1:9" s="490" customFormat="1" ht="13" x14ac:dyDescent="0.3">
      <c r="A350" s="575"/>
      <c r="B350" s="575" t="s">
        <v>2461</v>
      </c>
      <c r="C350" s="484"/>
      <c r="D350" s="484"/>
      <c r="E350" s="402" t="s">
        <v>3086</v>
      </c>
      <c r="F350" s="482" t="s">
        <v>365</v>
      </c>
      <c r="G350" s="1135">
        <v>772</v>
      </c>
      <c r="H350" s="941"/>
      <c r="I350" s="67" t="str">
        <f>IF(H350=0,"",+G350*H350)</f>
        <v/>
      </c>
    </row>
    <row r="351" spans="1:9" s="490" customFormat="1" ht="13" x14ac:dyDescent="0.3">
      <c r="A351" s="575"/>
      <c r="B351" s="483"/>
      <c r="C351" s="484"/>
      <c r="D351" s="484"/>
      <c r="E351" s="402"/>
      <c r="F351" s="399"/>
      <c r="G351" s="399"/>
      <c r="H351" s="63"/>
      <c r="I351" s="67"/>
    </row>
    <row r="352" spans="1:9" s="490" customFormat="1" ht="25" x14ac:dyDescent="0.3">
      <c r="A352" s="575"/>
      <c r="B352" s="575" t="s">
        <v>2463</v>
      </c>
      <c r="C352" s="484"/>
      <c r="D352" s="484"/>
      <c r="E352" s="402" t="s">
        <v>3298</v>
      </c>
      <c r="F352" s="482" t="s">
        <v>3297</v>
      </c>
      <c r="G352" s="1135">
        <v>568</v>
      </c>
      <c r="H352" s="941"/>
      <c r="I352" s="67" t="str">
        <f>IF(H352=0,"",+G352*H352)</f>
        <v/>
      </c>
    </row>
    <row r="353" spans="1:9" x14ac:dyDescent="0.35">
      <c r="A353" s="483"/>
      <c r="B353" s="483"/>
      <c r="C353" s="484"/>
      <c r="D353" s="484"/>
      <c r="E353" s="555"/>
      <c r="F353" s="482"/>
      <c r="G353" s="482"/>
      <c r="H353" s="63"/>
      <c r="I353" s="67" t="str">
        <f>IF(G353*H353=0,"",G353*H353)</f>
        <v/>
      </c>
    </row>
    <row r="354" spans="1:9" x14ac:dyDescent="0.35">
      <c r="A354" s="601" t="s">
        <v>3196</v>
      </c>
      <c r="B354" s="483"/>
      <c r="C354" s="484"/>
      <c r="D354" s="484"/>
      <c r="E354" s="487" t="s">
        <v>3197</v>
      </c>
      <c r="F354" s="599"/>
      <c r="G354" s="399"/>
      <c r="H354" s="600"/>
      <c r="I354" s="492"/>
    </row>
    <row r="355" spans="1:9" x14ac:dyDescent="0.35">
      <c r="A355" s="601"/>
      <c r="B355" s="483"/>
      <c r="C355" s="484"/>
      <c r="D355" s="484"/>
      <c r="E355" s="488"/>
      <c r="F355" s="599"/>
      <c r="G355" s="399"/>
      <c r="H355" s="600"/>
      <c r="I355" s="492"/>
    </row>
    <row r="356" spans="1:9" ht="37.5" x14ac:dyDescent="0.35">
      <c r="A356" s="601"/>
      <c r="B356" s="601" t="s">
        <v>3299</v>
      </c>
      <c r="C356" s="484"/>
      <c r="D356" s="484"/>
      <c r="E356" s="1148" t="s">
        <v>3973</v>
      </c>
      <c r="F356" s="599" t="s">
        <v>702</v>
      </c>
      <c r="G356" s="1135">
        <v>16228</v>
      </c>
      <c r="H356" s="941"/>
      <c r="I356" s="67" t="str">
        <f>IF(G356*H356=0,"",G356*H356)</f>
        <v/>
      </c>
    </row>
    <row r="357" spans="1:9" x14ac:dyDescent="0.35">
      <c r="A357" s="483"/>
      <c r="B357" s="483"/>
      <c r="C357" s="484"/>
      <c r="D357" s="484"/>
      <c r="E357" s="555"/>
      <c r="F357" s="482"/>
      <c r="G357" s="482"/>
      <c r="H357" s="482"/>
      <c r="I357" s="65"/>
    </row>
    <row r="358" spans="1:9" x14ac:dyDescent="0.35">
      <c r="A358" s="1049" t="s">
        <v>3192</v>
      </c>
      <c r="B358" s="1049"/>
      <c r="C358" s="1050"/>
      <c r="D358" s="1050"/>
      <c r="E358" s="1051" t="s">
        <v>3979</v>
      </c>
      <c r="F358" s="1041"/>
      <c r="G358" s="1041"/>
      <c r="H358" s="1041"/>
      <c r="I358" s="1115"/>
    </row>
    <row r="359" spans="1:9" x14ac:dyDescent="0.35">
      <c r="A359" s="1037"/>
      <c r="B359" s="1037"/>
      <c r="C359" s="1038"/>
      <c r="D359" s="1038"/>
      <c r="E359" s="1120"/>
      <c r="F359" s="1041"/>
      <c r="G359" s="1041"/>
      <c r="H359" s="1041"/>
      <c r="I359" s="1115"/>
    </row>
    <row r="360" spans="1:9" ht="37.5" x14ac:dyDescent="0.35">
      <c r="A360" s="1037"/>
      <c r="B360" s="1049" t="s">
        <v>3980</v>
      </c>
      <c r="C360" s="1050" t="s">
        <v>41</v>
      </c>
      <c r="D360" s="1050"/>
      <c r="E360" s="1097" t="s">
        <v>3981</v>
      </c>
      <c r="F360" s="1048" t="s">
        <v>3297</v>
      </c>
      <c r="G360" s="1048">
        <v>340</v>
      </c>
      <c r="H360" s="1149"/>
      <c r="I360" s="1150" t="str">
        <f>IF(G360*H360=0,"",G360*H360)</f>
        <v/>
      </c>
    </row>
    <row r="361" spans="1:9" x14ac:dyDescent="0.35">
      <c r="A361" s="1037"/>
      <c r="B361" s="1037"/>
      <c r="C361" s="1038"/>
      <c r="D361" s="1038"/>
      <c r="E361" s="1120"/>
      <c r="F361" s="1041"/>
      <c r="G361" s="1041"/>
      <c r="H361" s="1041"/>
      <c r="I361" s="1115"/>
    </row>
    <row r="362" spans="1:9" ht="37.5" x14ac:dyDescent="0.35">
      <c r="A362" s="1037"/>
      <c r="B362" s="1037"/>
      <c r="C362" s="1050" t="s">
        <v>44</v>
      </c>
      <c r="D362" s="1050"/>
      <c r="E362" s="1097" t="s">
        <v>3982</v>
      </c>
      <c r="F362" s="1048" t="s">
        <v>3297</v>
      </c>
      <c r="G362" s="1048">
        <v>20</v>
      </c>
      <c r="H362" s="1149"/>
      <c r="I362" s="1150" t="str">
        <f>IF(G362*H362=0,"",G362*H362)</f>
        <v/>
      </c>
    </row>
    <row r="363" spans="1:9" x14ac:dyDescent="0.35">
      <c r="A363" s="1037"/>
      <c r="B363" s="1037"/>
      <c r="C363" s="1038"/>
      <c r="D363" s="1038"/>
      <c r="E363" s="1120"/>
      <c r="F363" s="1041"/>
      <c r="G363" s="1041"/>
      <c r="H363" s="1041"/>
      <c r="I363" s="1064"/>
    </row>
    <row r="364" spans="1:9" x14ac:dyDescent="0.35">
      <c r="A364" s="1049" t="s">
        <v>3200</v>
      </c>
      <c r="B364" s="1049"/>
      <c r="C364" s="1050"/>
      <c r="D364" s="1050"/>
      <c r="E364" s="1051" t="s">
        <v>3983</v>
      </c>
      <c r="F364" s="1041"/>
      <c r="G364" s="1041"/>
      <c r="H364" s="1041"/>
      <c r="I364" s="1115"/>
    </row>
    <row r="365" spans="1:9" x14ac:dyDescent="0.35">
      <c r="A365" s="1037"/>
      <c r="B365" s="1037"/>
      <c r="C365" s="1038"/>
      <c r="D365" s="1038"/>
      <c r="E365" s="1120"/>
      <c r="F365" s="1041"/>
      <c r="G365" s="1041"/>
      <c r="H365" s="1041"/>
      <c r="I365" s="1115"/>
    </row>
    <row r="366" spans="1:9" x14ac:dyDescent="0.35">
      <c r="A366" s="1037"/>
      <c r="B366" s="1049" t="s">
        <v>3202</v>
      </c>
      <c r="C366" s="1050"/>
      <c r="D366" s="1050"/>
      <c r="E366" s="1097" t="s">
        <v>3203</v>
      </c>
      <c r="F366" s="1041"/>
      <c r="G366" s="1041"/>
      <c r="H366" s="1041"/>
      <c r="I366" s="1115"/>
    </row>
    <row r="367" spans="1:9" x14ac:dyDescent="0.35">
      <c r="A367" s="1037"/>
      <c r="B367" s="1037"/>
      <c r="C367" s="1038"/>
      <c r="D367" s="1038"/>
      <c r="E367" s="1120"/>
      <c r="F367" s="1041"/>
      <c r="G367" s="1041"/>
      <c r="H367" s="1041"/>
      <c r="I367" s="1115"/>
    </row>
    <row r="368" spans="1:9" ht="50" x14ac:dyDescent="0.35">
      <c r="A368" s="1037"/>
      <c r="B368" s="1037"/>
      <c r="C368" s="1050" t="s">
        <v>1091</v>
      </c>
      <c r="D368" s="1050"/>
      <c r="E368" s="1097" t="s">
        <v>3984</v>
      </c>
      <c r="F368" s="1041"/>
      <c r="G368" s="1041"/>
      <c r="H368" s="1041"/>
      <c r="I368" s="1115"/>
    </row>
    <row r="369" spans="1:9" x14ac:dyDescent="0.35">
      <c r="A369" s="1037"/>
      <c r="B369" s="1037"/>
      <c r="C369" s="1038"/>
      <c r="D369" s="1038"/>
      <c r="E369" s="1120"/>
      <c r="F369" s="1041"/>
      <c r="G369" s="1041"/>
      <c r="H369" s="1041"/>
      <c r="I369" s="1115"/>
    </row>
    <row r="370" spans="1:9" ht="25" x14ac:dyDescent="0.35">
      <c r="A370" s="1037"/>
      <c r="B370" s="1037"/>
      <c r="C370" s="1038"/>
      <c r="D370" s="1050" t="s">
        <v>105</v>
      </c>
      <c r="E370" s="1097" t="s">
        <v>3985</v>
      </c>
      <c r="F370" s="1048" t="s">
        <v>3297</v>
      </c>
      <c r="G370" s="1048">
        <v>340</v>
      </c>
      <c r="H370" s="1149"/>
      <c r="I370" s="1150" t="str">
        <f>IF(G370*H370=0,"",G370*H370)</f>
        <v/>
      </c>
    </row>
    <row r="371" spans="1:9" x14ac:dyDescent="0.35">
      <c r="A371" s="1037"/>
      <c r="B371" s="1037"/>
      <c r="C371" s="1038"/>
      <c r="D371" s="1038"/>
      <c r="E371" s="1120"/>
      <c r="F371" s="1041"/>
      <c r="G371" s="1041"/>
      <c r="H371" s="1041"/>
      <c r="I371" s="1115"/>
    </row>
    <row r="372" spans="1:9" ht="37.5" x14ac:dyDescent="0.35">
      <c r="A372" s="1037"/>
      <c r="B372" s="1037"/>
      <c r="C372" s="1038"/>
      <c r="D372" s="1050" t="s">
        <v>111</v>
      </c>
      <c r="E372" s="1097" t="s">
        <v>3982</v>
      </c>
      <c r="F372" s="1048" t="s">
        <v>3297</v>
      </c>
      <c r="G372" s="1048">
        <v>20</v>
      </c>
      <c r="H372" s="1149"/>
      <c r="I372" s="1150" t="str">
        <f>IF(G372*H372=0,"",G372*H372)</f>
        <v/>
      </c>
    </row>
    <row r="373" spans="1:9" x14ac:dyDescent="0.35">
      <c r="A373" s="483"/>
      <c r="B373" s="483"/>
      <c r="C373" s="484"/>
      <c r="D373" s="484"/>
      <c r="E373" s="555"/>
      <c r="F373" s="482"/>
      <c r="G373" s="482"/>
      <c r="H373" s="482"/>
      <c r="I373" s="65"/>
    </row>
    <row r="374" spans="1:9" x14ac:dyDescent="0.35">
      <c r="A374" s="483"/>
      <c r="B374" s="483"/>
      <c r="C374" s="484"/>
      <c r="D374" s="484"/>
      <c r="E374" s="555"/>
      <c r="F374" s="482"/>
      <c r="G374" s="482"/>
      <c r="H374" s="482"/>
      <c r="I374" s="65"/>
    </row>
    <row r="375" spans="1:9" x14ac:dyDescent="0.35">
      <c r="A375" s="483"/>
      <c r="B375" s="483"/>
      <c r="C375" s="484"/>
      <c r="D375" s="484"/>
      <c r="E375" s="555"/>
      <c r="F375" s="482"/>
      <c r="G375" s="482"/>
      <c r="H375" s="482"/>
      <c r="I375" s="65"/>
    </row>
    <row r="376" spans="1:9" x14ac:dyDescent="0.35">
      <c r="A376" s="483"/>
      <c r="B376" s="483"/>
      <c r="C376" s="484"/>
      <c r="D376" s="484"/>
      <c r="E376" s="555"/>
      <c r="F376" s="482"/>
      <c r="G376" s="482"/>
      <c r="H376" s="482"/>
      <c r="I376" s="65"/>
    </row>
    <row r="377" spans="1:9" x14ac:dyDescent="0.35">
      <c r="A377" s="483"/>
      <c r="B377" s="483"/>
      <c r="C377" s="484"/>
      <c r="D377" s="484"/>
      <c r="E377" s="555"/>
      <c r="F377" s="482"/>
      <c r="G377" s="482"/>
      <c r="H377" s="482"/>
      <c r="I377" s="65"/>
    </row>
    <row r="378" spans="1:9" x14ac:dyDescent="0.35">
      <c r="A378" s="483"/>
      <c r="B378" s="483"/>
      <c r="C378" s="484"/>
      <c r="D378" s="484"/>
      <c r="E378" s="555"/>
      <c r="F378" s="482"/>
      <c r="G378" s="482"/>
      <c r="H378" s="482"/>
      <c r="I378" s="65"/>
    </row>
    <row r="379" spans="1:9" x14ac:dyDescent="0.35">
      <c r="A379" s="483"/>
      <c r="B379" s="483"/>
      <c r="C379" s="484"/>
      <c r="D379" s="484"/>
      <c r="E379" s="555"/>
      <c r="F379" s="482"/>
      <c r="G379" s="482"/>
      <c r="H379" s="482"/>
      <c r="I379" s="65"/>
    </row>
    <row r="380" spans="1:9" x14ac:dyDescent="0.35">
      <c r="A380" s="483"/>
      <c r="B380" s="483"/>
      <c r="C380" s="484"/>
      <c r="D380" s="484"/>
      <c r="E380" s="555"/>
      <c r="F380" s="482"/>
      <c r="G380" s="482"/>
      <c r="H380" s="482"/>
      <c r="I380" s="65"/>
    </row>
    <row r="381" spans="1:9" x14ac:dyDescent="0.35">
      <c r="A381" s="483"/>
      <c r="B381" s="483"/>
      <c r="C381" s="484"/>
      <c r="D381" s="484"/>
      <c r="E381" s="555"/>
      <c r="F381" s="482"/>
      <c r="G381" s="482"/>
      <c r="H381" s="482"/>
      <c r="I381" s="65"/>
    </row>
    <row r="382" spans="1:9" x14ac:dyDescent="0.35">
      <c r="A382" s="483"/>
      <c r="B382" s="483"/>
      <c r="C382" s="484"/>
      <c r="D382" s="484"/>
      <c r="E382" s="555"/>
      <c r="F382" s="482"/>
      <c r="G382" s="482"/>
      <c r="H382" s="482"/>
      <c r="I382" s="65"/>
    </row>
    <row r="383" spans="1:9" x14ac:dyDescent="0.35">
      <c r="A383" s="483"/>
      <c r="B383" s="483"/>
      <c r="C383" s="484"/>
      <c r="D383" s="484"/>
      <c r="E383" s="555"/>
      <c r="F383" s="482"/>
      <c r="G383" s="482"/>
      <c r="H383" s="482"/>
      <c r="I383" s="65"/>
    </row>
    <row r="384" spans="1:9" x14ac:dyDescent="0.35">
      <c r="A384" s="483"/>
      <c r="B384" s="483"/>
      <c r="C384" s="484"/>
      <c r="D384" s="484"/>
      <c r="E384" s="555"/>
      <c r="F384" s="482"/>
      <c r="G384" s="482"/>
      <c r="H384" s="482"/>
      <c r="I384" s="65"/>
    </row>
    <row r="385" spans="1:9" x14ac:dyDescent="0.35">
      <c r="A385" s="483"/>
      <c r="B385" s="483"/>
      <c r="C385" s="484"/>
      <c r="D385" s="484"/>
      <c r="E385" s="555"/>
      <c r="F385" s="482"/>
      <c r="G385" s="482"/>
      <c r="H385" s="482"/>
      <c r="I385" s="65"/>
    </row>
    <row r="386" spans="1:9" x14ac:dyDescent="0.35">
      <c r="A386" s="483"/>
      <c r="B386" s="483"/>
      <c r="C386" s="484"/>
      <c r="D386" s="484"/>
      <c r="E386" s="555"/>
      <c r="F386" s="482"/>
      <c r="G386" s="482"/>
      <c r="H386" s="482"/>
      <c r="I386" s="65"/>
    </row>
    <row r="387" spans="1:9" x14ac:dyDescent="0.35">
      <c r="A387" s="483"/>
      <c r="B387" s="483"/>
      <c r="C387" s="484"/>
      <c r="D387" s="484"/>
      <c r="E387" s="555"/>
      <c r="F387" s="482"/>
      <c r="G387" s="482"/>
      <c r="H387" s="482"/>
      <c r="I387" s="65"/>
    </row>
    <row r="388" spans="1:9" x14ac:dyDescent="0.35">
      <c r="A388" s="483"/>
      <c r="B388" s="483"/>
      <c r="C388" s="484"/>
      <c r="D388" s="484"/>
      <c r="E388" s="555"/>
      <c r="F388" s="482"/>
      <c r="G388" s="482"/>
      <c r="H388" s="482"/>
      <c r="I388" s="65"/>
    </row>
    <row r="389" spans="1:9" x14ac:dyDescent="0.35">
      <c r="A389" s="483"/>
      <c r="B389" s="483"/>
      <c r="C389" s="484"/>
      <c r="D389" s="484"/>
      <c r="E389" s="555"/>
      <c r="F389" s="482"/>
      <c r="G389" s="482"/>
      <c r="H389" s="482"/>
      <c r="I389" s="65"/>
    </row>
    <row r="390" spans="1:9" x14ac:dyDescent="0.35">
      <c r="A390" s="483"/>
      <c r="B390" s="483"/>
      <c r="C390" s="484"/>
      <c r="D390" s="484"/>
      <c r="E390" s="555"/>
      <c r="F390" s="482"/>
      <c r="G390" s="482"/>
      <c r="H390" s="482"/>
      <c r="I390" s="65"/>
    </row>
    <row r="391" spans="1:9" x14ac:dyDescent="0.35">
      <c r="A391" s="483"/>
      <c r="B391" s="483"/>
      <c r="C391" s="484"/>
      <c r="D391" s="484"/>
      <c r="E391" s="555"/>
      <c r="F391" s="482"/>
      <c r="G391" s="482"/>
      <c r="H391" s="482"/>
      <c r="I391" s="65"/>
    </row>
    <row r="392" spans="1:9" x14ac:dyDescent="0.35">
      <c r="A392" s="483"/>
      <c r="B392" s="483"/>
      <c r="C392" s="484"/>
      <c r="D392" s="484"/>
      <c r="E392" s="555"/>
      <c r="F392" s="482"/>
      <c r="G392" s="482"/>
      <c r="H392" s="482"/>
      <c r="I392" s="65"/>
    </row>
    <row r="393" spans="1:9" x14ac:dyDescent="0.35">
      <c r="A393" s="483"/>
      <c r="B393" s="483"/>
      <c r="C393" s="484"/>
      <c r="D393" s="484"/>
      <c r="E393" s="555"/>
      <c r="F393" s="482"/>
      <c r="G393" s="482"/>
      <c r="H393" s="482"/>
      <c r="I393" s="65"/>
    </row>
    <row r="394" spans="1:9" x14ac:dyDescent="0.35">
      <c r="A394" s="483"/>
      <c r="B394" s="483"/>
      <c r="C394" s="484"/>
      <c r="D394" s="484"/>
      <c r="E394" s="555"/>
      <c r="F394" s="482"/>
      <c r="G394" s="482"/>
      <c r="H394" s="482"/>
      <c r="I394" s="65"/>
    </row>
    <row r="395" spans="1:9" x14ac:dyDescent="0.35">
      <c r="A395" s="483"/>
      <c r="B395" s="483"/>
      <c r="C395" s="484"/>
      <c r="D395" s="484"/>
      <c r="E395" s="555"/>
      <c r="F395" s="482"/>
      <c r="G395" s="482"/>
      <c r="H395" s="482"/>
      <c r="I395" s="65"/>
    </row>
    <row r="396" spans="1:9" x14ac:dyDescent="0.35">
      <c r="A396" s="483"/>
      <c r="B396" s="483"/>
      <c r="C396" s="484"/>
      <c r="D396" s="484"/>
      <c r="E396" s="555"/>
      <c r="F396" s="482"/>
      <c r="G396" s="482"/>
      <c r="H396" s="482"/>
      <c r="I396" s="65"/>
    </row>
    <row r="397" spans="1:9" x14ac:dyDescent="0.35">
      <c r="A397" s="483"/>
      <c r="B397" s="483"/>
      <c r="C397" s="484"/>
      <c r="D397" s="484"/>
      <c r="E397" s="555"/>
      <c r="F397" s="482"/>
      <c r="G397" s="482"/>
      <c r="H397" s="482"/>
      <c r="I397" s="65"/>
    </row>
    <row r="398" spans="1:9" x14ac:dyDescent="0.35">
      <c r="A398" s="483"/>
      <c r="B398" s="483"/>
      <c r="C398" s="484"/>
      <c r="D398" s="484"/>
      <c r="E398" s="555"/>
      <c r="F398" s="482"/>
      <c r="G398" s="482"/>
      <c r="H398" s="482"/>
      <c r="I398" s="65"/>
    </row>
    <row r="399" spans="1:9" x14ac:dyDescent="0.35">
      <c r="A399" s="483"/>
      <c r="B399" s="483"/>
      <c r="C399" s="484"/>
      <c r="D399" s="484"/>
      <c r="E399" s="555"/>
      <c r="F399" s="482"/>
      <c r="G399" s="482"/>
      <c r="H399" s="482"/>
      <c r="I399" s="65"/>
    </row>
    <row r="400" spans="1:9" x14ac:dyDescent="0.35">
      <c r="A400" s="483"/>
      <c r="B400" s="483"/>
      <c r="C400" s="484"/>
      <c r="D400" s="484"/>
      <c r="E400" s="555"/>
      <c r="F400" s="482"/>
      <c r="G400" s="482"/>
      <c r="H400" s="482"/>
      <c r="I400" s="65"/>
    </row>
    <row r="401" spans="1:9" x14ac:dyDescent="0.35">
      <c r="A401" s="483"/>
      <c r="B401" s="483"/>
      <c r="C401" s="484"/>
      <c r="D401" s="484"/>
      <c r="E401" s="555"/>
      <c r="F401" s="482"/>
      <c r="G401" s="482"/>
      <c r="H401" s="482"/>
      <c r="I401" s="65"/>
    </row>
    <row r="402" spans="1:9" x14ac:dyDescent="0.35">
      <c r="A402" s="483"/>
      <c r="B402" s="483"/>
      <c r="C402" s="484"/>
      <c r="D402" s="484"/>
      <c r="E402" s="555"/>
      <c r="F402" s="482"/>
      <c r="G402" s="482"/>
      <c r="H402" s="482"/>
      <c r="I402" s="65"/>
    </row>
    <row r="403" spans="1:9" x14ac:dyDescent="0.35">
      <c r="A403" s="483"/>
      <c r="B403" s="483"/>
      <c r="C403" s="484"/>
      <c r="D403" s="484"/>
      <c r="E403" s="555"/>
      <c r="F403" s="482"/>
      <c r="G403" s="482"/>
      <c r="H403" s="482"/>
      <c r="I403" s="65"/>
    </row>
    <row r="404" spans="1:9" x14ac:dyDescent="0.35">
      <c r="A404" s="483"/>
      <c r="B404" s="483"/>
      <c r="C404" s="484"/>
      <c r="D404" s="484"/>
      <c r="E404" s="555"/>
      <c r="F404" s="482"/>
      <c r="G404" s="482"/>
      <c r="H404" s="482"/>
      <c r="I404" s="65"/>
    </row>
    <row r="405" spans="1:9" x14ac:dyDescent="0.35">
      <c r="A405" s="483"/>
      <c r="B405" s="483"/>
      <c r="C405" s="484"/>
      <c r="D405" s="484"/>
      <c r="E405" s="555"/>
      <c r="F405" s="482"/>
      <c r="G405" s="482"/>
      <c r="H405" s="482"/>
      <c r="I405" s="65"/>
    </row>
    <row r="406" spans="1:9" x14ac:dyDescent="0.35">
      <c r="A406" s="483"/>
      <c r="B406" s="483"/>
      <c r="C406" s="484"/>
      <c r="D406" s="484"/>
      <c r="E406" s="555"/>
      <c r="F406" s="482"/>
      <c r="G406" s="482"/>
      <c r="H406" s="482"/>
      <c r="I406" s="65"/>
    </row>
    <row r="407" spans="1:9" x14ac:dyDescent="0.35">
      <c r="A407" s="483"/>
      <c r="B407" s="483"/>
      <c r="C407" s="484"/>
      <c r="D407" s="484"/>
      <c r="E407" s="555"/>
      <c r="F407" s="482"/>
      <c r="G407" s="482"/>
      <c r="H407" s="482"/>
      <c r="I407" s="65"/>
    </row>
    <row r="408" spans="1:9" x14ac:dyDescent="0.35">
      <c r="A408" s="494"/>
      <c r="B408" s="494"/>
      <c r="C408" s="495"/>
      <c r="D408" s="495"/>
      <c r="E408" s="563"/>
      <c r="F408" s="498"/>
      <c r="G408" s="498"/>
      <c r="H408" s="498"/>
      <c r="I408" s="122"/>
    </row>
    <row r="409" spans="1:9" x14ac:dyDescent="0.35">
      <c r="A409" s="588" t="s">
        <v>172</v>
      </c>
      <c r="B409" s="589"/>
      <c r="C409" s="589"/>
      <c r="D409" s="589"/>
      <c r="E409" s="590"/>
      <c r="F409" s="591"/>
      <c r="G409" s="592"/>
      <c r="H409" s="593"/>
      <c r="I409" s="64">
        <f>SUM(I344:I408)</f>
        <v>0</v>
      </c>
    </row>
  </sheetData>
  <sheetProtection algorithmName="SHA-512" hashValue="z8R++Yu3BY9y01u1hXasV9RHS7AscE61wxHL7NHhyOWr4npzwj85FKAkryzJUyQL88gD4jnrfFHgNo6DqYgQRA==" saltValue="uf3vo4KARZdb3pgKJkkHtA=="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DF44E-4740-49C5-8C37-D45B1F5F71C5}">
  <sheetPr>
    <tabColor theme="8" tint="0.39997558519241921"/>
  </sheetPr>
  <dimension ref="A1:F23"/>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2.26953125" style="345" customWidth="1"/>
    <col min="3" max="3" width="26"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2440</v>
      </c>
      <c r="B3" s="1358"/>
      <c r="C3" s="1358"/>
      <c r="D3" s="347"/>
      <c r="E3" s="347"/>
      <c r="F3" s="347"/>
    </row>
    <row r="4" spans="1:6" ht="27" customHeight="1" x14ac:dyDescent="0.25">
      <c r="A4" s="1359"/>
      <c r="B4" s="1359"/>
      <c r="C4" s="1359"/>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tr">
        <f>'11 MB COVER'!A32</f>
        <v>PART 11: MEDIAN BARRIER</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35">
      <c r="A16" s="359" t="s">
        <v>2612</v>
      </c>
      <c r="B16" s="360" t="s">
        <v>2613</v>
      </c>
      <c r="C16" s="939">
        <f>'11 MB'!I70</f>
        <v>0</v>
      </c>
    </row>
    <row r="17" spans="1:3" s="214" customFormat="1" ht="15.5" x14ac:dyDescent="0.35">
      <c r="A17" s="454" t="s">
        <v>2662</v>
      </c>
      <c r="B17" s="455" t="s">
        <v>2663</v>
      </c>
      <c r="C17" s="939">
        <f>+'11 MB'!I144</f>
        <v>0</v>
      </c>
    </row>
    <row r="18" spans="1:3" ht="15.5" x14ac:dyDescent="0.35">
      <c r="A18" s="359" t="s">
        <v>2698</v>
      </c>
      <c r="B18" s="360" t="s">
        <v>2699</v>
      </c>
      <c r="C18" s="939">
        <f>'11 MB'!I212</f>
        <v>0</v>
      </c>
    </row>
    <row r="19" spans="1:3" ht="15.5" x14ac:dyDescent="0.35">
      <c r="A19" s="359" t="s">
        <v>2714</v>
      </c>
      <c r="B19" s="360" t="s">
        <v>2715</v>
      </c>
      <c r="C19" s="939">
        <f>'11 MB'!I274</f>
        <v>0</v>
      </c>
    </row>
    <row r="20" spans="1:3" ht="15.5" x14ac:dyDescent="0.35">
      <c r="A20" s="359" t="s">
        <v>2448</v>
      </c>
      <c r="B20" s="360" t="s">
        <v>2449</v>
      </c>
      <c r="C20" s="939">
        <f>+'11 MB'!I341</f>
        <v>0</v>
      </c>
    </row>
    <row r="21" spans="1:3" ht="15.5" x14ac:dyDescent="0.35">
      <c r="A21" s="366" t="s">
        <v>2457</v>
      </c>
      <c r="B21" s="360" t="s">
        <v>2458</v>
      </c>
      <c r="C21" s="939">
        <f>+'11 MB'!I409</f>
        <v>0</v>
      </c>
    </row>
    <row r="22" spans="1:3" ht="8.25" customHeight="1" thickBot="1" x14ac:dyDescent="0.4">
      <c r="A22" s="366"/>
      <c r="B22" s="360"/>
      <c r="C22" s="939"/>
    </row>
    <row r="23" spans="1:3" ht="18.5" thickBot="1" x14ac:dyDescent="0.45">
      <c r="A23" s="1366" t="s">
        <v>3300</v>
      </c>
      <c r="B23" s="1367"/>
      <c r="C23" s="940">
        <f>SUM(C16:C22)</f>
        <v>0</v>
      </c>
    </row>
  </sheetData>
  <sheetProtection algorithmName="SHA-512" hashValue="SwOMuUIhe4kaR+Cgx6mn7DfL8nFross07VkA8oEKfAhM9lyG3pQvaAXh3+rwvWtr6mnJ/LrEi537TcwkhNm1KA==" saltValue="entuWhYFR10TCmzC0BffBg==" spinCount="100000" sheet="1" objects="1" scenarios="1"/>
  <mergeCells count="5">
    <mergeCell ref="A3:C4"/>
    <mergeCell ref="A7:C7"/>
    <mergeCell ref="A11:C11"/>
    <mergeCell ref="A13:C13"/>
    <mergeCell ref="A23:B23"/>
  </mergeCells>
  <pageMargins left="0.78740157480314965" right="0.51181102362204722" top="0.78740157480314965" bottom="0.78740157480314965" header="0.31496062992125984" footer="0.31496062992125984"/>
  <pageSetup paperSize="9" scale="65" firstPageNumber="128" orientation="portrait" r:id="rId1"/>
  <headerFooter>
    <oddFooter>&amp;RC3-&amp;P</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1589-1EA8-497D-8AED-3FF12031BF8E}">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
        <v>2443</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5" customHeight="1" x14ac:dyDescent="0.35">
      <c r="A8" s="585" t="s">
        <v>2440</v>
      </c>
      <c r="B8" s="346"/>
      <c r="C8" s="346"/>
      <c r="D8" s="346"/>
      <c r="E8" s="346"/>
      <c r="F8" s="346"/>
      <c r="G8" s="216"/>
      <c r="H8" s="216"/>
    </row>
    <row r="9" spans="1:8" ht="25.5" customHeight="1" x14ac:dyDescent="0.35">
      <c r="A9" s="346"/>
      <c r="B9" s="346"/>
      <c r="C9" s="346"/>
      <c r="D9" s="346"/>
      <c r="E9" s="346"/>
      <c r="F9" s="346"/>
      <c r="G9" s="216"/>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8" spans="1:1" ht="15.5" x14ac:dyDescent="0.35">
      <c r="A28" s="586"/>
    </row>
    <row r="32" spans="1:1" ht="20" x14ac:dyDescent="0.4">
      <c r="A32" s="361" t="s">
        <v>3301</v>
      </c>
    </row>
    <row r="34" spans="1:1" ht="28" x14ac:dyDescent="0.6">
      <c r="A34" s="443"/>
    </row>
    <row r="38" spans="1:1" ht="15.5" x14ac:dyDescent="0.35">
      <c r="A38" s="445" t="s">
        <v>5</v>
      </c>
    </row>
  </sheetData>
  <sheetProtection algorithmName="SHA-512" hashValue="KwXEtehi1wCsnkIWgtaBZgXbtfcbb7+CHSANoPEAYWAbtw975qxqIGkAjiaP6ATgpOpWNUlDpWK0A0GWE94PyQ==" saltValue="Wp2m/KVwV7rqf/zcq2NPfw==" spinCount="100000" sheet="1" objects="1" scenarios="1"/>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E0637-6FE3-47AC-BBD5-43149511EE0B}">
  <sheetPr>
    <tabColor theme="8" tint="0.39997558519241921"/>
  </sheetPr>
  <dimension ref="A1:I574"/>
  <sheetViews>
    <sheetView view="pageBreakPreview" zoomScaleNormal="100" zoomScaleSheetLayoutView="100" workbookViewId="0">
      <selection activeCell="H22" sqref="H22"/>
    </sheetView>
  </sheetViews>
  <sheetFormatPr defaultColWidth="9.08984375" defaultRowHeight="14.5" x14ac:dyDescent="0.35"/>
  <cols>
    <col min="1" max="1" width="9.26953125" style="460" customWidth="1"/>
    <col min="2" max="2" width="10"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8.26953125" style="460" customWidth="1"/>
    <col min="10" max="16384" width="9.08984375" style="214"/>
  </cols>
  <sheetData>
    <row r="1" spans="1:9" ht="15.5" x14ac:dyDescent="0.35">
      <c r="A1" s="347" t="s">
        <v>2439</v>
      </c>
      <c r="B1" s="456"/>
      <c r="C1" s="456"/>
      <c r="D1" s="456"/>
      <c r="E1" s="457"/>
      <c r="F1" s="458"/>
      <c r="G1" s="459"/>
    </row>
    <row r="2" spans="1:9" ht="15.5" x14ac:dyDescent="0.35">
      <c r="A2" s="347" t="s">
        <v>2443</v>
      </c>
      <c r="B2" s="456"/>
      <c r="C2" s="456"/>
      <c r="D2" s="456"/>
      <c r="E2" s="457"/>
      <c r="F2" s="458"/>
      <c r="G2" s="459"/>
    </row>
    <row r="3" spans="1:9" ht="15" customHeight="1" x14ac:dyDescent="0.35">
      <c r="A3" s="1356" t="s">
        <v>2444</v>
      </c>
      <c r="B3" s="1356"/>
      <c r="C3" s="1356"/>
      <c r="D3" s="1356"/>
      <c r="E3" s="1356"/>
      <c r="F3" s="1356"/>
      <c r="G3" s="1356"/>
      <c r="H3" s="1357"/>
      <c r="I3" s="1357"/>
    </row>
    <row r="4" spans="1:9" ht="15" customHeight="1" x14ac:dyDescent="0.35">
      <c r="A4" s="1356"/>
      <c r="B4" s="1356"/>
      <c r="C4" s="1356"/>
      <c r="D4" s="1356"/>
      <c r="E4" s="1356"/>
      <c r="F4" s="1356"/>
      <c r="G4" s="1356"/>
      <c r="H4" s="1357"/>
      <c r="I4" s="1357"/>
    </row>
    <row r="5" spans="1:9" ht="22.5" customHeight="1" x14ac:dyDescent="0.35">
      <c r="A5" s="461" t="s">
        <v>2445</v>
      </c>
      <c r="B5" s="462"/>
      <c r="C5" s="463"/>
      <c r="D5" s="463"/>
      <c r="E5" s="464"/>
      <c r="F5" s="465"/>
      <c r="G5" s="466"/>
      <c r="H5" s="467"/>
      <c r="I5" s="468" t="s">
        <v>3302</v>
      </c>
    </row>
    <row r="6" spans="1:9" ht="15.5" x14ac:dyDescent="0.35">
      <c r="A6" s="469" t="s">
        <v>2447</v>
      </c>
      <c r="B6" s="470"/>
      <c r="C6" s="471"/>
      <c r="D6" s="471"/>
      <c r="E6" s="469" t="s">
        <v>12</v>
      </c>
      <c r="F6" s="587" t="s">
        <v>13</v>
      </c>
      <c r="G6" s="587" t="s">
        <v>14</v>
      </c>
      <c r="H6" s="587" t="s">
        <v>15</v>
      </c>
      <c r="I6" s="587" t="s">
        <v>16</v>
      </c>
    </row>
    <row r="7" spans="1:9" x14ac:dyDescent="0.35">
      <c r="A7" s="520"/>
      <c r="B7" s="520"/>
      <c r="C7" s="521"/>
      <c r="D7" s="521"/>
      <c r="E7" s="510"/>
      <c r="F7" s="522"/>
      <c r="G7" s="523"/>
      <c r="H7" s="117"/>
      <c r="I7" s="117"/>
    </row>
    <row r="8" spans="1:9" x14ac:dyDescent="0.35">
      <c r="A8" s="478" t="s">
        <v>2160</v>
      </c>
      <c r="B8" s="479"/>
      <c r="C8" s="480"/>
      <c r="D8" s="480"/>
      <c r="E8" s="478" t="s">
        <v>2161</v>
      </c>
      <c r="F8" s="481"/>
      <c r="G8" s="482"/>
      <c r="H8" s="63"/>
      <c r="I8" s="63"/>
    </row>
    <row r="9" spans="1:9" x14ac:dyDescent="0.35">
      <c r="A9" s="483"/>
      <c r="B9" s="483"/>
      <c r="C9" s="484"/>
      <c r="D9" s="484"/>
      <c r="E9" s="485"/>
      <c r="F9" s="481"/>
      <c r="G9" s="482"/>
      <c r="H9" s="63"/>
      <c r="I9" s="63"/>
    </row>
    <row r="10" spans="1:9" ht="65" x14ac:dyDescent="0.35">
      <c r="A10" s="483" t="s">
        <v>2162</v>
      </c>
      <c r="B10" s="483"/>
      <c r="C10" s="484"/>
      <c r="D10" s="484"/>
      <c r="E10" s="485" t="s">
        <v>3303</v>
      </c>
      <c r="F10" s="481"/>
      <c r="G10" s="482"/>
      <c r="H10" s="63"/>
      <c r="I10" s="63"/>
    </row>
    <row r="11" spans="1:9" x14ac:dyDescent="0.35">
      <c r="A11" s="483"/>
      <c r="B11" s="483"/>
      <c r="C11" s="484"/>
      <c r="D11" s="484"/>
      <c r="E11" s="485"/>
      <c r="F11" s="481"/>
      <c r="G11" s="482"/>
      <c r="H11" s="63"/>
      <c r="I11" s="63"/>
    </row>
    <row r="12" spans="1:9" ht="25" x14ac:dyDescent="0.35">
      <c r="A12" s="483" t="s">
        <v>2170</v>
      </c>
      <c r="B12" s="483"/>
      <c r="C12" s="484"/>
      <c r="D12" s="484"/>
      <c r="E12" s="488" t="s">
        <v>3304</v>
      </c>
      <c r="F12" s="399"/>
      <c r="G12" s="399"/>
      <c r="H12" s="491"/>
      <c r="I12" s="492"/>
    </row>
    <row r="13" spans="1:9" x14ac:dyDescent="0.35">
      <c r="A13" s="483"/>
      <c r="B13" s="483"/>
      <c r="C13" s="484"/>
      <c r="D13" s="484"/>
      <c r="E13" s="488"/>
      <c r="F13" s="399"/>
      <c r="G13" s="399"/>
      <c r="H13" s="491"/>
      <c r="I13" s="492"/>
    </row>
    <row r="14" spans="1:9" x14ac:dyDescent="0.35">
      <c r="A14" s="483"/>
      <c r="B14" s="483"/>
      <c r="C14" s="484" t="s">
        <v>41</v>
      </c>
      <c r="D14" s="484"/>
      <c r="E14" s="488" t="s">
        <v>3305</v>
      </c>
      <c r="F14" s="482" t="s">
        <v>1764</v>
      </c>
      <c r="G14" s="482">
        <v>597</v>
      </c>
      <c r="H14" s="941"/>
      <c r="I14" s="67" t="str">
        <f>IF(G14*H14=0,"",G14*H14)</f>
        <v/>
      </c>
    </row>
    <row r="15" spans="1:9" s="490" customFormat="1" ht="13" x14ac:dyDescent="0.3">
      <c r="A15" s="402"/>
      <c r="B15" s="526"/>
      <c r="C15" s="527"/>
      <c r="D15" s="527"/>
      <c r="E15" s="402"/>
      <c r="F15" s="402"/>
      <c r="G15" s="401"/>
      <c r="H15" s="518"/>
      <c r="I15" s="65"/>
    </row>
    <row r="16" spans="1:9" s="493" customFormat="1" ht="25" x14ac:dyDescent="0.25">
      <c r="A16" s="483" t="s">
        <v>2177</v>
      </c>
      <c r="B16" s="402"/>
      <c r="C16" s="527"/>
      <c r="D16" s="527"/>
      <c r="E16" s="402" t="s">
        <v>3306</v>
      </c>
      <c r="F16" s="482" t="s">
        <v>1764</v>
      </c>
      <c r="G16" s="482">
        <v>597</v>
      </c>
      <c r="H16" s="941"/>
      <c r="I16" s="67" t="str">
        <f>IF(G16*H16=0,"",G16*H16)</f>
        <v/>
      </c>
    </row>
    <row r="17" spans="1:9" s="490" customFormat="1" ht="15" customHeight="1" x14ac:dyDescent="0.3">
      <c r="A17" s="402"/>
      <c r="B17" s="526"/>
      <c r="C17" s="527"/>
      <c r="D17" s="527"/>
      <c r="E17" s="402"/>
      <c r="F17" s="402"/>
      <c r="G17" s="401"/>
      <c r="H17" s="518"/>
      <c r="I17" s="65"/>
    </row>
    <row r="18" spans="1:9" s="490" customFormat="1" ht="15" customHeight="1" x14ac:dyDescent="0.3">
      <c r="A18" s="483" t="s">
        <v>2184</v>
      </c>
      <c r="B18" s="526"/>
      <c r="C18" s="527"/>
      <c r="D18" s="527"/>
      <c r="E18" s="403" t="s">
        <v>2185</v>
      </c>
      <c r="F18" s="402"/>
      <c r="G18" s="401"/>
      <c r="H18" s="518"/>
      <c r="I18" s="65"/>
    </row>
    <row r="19" spans="1:9" s="490" customFormat="1" ht="15" customHeight="1" x14ac:dyDescent="0.3">
      <c r="A19" s="402"/>
      <c r="B19" s="526"/>
      <c r="C19" s="527"/>
      <c r="D19" s="527"/>
      <c r="E19" s="402"/>
      <c r="F19" s="402"/>
      <c r="G19" s="401"/>
      <c r="H19" s="518"/>
      <c r="I19" s="65"/>
    </row>
    <row r="20" spans="1:9" s="490" customFormat="1" ht="15" customHeight="1" x14ac:dyDescent="0.3">
      <c r="A20" s="402"/>
      <c r="B20" s="483" t="s">
        <v>2186</v>
      </c>
      <c r="C20" s="527"/>
      <c r="D20" s="527"/>
      <c r="E20" s="402" t="s">
        <v>2187</v>
      </c>
      <c r="F20" s="402"/>
      <c r="G20" s="401"/>
      <c r="H20" s="518"/>
      <c r="I20" s="65"/>
    </row>
    <row r="21" spans="1:9" s="490" customFormat="1" ht="15" customHeight="1" x14ac:dyDescent="0.3">
      <c r="A21" s="402"/>
      <c r="B21" s="526"/>
      <c r="C21" s="527"/>
      <c r="D21" s="527"/>
      <c r="E21" s="402"/>
      <c r="F21" s="402"/>
      <c r="G21" s="401"/>
      <c r="H21" s="518"/>
      <c r="I21" s="65"/>
    </row>
    <row r="22" spans="1:9" s="490" customFormat="1" ht="15" customHeight="1" x14ac:dyDescent="0.3">
      <c r="A22" s="402"/>
      <c r="B22" s="526"/>
      <c r="C22" s="484" t="s">
        <v>41</v>
      </c>
      <c r="D22" s="484"/>
      <c r="E22" s="402" t="s">
        <v>3307</v>
      </c>
      <c r="F22" s="482" t="s">
        <v>1764</v>
      </c>
      <c r="G22" s="482">
        <v>597</v>
      </c>
      <c r="H22" s="941"/>
      <c r="I22" s="67" t="str">
        <f>IF(G22*H22=0,"",G22*H22)</f>
        <v/>
      </c>
    </row>
    <row r="23" spans="1:9" s="490" customFormat="1" ht="15" customHeight="1" x14ac:dyDescent="0.3">
      <c r="A23" s="402"/>
      <c r="B23" s="526"/>
      <c r="C23" s="527"/>
      <c r="D23" s="527"/>
      <c r="E23" s="402"/>
      <c r="F23" s="402"/>
      <c r="G23" s="401"/>
      <c r="H23" s="518"/>
      <c r="I23" s="65"/>
    </row>
    <row r="24" spans="1:9" s="490" customFormat="1" ht="15" customHeight="1" x14ac:dyDescent="0.3">
      <c r="A24" s="402"/>
      <c r="B24" s="526"/>
      <c r="C24" s="527"/>
      <c r="D24" s="527"/>
      <c r="E24" s="402"/>
      <c r="F24" s="402"/>
      <c r="G24" s="401"/>
      <c r="H24" s="518"/>
      <c r="I24" s="65"/>
    </row>
    <row r="25" spans="1:9" s="490" customFormat="1" ht="15" customHeight="1" x14ac:dyDescent="0.3">
      <c r="A25" s="402"/>
      <c r="B25" s="526"/>
      <c r="C25" s="527"/>
      <c r="D25" s="527"/>
      <c r="E25" s="402"/>
      <c r="F25" s="402"/>
      <c r="G25" s="401"/>
      <c r="H25" s="518"/>
      <c r="I25" s="65"/>
    </row>
    <row r="26" spans="1:9" s="490" customFormat="1" ht="13" x14ac:dyDescent="0.3">
      <c r="A26" s="402"/>
      <c r="B26" s="526"/>
      <c r="C26" s="527"/>
      <c r="D26" s="527"/>
      <c r="E26" s="403"/>
      <c r="F26" s="399"/>
      <c r="G26" s="399"/>
      <c r="H26" s="540"/>
      <c r="I26" s="65"/>
    </row>
    <row r="27" spans="1:9" s="490" customFormat="1" ht="13" x14ac:dyDescent="0.3">
      <c r="A27" s="402"/>
      <c r="B27" s="526"/>
      <c r="C27" s="527"/>
      <c r="D27" s="527"/>
      <c r="E27" s="402"/>
      <c r="F27" s="402"/>
      <c r="G27" s="401"/>
      <c r="H27" s="518"/>
      <c r="I27" s="65"/>
    </row>
    <row r="28" spans="1:9" s="490" customFormat="1" ht="13" x14ac:dyDescent="0.3">
      <c r="A28" s="402"/>
      <c r="B28" s="526"/>
      <c r="C28" s="527"/>
      <c r="D28" s="527"/>
      <c r="E28" s="403"/>
      <c r="F28" s="401"/>
      <c r="G28" s="401"/>
      <c r="H28" s="63"/>
      <c r="I28" s="65"/>
    </row>
    <row r="29" spans="1:9" s="490" customFormat="1" ht="13" x14ac:dyDescent="0.3">
      <c r="A29" s="402"/>
      <c r="B29" s="526"/>
      <c r="C29" s="527"/>
      <c r="D29" s="527"/>
      <c r="E29" s="402"/>
      <c r="F29" s="402"/>
      <c r="G29" s="401"/>
      <c r="H29" s="63"/>
      <c r="I29" s="65"/>
    </row>
    <row r="30" spans="1:9" s="493" customFormat="1" ht="13" x14ac:dyDescent="0.25">
      <c r="A30" s="402"/>
      <c r="B30" s="526"/>
      <c r="C30" s="527"/>
      <c r="D30" s="527"/>
      <c r="E30" s="403"/>
      <c r="F30" s="402"/>
      <c r="G30" s="401"/>
      <c r="H30" s="63"/>
      <c r="I30" s="65"/>
    </row>
    <row r="31" spans="1:9" s="490" customFormat="1" ht="13" x14ac:dyDescent="0.3">
      <c r="A31" s="402"/>
      <c r="B31" s="526"/>
      <c r="C31" s="527"/>
      <c r="D31" s="527"/>
      <c r="E31" s="403"/>
      <c r="F31" s="402"/>
      <c r="G31" s="401"/>
      <c r="H31" s="63"/>
      <c r="I31" s="65"/>
    </row>
    <row r="32" spans="1:9" s="490" customFormat="1" ht="13" x14ac:dyDescent="0.3">
      <c r="A32" s="402"/>
      <c r="B32" s="402"/>
      <c r="C32" s="542"/>
      <c r="D32" s="542"/>
      <c r="E32" s="402"/>
      <c r="F32" s="402"/>
      <c r="G32" s="401"/>
      <c r="H32" s="63"/>
      <c r="I32" s="65"/>
    </row>
    <row r="33" spans="1:9" s="490" customFormat="1" ht="13" x14ac:dyDescent="0.3">
      <c r="A33" s="402"/>
      <c r="B33" s="526"/>
      <c r="C33" s="527"/>
      <c r="D33" s="527"/>
      <c r="E33" s="402"/>
      <c r="F33" s="402"/>
      <c r="G33" s="401"/>
      <c r="H33" s="63"/>
      <c r="I33" s="65"/>
    </row>
    <row r="34" spans="1:9" s="490" customFormat="1" ht="13" x14ac:dyDescent="0.3">
      <c r="A34" s="402"/>
      <c r="B34" s="526"/>
      <c r="C34" s="484"/>
      <c r="D34" s="484"/>
      <c r="E34" s="402"/>
      <c r="F34" s="401"/>
      <c r="G34" s="401"/>
      <c r="H34" s="63"/>
      <c r="I34" s="65"/>
    </row>
    <row r="35" spans="1:9" s="490" customFormat="1" ht="13" x14ac:dyDescent="0.3">
      <c r="A35" s="402"/>
      <c r="B35" s="526"/>
      <c r="C35" s="527"/>
      <c r="D35" s="527"/>
      <c r="E35" s="402"/>
      <c r="F35" s="401"/>
      <c r="G35" s="401"/>
      <c r="H35" s="63"/>
      <c r="I35" s="65"/>
    </row>
    <row r="36" spans="1:9" s="490" customFormat="1" ht="13" x14ac:dyDescent="0.3">
      <c r="A36" s="402"/>
      <c r="B36" s="526"/>
      <c r="C36" s="401"/>
      <c r="D36" s="401"/>
      <c r="E36" s="402"/>
      <c r="F36" s="401"/>
      <c r="G36" s="401"/>
      <c r="H36" s="63"/>
      <c r="I36" s="65"/>
    </row>
    <row r="37" spans="1:9" s="490" customFormat="1" ht="13" x14ac:dyDescent="0.3">
      <c r="A37" s="402"/>
      <c r="B37" s="526"/>
      <c r="C37" s="401"/>
      <c r="D37" s="401"/>
      <c r="E37" s="402"/>
      <c r="F37" s="401"/>
      <c r="G37" s="401"/>
      <c r="H37" s="63"/>
      <c r="I37" s="65"/>
    </row>
    <row r="38" spans="1:9" s="490" customFormat="1" ht="13" x14ac:dyDescent="0.3">
      <c r="A38" s="402"/>
      <c r="B38" s="526"/>
      <c r="C38" s="543"/>
      <c r="D38" s="543"/>
      <c r="E38" s="402"/>
      <c r="F38" s="401"/>
      <c r="G38" s="401"/>
      <c r="H38" s="63"/>
      <c r="I38" s="65"/>
    </row>
    <row r="39" spans="1:9" s="490" customFormat="1" ht="13" x14ac:dyDescent="0.3">
      <c r="A39" s="402"/>
      <c r="B39" s="526"/>
      <c r="C39" s="401"/>
      <c r="D39" s="401"/>
      <c r="E39" s="402"/>
      <c r="F39" s="401"/>
      <c r="G39" s="401"/>
      <c r="H39" s="63"/>
      <c r="I39" s="65"/>
    </row>
    <row r="40" spans="1:9" s="490" customFormat="1" ht="13" x14ac:dyDescent="0.3">
      <c r="A40" s="402"/>
      <c r="B40" s="526"/>
      <c r="C40" s="401"/>
      <c r="D40" s="401"/>
      <c r="E40" s="402"/>
      <c r="F40" s="401"/>
      <c r="G40" s="401"/>
      <c r="H40" s="63"/>
      <c r="I40" s="65"/>
    </row>
    <row r="41" spans="1:9" s="490" customFormat="1" ht="13" x14ac:dyDescent="0.3">
      <c r="A41" s="402"/>
      <c r="B41" s="526"/>
      <c r="C41" s="401"/>
      <c r="D41" s="401"/>
      <c r="E41" s="402"/>
      <c r="F41" s="401"/>
      <c r="G41" s="401"/>
      <c r="H41" s="63"/>
      <c r="I41" s="65"/>
    </row>
    <row r="42" spans="1:9" s="493" customFormat="1" ht="13" x14ac:dyDescent="0.25">
      <c r="A42" s="402"/>
      <c r="B42" s="526"/>
      <c r="C42" s="527"/>
      <c r="D42" s="527"/>
      <c r="E42" s="403"/>
      <c r="F42" s="402"/>
      <c r="G42" s="401"/>
      <c r="H42" s="63"/>
      <c r="I42" s="65"/>
    </row>
    <row r="43" spans="1:9" s="490" customFormat="1" ht="13" x14ac:dyDescent="0.3">
      <c r="A43" s="402"/>
      <c r="B43" s="526"/>
      <c r="C43" s="527"/>
      <c r="D43" s="527"/>
      <c r="E43" s="402"/>
      <c r="F43" s="402"/>
      <c r="G43" s="401"/>
      <c r="H43" s="63"/>
      <c r="I43" s="65"/>
    </row>
    <row r="44" spans="1:9" s="490" customFormat="1" ht="13" x14ac:dyDescent="0.3">
      <c r="A44" s="402"/>
      <c r="B44" s="402"/>
      <c r="C44" s="527"/>
      <c r="D44" s="527"/>
      <c r="E44" s="402"/>
      <c r="F44" s="401"/>
      <c r="G44" s="401"/>
      <c r="H44" s="63"/>
      <c r="I44" s="65"/>
    </row>
    <row r="45" spans="1:9" s="490" customFormat="1" ht="13" x14ac:dyDescent="0.3">
      <c r="A45" s="402"/>
      <c r="B45" s="526"/>
      <c r="C45" s="527"/>
      <c r="D45" s="527"/>
      <c r="E45" s="402"/>
      <c r="F45" s="402"/>
      <c r="G45" s="401"/>
      <c r="H45" s="63"/>
      <c r="I45" s="65"/>
    </row>
    <row r="46" spans="1:9" s="490" customFormat="1" ht="13" x14ac:dyDescent="0.3">
      <c r="A46" s="402"/>
      <c r="B46" s="402"/>
      <c r="C46" s="527"/>
      <c r="D46" s="527"/>
      <c r="E46" s="402"/>
      <c r="F46" s="401"/>
      <c r="G46" s="401"/>
      <c r="H46" s="63"/>
      <c r="I46" s="65"/>
    </row>
    <row r="47" spans="1:9" s="490" customFormat="1" ht="13" x14ac:dyDescent="0.3">
      <c r="A47" s="402"/>
      <c r="B47" s="402"/>
      <c r="C47" s="527"/>
      <c r="D47" s="527"/>
      <c r="E47" s="402"/>
      <c r="F47" s="401"/>
      <c r="G47" s="401"/>
      <c r="H47" s="63"/>
      <c r="I47" s="65"/>
    </row>
    <row r="48" spans="1:9" s="493" customFormat="1" ht="13" x14ac:dyDescent="0.25">
      <c r="A48" s="402"/>
      <c r="B48" s="402"/>
      <c r="C48" s="527"/>
      <c r="D48" s="527"/>
      <c r="E48" s="403"/>
      <c r="F48" s="401"/>
      <c r="G48" s="401"/>
      <c r="H48" s="63"/>
      <c r="I48" s="65"/>
    </row>
    <row r="49" spans="1:9" s="490" customFormat="1" ht="13" x14ac:dyDescent="0.3">
      <c r="A49" s="402"/>
      <c r="B49" s="402"/>
      <c r="C49" s="527"/>
      <c r="D49" s="527"/>
      <c r="E49" s="402"/>
      <c r="F49" s="401"/>
      <c r="G49" s="401"/>
      <c r="H49" s="63"/>
      <c r="I49" s="65"/>
    </row>
    <row r="50" spans="1:9" s="490" customFormat="1" ht="13" x14ac:dyDescent="0.3">
      <c r="A50" s="402"/>
      <c r="B50" s="526"/>
      <c r="C50" s="527"/>
      <c r="D50" s="527"/>
      <c r="E50" s="402"/>
      <c r="F50" s="402"/>
      <c r="G50" s="401"/>
      <c r="H50" s="63"/>
      <c r="I50" s="65"/>
    </row>
    <row r="51" spans="1:9" s="490" customFormat="1" ht="13" x14ac:dyDescent="0.3">
      <c r="A51" s="402"/>
      <c r="B51" s="526"/>
      <c r="C51" s="527"/>
      <c r="D51" s="527"/>
      <c r="E51" s="403"/>
      <c r="F51" s="402"/>
      <c r="G51" s="401"/>
      <c r="H51" s="63"/>
      <c r="I51" s="65"/>
    </row>
    <row r="52" spans="1:9" s="490" customFormat="1" ht="13" x14ac:dyDescent="0.3">
      <c r="A52" s="402"/>
      <c r="B52" s="526"/>
      <c r="C52" s="527"/>
      <c r="D52" s="527"/>
      <c r="E52" s="402"/>
      <c r="F52" s="402"/>
      <c r="G52" s="401"/>
      <c r="H52" s="63"/>
      <c r="I52" s="65"/>
    </row>
    <row r="53" spans="1:9" s="490" customFormat="1" ht="13" x14ac:dyDescent="0.3">
      <c r="A53" s="402"/>
      <c r="B53" s="402"/>
      <c r="C53" s="527"/>
      <c r="D53" s="527"/>
      <c r="E53" s="402"/>
      <c r="F53" s="401"/>
      <c r="G53" s="401"/>
      <c r="H53" s="63"/>
      <c r="I53" s="65"/>
    </row>
    <row r="54" spans="1:9" s="490" customFormat="1" ht="13" x14ac:dyDescent="0.3">
      <c r="A54" s="402"/>
      <c r="B54" s="526"/>
      <c r="C54" s="527"/>
      <c r="D54" s="527"/>
      <c r="E54" s="402"/>
      <c r="F54" s="401"/>
      <c r="G54" s="401"/>
      <c r="H54" s="63"/>
      <c r="I54" s="65"/>
    </row>
    <row r="55" spans="1:9" s="490" customFormat="1" ht="13" x14ac:dyDescent="0.3">
      <c r="A55" s="402"/>
      <c r="B55" s="402"/>
      <c r="C55" s="527"/>
      <c r="D55" s="527"/>
      <c r="E55" s="402"/>
      <c r="F55" s="401"/>
      <c r="G55" s="401"/>
      <c r="H55" s="63"/>
      <c r="I55" s="65"/>
    </row>
    <row r="56" spans="1:9" s="490" customFormat="1" ht="13" x14ac:dyDescent="0.3">
      <c r="A56" s="402"/>
      <c r="B56" s="526"/>
      <c r="C56" s="527"/>
      <c r="D56" s="527"/>
      <c r="E56" s="402"/>
      <c r="F56" s="402"/>
      <c r="G56" s="401"/>
      <c r="H56" s="63"/>
      <c r="I56" s="65"/>
    </row>
    <row r="57" spans="1:9" s="490" customFormat="1" ht="13" x14ac:dyDescent="0.3">
      <c r="A57" s="402"/>
      <c r="B57" s="526"/>
      <c r="C57" s="527"/>
      <c r="D57" s="527"/>
      <c r="E57" s="402"/>
      <c r="F57" s="402"/>
      <c r="G57" s="401"/>
      <c r="H57" s="63"/>
      <c r="I57" s="65"/>
    </row>
    <row r="58" spans="1:9" s="490" customFormat="1" ht="13" x14ac:dyDescent="0.3">
      <c r="A58" s="402"/>
      <c r="B58" s="526"/>
      <c r="C58" s="527"/>
      <c r="D58" s="527"/>
      <c r="E58" s="403"/>
      <c r="F58" s="401"/>
      <c r="G58" s="401"/>
      <c r="H58" s="63"/>
      <c r="I58" s="65"/>
    </row>
    <row r="59" spans="1:9" s="490" customFormat="1" ht="13" x14ac:dyDescent="0.3">
      <c r="A59" s="402"/>
      <c r="B59" s="526"/>
      <c r="C59" s="527"/>
      <c r="D59" s="527"/>
      <c r="E59" s="402"/>
      <c r="F59" s="402"/>
      <c r="G59" s="401"/>
      <c r="H59" s="518"/>
      <c r="I59" s="65"/>
    </row>
    <row r="60" spans="1:9" s="490" customFormat="1" ht="13" x14ac:dyDescent="0.3">
      <c r="A60" s="402"/>
      <c r="B60" s="526"/>
      <c r="C60" s="527"/>
      <c r="D60" s="527"/>
      <c r="E60" s="403"/>
      <c r="F60" s="399"/>
      <c r="G60" s="399"/>
      <c r="H60" s="540"/>
      <c r="I60" s="65"/>
    </row>
    <row r="61" spans="1:9" s="490" customFormat="1" ht="13" x14ac:dyDescent="0.3">
      <c r="A61" s="402"/>
      <c r="B61" s="526"/>
      <c r="C61" s="527"/>
      <c r="D61" s="527"/>
      <c r="E61" s="402"/>
      <c r="F61" s="402"/>
      <c r="G61" s="401"/>
      <c r="H61" s="518"/>
      <c r="I61" s="65"/>
    </row>
    <row r="62" spans="1:9" s="490" customFormat="1" ht="13" x14ac:dyDescent="0.3">
      <c r="A62" s="402"/>
      <c r="B62" s="526"/>
      <c r="C62" s="527"/>
      <c r="D62" s="527"/>
      <c r="E62" s="402"/>
      <c r="F62" s="402"/>
      <c r="G62" s="401"/>
      <c r="H62" s="518"/>
      <c r="I62" s="65"/>
    </row>
    <row r="63" spans="1:9" s="490" customFormat="1" ht="13" x14ac:dyDescent="0.3">
      <c r="A63" s="402"/>
      <c r="B63" s="526"/>
      <c r="C63" s="527"/>
      <c r="D63" s="527"/>
      <c r="E63" s="402"/>
      <c r="F63" s="402"/>
      <c r="G63" s="401"/>
      <c r="H63" s="518"/>
      <c r="I63" s="65"/>
    </row>
    <row r="64" spans="1:9" s="490" customFormat="1" ht="13" x14ac:dyDescent="0.3">
      <c r="A64" s="402"/>
      <c r="B64" s="526"/>
      <c r="C64" s="527"/>
      <c r="D64" s="527"/>
      <c r="E64" s="402"/>
      <c r="F64" s="402"/>
      <c r="G64" s="401"/>
      <c r="H64" s="518"/>
      <c r="I64" s="65"/>
    </row>
    <row r="65" spans="1:9" s="490" customFormat="1" ht="13" x14ac:dyDescent="0.3">
      <c r="A65" s="402"/>
      <c r="B65" s="526"/>
      <c r="C65" s="527"/>
      <c r="D65" s="527"/>
      <c r="E65" s="402"/>
      <c r="F65" s="402"/>
      <c r="G65" s="401"/>
      <c r="H65" s="518"/>
      <c r="I65" s="65"/>
    </row>
    <row r="66" spans="1:9" s="490" customFormat="1" ht="13" x14ac:dyDescent="0.3">
      <c r="A66" s="402"/>
      <c r="B66" s="526"/>
      <c r="C66" s="527"/>
      <c r="D66" s="527"/>
      <c r="E66" s="402"/>
      <c r="F66" s="402"/>
      <c r="G66" s="401"/>
      <c r="H66" s="518"/>
      <c r="I66" s="65"/>
    </row>
    <row r="67" spans="1:9" s="490" customFormat="1" ht="13" x14ac:dyDescent="0.3">
      <c r="A67" s="402"/>
      <c r="B67" s="526"/>
      <c r="C67" s="527"/>
      <c r="D67" s="527"/>
      <c r="E67" s="402"/>
      <c r="F67" s="402"/>
      <c r="G67" s="401"/>
      <c r="H67" s="518"/>
      <c r="I67" s="65"/>
    </row>
    <row r="68" spans="1:9" s="490" customFormat="1" ht="13" x14ac:dyDescent="0.3">
      <c r="A68" s="402"/>
      <c r="B68" s="526"/>
      <c r="C68" s="527"/>
      <c r="D68" s="527"/>
      <c r="E68" s="402"/>
      <c r="F68" s="402"/>
      <c r="G68" s="401"/>
      <c r="H68" s="518"/>
      <c r="I68" s="65"/>
    </row>
    <row r="69" spans="1:9" s="490" customFormat="1" ht="13" x14ac:dyDescent="0.3">
      <c r="A69" s="402"/>
      <c r="B69" s="526"/>
      <c r="C69" s="527"/>
      <c r="D69" s="527"/>
      <c r="E69" s="402"/>
      <c r="F69" s="402"/>
      <c r="G69" s="401"/>
      <c r="H69" s="518"/>
      <c r="I69" s="65"/>
    </row>
    <row r="70" spans="1:9" x14ac:dyDescent="0.35">
      <c r="A70" s="526"/>
      <c r="B70" s="526"/>
      <c r="C70" s="527"/>
      <c r="D70" s="527"/>
      <c r="E70" s="485"/>
      <c r="F70" s="524"/>
      <c r="G70" s="525"/>
      <c r="H70" s="118"/>
      <c r="I70" s="118"/>
    </row>
    <row r="71" spans="1:9" s="490" customFormat="1" ht="13" x14ac:dyDescent="0.3">
      <c r="A71" s="402"/>
      <c r="B71" s="526"/>
      <c r="C71" s="527"/>
      <c r="D71" s="527"/>
      <c r="E71" s="403"/>
      <c r="F71" s="399"/>
      <c r="G71" s="399"/>
      <c r="H71" s="540"/>
      <c r="I71" s="65"/>
    </row>
    <row r="72" spans="1:9" s="490" customFormat="1" ht="13" x14ac:dyDescent="0.3">
      <c r="A72" s="402"/>
      <c r="B72" s="526"/>
      <c r="C72" s="527"/>
      <c r="D72" s="527"/>
      <c r="E72" s="402"/>
      <c r="F72" s="401"/>
      <c r="G72" s="401"/>
      <c r="H72" s="518"/>
      <c r="I72" s="65"/>
    </row>
    <row r="73" spans="1:9" s="490" customFormat="1" ht="13" x14ac:dyDescent="0.3">
      <c r="A73" s="402"/>
      <c r="B73" s="526"/>
      <c r="C73" s="527"/>
      <c r="D73" s="527"/>
      <c r="E73" s="402"/>
      <c r="F73" s="402"/>
      <c r="G73" s="401"/>
      <c r="H73" s="63"/>
      <c r="I73" s="65"/>
    </row>
    <row r="74" spans="1:9" s="490" customFormat="1" ht="13" x14ac:dyDescent="0.3">
      <c r="A74" s="402"/>
      <c r="B74" s="526"/>
      <c r="C74" s="527"/>
      <c r="D74" s="527"/>
      <c r="E74" s="402"/>
      <c r="F74" s="402"/>
      <c r="G74" s="401"/>
      <c r="H74" s="63"/>
      <c r="I74" s="65"/>
    </row>
    <row r="75" spans="1:9" s="490" customFormat="1" ht="13" x14ac:dyDescent="0.3">
      <c r="A75" s="402"/>
      <c r="B75" s="526"/>
      <c r="C75" s="527"/>
      <c r="D75" s="527"/>
      <c r="E75" s="402"/>
      <c r="F75" s="402"/>
      <c r="G75" s="401"/>
      <c r="H75" s="63"/>
      <c r="I75" s="65"/>
    </row>
    <row r="76" spans="1:9" s="490" customFormat="1" ht="13" x14ac:dyDescent="0.3">
      <c r="A76" s="402"/>
      <c r="B76" s="402"/>
      <c r="C76" s="527"/>
      <c r="D76" s="527"/>
      <c r="E76" s="402"/>
      <c r="F76" s="401"/>
      <c r="G76" s="401"/>
      <c r="H76" s="63"/>
      <c r="I76" s="65"/>
    </row>
    <row r="77" spans="1:9" s="490" customFormat="1" ht="13" x14ac:dyDescent="0.3">
      <c r="A77" s="402"/>
      <c r="B77" s="526"/>
      <c r="C77" s="527"/>
      <c r="D77" s="527"/>
      <c r="E77" s="402"/>
      <c r="F77" s="401"/>
      <c r="G77" s="401"/>
      <c r="H77" s="63"/>
      <c r="I77" s="65"/>
    </row>
    <row r="78" spans="1:9" s="490" customFormat="1" ht="13" x14ac:dyDescent="0.3">
      <c r="A78" s="544"/>
      <c r="B78" s="536"/>
      <c r="C78" s="495"/>
      <c r="D78" s="495"/>
      <c r="E78" s="544"/>
      <c r="F78" s="545"/>
      <c r="G78" s="545"/>
      <c r="H78" s="115"/>
      <c r="I78" s="122"/>
    </row>
    <row r="79" spans="1:9" x14ac:dyDescent="0.35">
      <c r="A79" s="499" t="s">
        <v>90</v>
      </c>
      <c r="B79" s="499"/>
      <c r="C79" s="499"/>
      <c r="D79" s="499"/>
      <c r="E79" s="500"/>
      <c r="F79" s="501"/>
      <c r="G79" s="502"/>
      <c r="H79" s="499"/>
      <c r="I79" s="64" t="str">
        <f>IF(SUM(I7:I78)=0,"",SUM(I7:I78))</f>
        <v/>
      </c>
    </row>
    <row r="80" spans="1:9" x14ac:dyDescent="0.35">
      <c r="A80" s="503" t="s">
        <v>2447</v>
      </c>
      <c r="B80" s="503"/>
      <c r="C80" s="504"/>
      <c r="D80" s="504"/>
      <c r="E80" s="505" t="s">
        <v>12</v>
      </c>
      <c r="F80" s="506" t="s">
        <v>13</v>
      </c>
      <c r="G80" s="507" t="s">
        <v>14</v>
      </c>
      <c r="H80" s="68" t="s">
        <v>15</v>
      </c>
      <c r="I80" s="68" t="s">
        <v>16</v>
      </c>
    </row>
    <row r="81" spans="1:9" x14ac:dyDescent="0.35">
      <c r="A81" s="508"/>
      <c r="B81" s="508"/>
      <c r="C81" s="509"/>
      <c r="D81" s="509"/>
      <c r="E81" s="510"/>
      <c r="F81" s="511"/>
      <c r="G81" s="512"/>
      <c r="H81" s="116"/>
      <c r="I81" s="116"/>
    </row>
    <row r="82" spans="1:9" x14ac:dyDescent="0.35">
      <c r="A82" s="478" t="s">
        <v>2612</v>
      </c>
      <c r="B82" s="479"/>
      <c r="C82" s="480"/>
      <c r="D82" s="480"/>
      <c r="E82" s="478" t="s">
        <v>2613</v>
      </c>
      <c r="F82" s="481"/>
      <c r="G82" s="482"/>
      <c r="H82" s="63"/>
      <c r="I82" s="63"/>
    </row>
    <row r="83" spans="1:9" x14ac:dyDescent="0.35">
      <c r="A83" s="483"/>
      <c r="B83" s="483"/>
      <c r="C83" s="484"/>
      <c r="D83" s="484"/>
      <c r="E83" s="485"/>
      <c r="F83" s="481"/>
      <c r="G83" s="482"/>
      <c r="H83" s="63"/>
      <c r="I83" s="63"/>
    </row>
    <row r="84" spans="1:9" x14ac:dyDescent="0.35">
      <c r="A84" s="483" t="s">
        <v>2618</v>
      </c>
      <c r="B84" s="483"/>
      <c r="C84" s="484"/>
      <c r="D84" s="484"/>
      <c r="E84" s="485" t="s">
        <v>2619</v>
      </c>
      <c r="F84" s="482"/>
      <c r="G84" s="482"/>
      <c r="H84" s="482"/>
      <c r="I84" s="65"/>
    </row>
    <row r="85" spans="1:9" x14ac:dyDescent="0.35">
      <c r="A85" s="483"/>
      <c r="B85" s="483"/>
      <c r="C85" s="484"/>
      <c r="D85" s="484"/>
      <c r="E85" s="485"/>
      <c r="F85" s="482"/>
      <c r="G85" s="482"/>
      <c r="H85" s="482"/>
      <c r="I85" s="65"/>
    </row>
    <row r="86" spans="1:9" ht="25" x14ac:dyDescent="0.35">
      <c r="A86" s="483"/>
      <c r="B86" s="483" t="s">
        <v>2620</v>
      </c>
      <c r="C86" s="484"/>
      <c r="D86" s="484"/>
      <c r="E86" s="555" t="s">
        <v>2621</v>
      </c>
      <c r="F86" s="482" t="s">
        <v>60</v>
      </c>
      <c r="G86" s="482" t="s">
        <v>2539</v>
      </c>
      <c r="H86" s="482" t="s">
        <v>2523</v>
      </c>
      <c r="I86" s="65">
        <v>50000</v>
      </c>
    </row>
    <row r="87" spans="1:9" x14ac:dyDescent="0.35">
      <c r="A87" s="483"/>
      <c r="B87" s="483"/>
      <c r="C87" s="484"/>
      <c r="D87" s="484"/>
      <c r="E87" s="555"/>
      <c r="F87" s="482"/>
      <c r="G87" s="482"/>
      <c r="H87" s="482"/>
      <c r="I87" s="65"/>
    </row>
    <row r="88" spans="1:9" ht="25" x14ac:dyDescent="0.35">
      <c r="A88" s="483"/>
      <c r="B88" s="483" t="s">
        <v>2622</v>
      </c>
      <c r="C88" s="484"/>
      <c r="D88" s="484"/>
      <c r="E88" s="555" t="s">
        <v>2623</v>
      </c>
      <c r="F88" s="481" t="s">
        <v>46</v>
      </c>
      <c r="G88" s="66">
        <f>I86</f>
        <v>50000</v>
      </c>
      <c r="H88" s="943"/>
      <c r="I88" s="67" t="str">
        <f>IF(G88*H88=0,"",G88*H88)</f>
        <v/>
      </c>
    </row>
    <row r="89" spans="1:9" x14ac:dyDescent="0.35">
      <c r="A89" s="483"/>
      <c r="B89" s="483"/>
      <c r="C89" s="484"/>
      <c r="D89" s="484"/>
      <c r="E89" s="555"/>
      <c r="F89" s="481"/>
      <c r="G89" s="63"/>
      <c r="H89" s="120"/>
      <c r="I89" s="65"/>
    </row>
    <row r="90" spans="1:9" x14ac:dyDescent="0.35">
      <c r="A90" s="483" t="s">
        <v>2624</v>
      </c>
      <c r="B90" s="483"/>
      <c r="C90" s="484"/>
      <c r="D90" s="484"/>
      <c r="E90" s="485" t="s">
        <v>2625</v>
      </c>
      <c r="F90" s="482"/>
      <c r="G90" s="482"/>
      <c r="H90" s="63"/>
      <c r="I90" s="65"/>
    </row>
    <row r="91" spans="1:9" x14ac:dyDescent="0.35">
      <c r="A91" s="483"/>
      <c r="B91" s="483"/>
      <c r="C91" s="484"/>
      <c r="D91" s="484"/>
      <c r="E91" s="485"/>
      <c r="F91" s="482"/>
      <c r="G91" s="482"/>
      <c r="H91" s="63"/>
      <c r="I91" s="65"/>
    </row>
    <row r="92" spans="1:9" ht="25" x14ac:dyDescent="0.35">
      <c r="A92" s="483"/>
      <c r="B92" s="483" t="s">
        <v>2626</v>
      </c>
      <c r="C92" s="484"/>
      <c r="D92" s="484"/>
      <c r="E92" s="555" t="s">
        <v>2627</v>
      </c>
      <c r="F92" s="482"/>
      <c r="G92" s="482"/>
      <c r="H92" s="63"/>
      <c r="I92" s="65"/>
    </row>
    <row r="93" spans="1:9" x14ac:dyDescent="0.35">
      <c r="A93" s="483"/>
      <c r="B93" s="483"/>
      <c r="C93" s="484"/>
      <c r="D93" s="484"/>
      <c r="E93" s="555"/>
      <c r="F93" s="482"/>
      <c r="G93" s="482"/>
      <c r="H93" s="63"/>
      <c r="I93" s="65"/>
    </row>
    <row r="94" spans="1:9" x14ac:dyDescent="0.35">
      <c r="A94" s="483"/>
      <c r="B94" s="483"/>
      <c r="C94" s="484" t="s">
        <v>41</v>
      </c>
      <c r="D94" s="484"/>
      <c r="E94" s="555" t="s">
        <v>2628</v>
      </c>
      <c r="F94" s="482" t="s">
        <v>660</v>
      </c>
      <c r="G94" s="482">
        <v>665</v>
      </c>
      <c r="H94" s="941"/>
      <c r="I94" s="67" t="str">
        <f>IF(G94*H94=0,"",G94*H94)</f>
        <v/>
      </c>
    </row>
    <row r="95" spans="1:9" x14ac:dyDescent="0.35">
      <c r="A95" s="483"/>
      <c r="B95" s="483"/>
      <c r="C95" s="484"/>
      <c r="D95" s="484"/>
      <c r="E95" s="555"/>
      <c r="F95" s="482"/>
      <c r="G95" s="482"/>
      <c r="H95" s="63"/>
      <c r="I95" s="65"/>
    </row>
    <row r="96" spans="1:9" x14ac:dyDescent="0.35">
      <c r="A96" s="483"/>
      <c r="B96" s="483"/>
      <c r="C96" s="484" t="s">
        <v>44</v>
      </c>
      <c r="D96" s="484"/>
      <c r="E96" s="555" t="s">
        <v>2629</v>
      </c>
      <c r="F96" s="482" t="s">
        <v>660</v>
      </c>
      <c r="G96" s="482">
        <v>270</v>
      </c>
      <c r="H96" s="941"/>
      <c r="I96" s="67" t="str">
        <f>IF(G96*H96=0,"",G96*H96)</f>
        <v/>
      </c>
    </row>
    <row r="97" spans="1:9" x14ac:dyDescent="0.35">
      <c r="A97" s="483"/>
      <c r="B97" s="483"/>
      <c r="C97" s="484"/>
      <c r="D97" s="484"/>
      <c r="E97" s="555"/>
      <c r="F97" s="482"/>
      <c r="G97" s="482"/>
      <c r="H97" s="63"/>
      <c r="I97" s="67"/>
    </row>
    <row r="98" spans="1:9" ht="25" x14ac:dyDescent="0.35">
      <c r="A98" s="483"/>
      <c r="B98" s="483" t="s">
        <v>2631</v>
      </c>
      <c r="C98" s="484"/>
      <c r="D98" s="484"/>
      <c r="E98" s="555" t="s">
        <v>2632</v>
      </c>
      <c r="F98" s="482" t="s">
        <v>660</v>
      </c>
      <c r="G98" s="482">
        <v>75</v>
      </c>
      <c r="H98" s="941"/>
      <c r="I98" s="67" t="str">
        <f>IF(G98*H98=0,"",G98*H98)</f>
        <v/>
      </c>
    </row>
    <row r="99" spans="1:9" x14ac:dyDescent="0.35">
      <c r="A99" s="483"/>
      <c r="B99" s="483"/>
      <c r="C99" s="484"/>
      <c r="D99" s="484"/>
      <c r="E99" s="555"/>
      <c r="F99" s="482"/>
      <c r="G99" s="482"/>
      <c r="H99" s="63"/>
      <c r="I99" s="67"/>
    </row>
    <row r="100" spans="1:9" x14ac:dyDescent="0.35">
      <c r="A100" s="483" t="s">
        <v>2633</v>
      </c>
      <c r="B100" s="483"/>
      <c r="C100" s="484"/>
      <c r="D100" s="484"/>
      <c r="E100" s="485" t="s">
        <v>2634</v>
      </c>
      <c r="F100" s="482"/>
      <c r="G100" s="482"/>
      <c r="H100" s="63"/>
      <c r="I100" s="65"/>
    </row>
    <row r="101" spans="1:9" x14ac:dyDescent="0.35">
      <c r="A101" s="483"/>
      <c r="B101" s="483"/>
      <c r="C101" s="484"/>
      <c r="D101" s="484"/>
      <c r="E101" s="485"/>
      <c r="F101" s="482"/>
      <c r="G101" s="482"/>
      <c r="H101" s="63"/>
      <c r="I101" s="65"/>
    </row>
    <row r="102" spans="1:9" x14ac:dyDescent="0.35">
      <c r="A102" s="483"/>
      <c r="B102" s="483" t="s">
        <v>2635</v>
      </c>
      <c r="C102" s="484"/>
      <c r="D102" s="484"/>
      <c r="E102" s="555" t="s">
        <v>2556</v>
      </c>
      <c r="F102" s="482" t="s">
        <v>2512</v>
      </c>
      <c r="G102" s="482" t="s">
        <v>2472</v>
      </c>
      <c r="H102" s="482" t="s">
        <v>2473</v>
      </c>
      <c r="I102" s="866"/>
    </row>
    <row r="103" spans="1:9" x14ac:dyDescent="0.35">
      <c r="A103" s="483"/>
      <c r="B103" s="483"/>
      <c r="C103" s="484"/>
      <c r="D103" s="484"/>
      <c r="E103" s="555"/>
      <c r="F103" s="482"/>
      <c r="G103" s="482"/>
      <c r="H103" s="482"/>
      <c r="I103" s="65"/>
    </row>
    <row r="104" spans="1:9" x14ac:dyDescent="0.35">
      <c r="A104" s="483"/>
      <c r="B104" s="483" t="s">
        <v>2636</v>
      </c>
      <c r="C104" s="484"/>
      <c r="D104" s="484"/>
      <c r="E104" s="555" t="s">
        <v>2637</v>
      </c>
      <c r="F104" s="482" t="s">
        <v>2512</v>
      </c>
      <c r="G104" s="482" t="s">
        <v>2472</v>
      </c>
      <c r="H104" s="482" t="s">
        <v>2473</v>
      </c>
      <c r="I104" s="866"/>
    </row>
    <row r="105" spans="1:9" x14ac:dyDescent="0.35">
      <c r="A105" s="483"/>
      <c r="B105" s="483"/>
      <c r="C105" s="484"/>
      <c r="D105" s="484"/>
      <c r="E105" s="555"/>
      <c r="F105" s="482"/>
      <c r="G105" s="482"/>
      <c r="H105" s="482"/>
      <c r="I105" s="65"/>
    </row>
    <row r="106" spans="1:9" x14ac:dyDescent="0.35">
      <c r="A106" s="483" t="s">
        <v>2638</v>
      </c>
      <c r="B106" s="483"/>
      <c r="C106" s="484"/>
      <c r="D106" s="484"/>
      <c r="E106" s="485" t="s">
        <v>2639</v>
      </c>
      <c r="F106" s="482"/>
      <c r="G106" s="482"/>
      <c r="H106" s="63"/>
      <c r="I106" s="65"/>
    </row>
    <row r="107" spans="1:9" x14ac:dyDescent="0.35">
      <c r="A107" s="483"/>
      <c r="B107" s="483"/>
      <c r="C107" s="484"/>
      <c r="D107" s="484"/>
      <c r="E107" s="485"/>
      <c r="F107" s="482"/>
      <c r="G107" s="482"/>
      <c r="H107" s="63"/>
      <c r="I107" s="65"/>
    </row>
    <row r="108" spans="1:9" ht="15" customHeight="1" x14ac:dyDescent="0.35">
      <c r="A108" s="483"/>
      <c r="B108" s="483" t="s">
        <v>2640</v>
      </c>
      <c r="C108" s="484"/>
      <c r="D108" s="484"/>
      <c r="E108" s="555" t="s">
        <v>2641</v>
      </c>
      <c r="F108" s="482" t="s">
        <v>660</v>
      </c>
      <c r="G108" s="482">
        <v>380</v>
      </c>
      <c r="H108" s="941"/>
      <c r="I108" s="67" t="str">
        <f>IF(G108*H108=0,"",G108*H108)</f>
        <v/>
      </c>
    </row>
    <row r="109" spans="1:9" x14ac:dyDescent="0.35">
      <c r="A109" s="483"/>
      <c r="B109" s="483"/>
      <c r="C109" s="484"/>
      <c r="D109" s="484"/>
      <c r="E109" s="555"/>
      <c r="F109" s="482"/>
      <c r="G109" s="482"/>
      <c r="H109" s="63"/>
      <c r="I109" s="65"/>
    </row>
    <row r="110" spans="1:9" x14ac:dyDescent="0.35">
      <c r="A110" s="483"/>
      <c r="B110" s="483" t="s">
        <v>2644</v>
      </c>
      <c r="C110" s="484"/>
      <c r="D110" s="484"/>
      <c r="E110" s="555" t="s">
        <v>2645</v>
      </c>
      <c r="F110" s="482" t="s">
        <v>660</v>
      </c>
      <c r="G110" s="482">
        <v>50</v>
      </c>
      <c r="H110" s="941"/>
      <c r="I110" s="67" t="str">
        <f>IF(G110*H110=0,"",G110*H110)</f>
        <v/>
      </c>
    </row>
    <row r="111" spans="1:9" x14ac:dyDescent="0.35">
      <c r="A111" s="483"/>
      <c r="B111" s="483"/>
      <c r="C111" s="484"/>
      <c r="D111" s="484"/>
      <c r="E111" s="555"/>
      <c r="F111" s="482"/>
      <c r="G111" s="482"/>
      <c r="H111" s="63"/>
      <c r="I111" s="67"/>
    </row>
    <row r="112" spans="1:9" ht="25" x14ac:dyDescent="0.35">
      <c r="A112" s="483" t="s">
        <v>2646</v>
      </c>
      <c r="B112" s="483"/>
      <c r="C112" s="484"/>
      <c r="D112" s="484"/>
      <c r="E112" s="485" t="s">
        <v>2647</v>
      </c>
      <c r="F112" s="481"/>
      <c r="G112" s="482"/>
      <c r="H112" s="63"/>
      <c r="I112" s="65"/>
    </row>
    <row r="113" spans="1:9" x14ac:dyDescent="0.35">
      <c r="A113" s="483"/>
      <c r="B113" s="483"/>
      <c r="C113" s="484"/>
      <c r="D113" s="484"/>
      <c r="E113" s="485"/>
      <c r="F113" s="481"/>
      <c r="G113" s="482"/>
      <c r="H113" s="63"/>
      <c r="I113" s="65"/>
    </row>
    <row r="114" spans="1:9" ht="25" x14ac:dyDescent="0.35">
      <c r="A114" s="483"/>
      <c r="B114" s="483" t="s">
        <v>2648</v>
      </c>
      <c r="C114" s="484"/>
      <c r="D114" s="484"/>
      <c r="E114" s="555" t="s">
        <v>956</v>
      </c>
      <c r="F114" s="482" t="s">
        <v>660</v>
      </c>
      <c r="G114" s="482">
        <v>190</v>
      </c>
      <c r="H114" s="941"/>
      <c r="I114" s="67" t="str">
        <f>IF(G114*H114=0,"",G114*H114)</f>
        <v/>
      </c>
    </row>
    <row r="115" spans="1:9" ht="15.75" customHeight="1" x14ac:dyDescent="0.35">
      <c r="A115" s="483"/>
      <c r="B115" s="483"/>
      <c r="C115" s="484"/>
      <c r="D115" s="484"/>
      <c r="E115" s="555"/>
      <c r="F115" s="482"/>
      <c r="G115" s="482"/>
      <c r="H115" s="63"/>
      <c r="I115" s="65"/>
    </row>
    <row r="116" spans="1:9" ht="25" x14ac:dyDescent="0.35">
      <c r="A116" s="483"/>
      <c r="B116" s="483" t="s">
        <v>2649</v>
      </c>
      <c r="C116" s="484"/>
      <c r="D116" s="484"/>
      <c r="E116" s="555" t="s">
        <v>2650</v>
      </c>
      <c r="F116" s="482" t="s">
        <v>660</v>
      </c>
      <c r="G116" s="482">
        <v>190</v>
      </c>
      <c r="H116" s="941"/>
      <c r="I116" s="67" t="str">
        <f>IF(G116*H116=0,"",G116*H116)</f>
        <v/>
      </c>
    </row>
    <row r="117" spans="1:9" ht="15.75" customHeight="1" x14ac:dyDescent="0.35">
      <c r="A117" s="483"/>
      <c r="B117" s="483"/>
      <c r="C117" s="484"/>
      <c r="D117" s="484"/>
      <c r="E117" s="555"/>
      <c r="F117" s="482"/>
      <c r="G117" s="482"/>
      <c r="H117" s="63"/>
      <c r="I117" s="65"/>
    </row>
    <row r="118" spans="1:9" ht="25" x14ac:dyDescent="0.35">
      <c r="A118" s="483"/>
      <c r="B118" s="483" t="s">
        <v>2651</v>
      </c>
      <c r="C118" s="484"/>
      <c r="D118" s="484"/>
      <c r="E118" s="555" t="s">
        <v>2652</v>
      </c>
      <c r="F118" s="482" t="s">
        <v>660</v>
      </c>
      <c r="G118" s="482">
        <v>125</v>
      </c>
      <c r="H118" s="941"/>
      <c r="I118" s="67" t="str">
        <f>IF(G118*H118=0,"",G118*H118)</f>
        <v/>
      </c>
    </row>
    <row r="119" spans="1:9" ht="15.75" customHeight="1" x14ac:dyDescent="0.35">
      <c r="A119" s="483"/>
      <c r="B119" s="483"/>
      <c r="C119" s="484"/>
      <c r="D119" s="484"/>
      <c r="E119" s="555"/>
      <c r="F119" s="482"/>
      <c r="G119" s="482"/>
      <c r="H119" s="63"/>
      <c r="I119" s="67"/>
    </row>
    <row r="120" spans="1:9" ht="25" x14ac:dyDescent="0.35">
      <c r="A120" s="483"/>
      <c r="B120" s="483" t="s">
        <v>2653</v>
      </c>
      <c r="C120" s="484"/>
      <c r="D120" s="484"/>
      <c r="E120" s="555" t="s">
        <v>2654</v>
      </c>
      <c r="F120" s="482" t="s">
        <v>660</v>
      </c>
      <c r="G120" s="482">
        <v>40</v>
      </c>
      <c r="H120" s="941"/>
      <c r="I120" s="67" t="str">
        <f>IF(G120*H120=0,"",G120*H120)</f>
        <v/>
      </c>
    </row>
    <row r="121" spans="1:9" ht="15.75" customHeight="1" x14ac:dyDescent="0.35">
      <c r="A121" s="483"/>
      <c r="B121" s="483"/>
      <c r="C121" s="484"/>
      <c r="D121" s="484"/>
      <c r="E121" s="555"/>
      <c r="F121" s="482"/>
      <c r="G121" s="482"/>
      <c r="H121" s="63"/>
      <c r="I121" s="67"/>
    </row>
    <row r="122" spans="1:9" ht="25" x14ac:dyDescent="0.35">
      <c r="A122" s="483" t="s">
        <v>2657</v>
      </c>
      <c r="B122" s="483"/>
      <c r="C122" s="484"/>
      <c r="D122" s="484"/>
      <c r="E122" s="556" t="s">
        <v>2658</v>
      </c>
      <c r="F122" s="554"/>
      <c r="G122" s="482"/>
      <c r="H122" s="63"/>
      <c r="I122" s="65"/>
    </row>
    <row r="123" spans="1:9" x14ac:dyDescent="0.35">
      <c r="A123" s="483"/>
      <c r="B123" s="483"/>
      <c r="C123" s="484"/>
      <c r="D123" s="484"/>
      <c r="E123" s="556"/>
      <c r="F123" s="554"/>
      <c r="G123" s="482"/>
      <c r="H123" s="63"/>
      <c r="I123" s="65"/>
    </row>
    <row r="124" spans="1:9" ht="25" x14ac:dyDescent="0.35">
      <c r="A124" s="483"/>
      <c r="B124" s="483" t="s">
        <v>2659</v>
      </c>
      <c r="C124" s="484" t="s">
        <v>41</v>
      </c>
      <c r="D124" s="484"/>
      <c r="E124" s="553" t="s">
        <v>2660</v>
      </c>
      <c r="F124" s="482" t="s">
        <v>1764</v>
      </c>
      <c r="G124" s="482">
        <v>1200</v>
      </c>
      <c r="H124" s="941"/>
      <c r="I124" s="67" t="str">
        <f>IF(G124*H124=0,"",G124*H124)</f>
        <v/>
      </c>
    </row>
    <row r="125" spans="1:9" ht="15" customHeight="1" x14ac:dyDescent="0.35">
      <c r="A125" s="483"/>
      <c r="B125" s="483"/>
      <c r="C125" s="484"/>
      <c r="D125" s="484"/>
      <c r="E125" s="553"/>
      <c r="F125" s="482"/>
      <c r="G125" s="482"/>
      <c r="H125" s="63"/>
      <c r="I125" s="67"/>
    </row>
    <row r="126" spans="1:9" ht="15" customHeight="1" x14ac:dyDescent="0.35">
      <c r="A126" s="483"/>
      <c r="B126" s="483"/>
      <c r="C126" s="484"/>
      <c r="D126" s="484"/>
      <c r="E126" s="553"/>
      <c r="F126" s="482"/>
      <c r="G126" s="482"/>
      <c r="H126" s="63"/>
      <c r="I126" s="67"/>
    </row>
    <row r="127" spans="1:9" ht="15" customHeight="1" x14ac:dyDescent="0.35">
      <c r="A127" s="483"/>
      <c r="B127" s="483"/>
      <c r="C127" s="484"/>
      <c r="D127" s="484"/>
      <c r="E127" s="553"/>
      <c r="F127" s="482"/>
      <c r="G127" s="482"/>
      <c r="H127" s="63"/>
      <c r="I127" s="67"/>
    </row>
    <row r="128" spans="1:9" ht="15" customHeight="1" x14ac:dyDescent="0.35">
      <c r="A128" s="483"/>
      <c r="B128" s="483"/>
      <c r="C128" s="484"/>
      <c r="D128" s="484"/>
      <c r="E128" s="553"/>
      <c r="F128" s="482"/>
      <c r="G128" s="482"/>
      <c r="H128" s="63"/>
      <c r="I128" s="67"/>
    </row>
    <row r="129" spans="1:9" ht="15" customHeight="1" x14ac:dyDescent="0.35">
      <c r="A129" s="483"/>
      <c r="B129" s="483"/>
      <c r="C129" s="484"/>
      <c r="D129" s="484"/>
      <c r="E129" s="553"/>
      <c r="F129" s="482"/>
      <c r="G129" s="482"/>
      <c r="H129" s="63"/>
      <c r="I129" s="67"/>
    </row>
    <row r="130" spans="1:9" ht="15" customHeight="1" x14ac:dyDescent="0.35">
      <c r="A130" s="483"/>
      <c r="B130" s="483"/>
      <c r="C130" s="484"/>
      <c r="D130" s="484"/>
      <c r="E130" s="553"/>
      <c r="F130" s="482"/>
      <c r="G130" s="482"/>
      <c r="H130" s="63"/>
      <c r="I130" s="67"/>
    </row>
    <row r="131" spans="1:9" ht="15" customHeight="1" x14ac:dyDescent="0.35">
      <c r="A131" s="483"/>
      <c r="B131" s="483"/>
      <c r="C131" s="484"/>
      <c r="D131" s="484"/>
      <c r="E131" s="553"/>
      <c r="F131" s="482"/>
      <c r="G131" s="482"/>
      <c r="H131" s="63"/>
      <c r="I131" s="67"/>
    </row>
    <row r="132" spans="1:9" ht="15" customHeight="1" x14ac:dyDescent="0.35">
      <c r="A132" s="483"/>
      <c r="B132" s="483"/>
      <c r="C132" s="484"/>
      <c r="D132" s="484"/>
      <c r="E132" s="553"/>
      <c r="F132" s="482"/>
      <c r="G132" s="482"/>
      <c r="H132" s="63"/>
      <c r="I132" s="67"/>
    </row>
    <row r="133" spans="1:9" ht="15" customHeight="1" x14ac:dyDescent="0.35">
      <c r="A133" s="483"/>
      <c r="B133" s="483"/>
      <c r="C133" s="484"/>
      <c r="D133" s="484"/>
      <c r="E133" s="553"/>
      <c r="F133" s="482"/>
      <c r="G133" s="482"/>
      <c r="H133" s="63"/>
      <c r="I133" s="67"/>
    </row>
    <row r="134" spans="1:9" ht="15" customHeight="1" x14ac:dyDescent="0.35">
      <c r="A134" s="483"/>
      <c r="B134" s="483"/>
      <c r="C134" s="484"/>
      <c r="D134" s="484"/>
      <c r="E134" s="553"/>
      <c r="F134" s="482"/>
      <c r="G134" s="482"/>
      <c r="H134" s="63"/>
      <c r="I134" s="67"/>
    </row>
    <row r="135" spans="1:9" ht="15" customHeight="1" x14ac:dyDescent="0.35">
      <c r="A135" s="483"/>
      <c r="B135" s="483"/>
      <c r="C135" s="484"/>
      <c r="D135" s="484"/>
      <c r="E135" s="553"/>
      <c r="F135" s="482"/>
      <c r="G135" s="482"/>
      <c r="H135" s="63"/>
      <c r="I135" s="67"/>
    </row>
    <row r="136" spans="1:9" ht="15" customHeight="1" x14ac:dyDescent="0.35">
      <c r="A136" s="483"/>
      <c r="B136" s="483"/>
      <c r="C136" s="484"/>
      <c r="D136" s="484"/>
      <c r="E136" s="553"/>
      <c r="F136" s="482"/>
      <c r="G136" s="482"/>
      <c r="H136" s="63"/>
      <c r="I136" s="67"/>
    </row>
    <row r="137" spans="1:9" ht="15" customHeight="1" x14ac:dyDescent="0.35">
      <c r="A137" s="483"/>
      <c r="B137" s="483"/>
      <c r="C137" s="484"/>
      <c r="D137" s="484"/>
      <c r="E137" s="553"/>
      <c r="F137" s="482"/>
      <c r="G137" s="482"/>
      <c r="H137" s="63"/>
      <c r="I137" s="67"/>
    </row>
    <row r="138" spans="1:9" ht="15" customHeight="1" x14ac:dyDescent="0.35">
      <c r="A138" s="483"/>
      <c r="B138" s="483"/>
      <c r="C138" s="484"/>
      <c r="D138" s="484"/>
      <c r="E138" s="553"/>
      <c r="F138" s="482"/>
      <c r="G138" s="482"/>
      <c r="H138" s="63"/>
      <c r="I138" s="67"/>
    </row>
    <row r="139" spans="1:9" ht="15" customHeight="1" x14ac:dyDescent="0.35">
      <c r="A139" s="483"/>
      <c r="B139" s="483"/>
      <c r="C139" s="484"/>
      <c r="D139" s="484"/>
      <c r="E139" s="553"/>
      <c r="F139" s="482"/>
      <c r="G139" s="482"/>
      <c r="H139" s="63"/>
      <c r="I139" s="67"/>
    </row>
    <row r="140" spans="1:9" ht="15.75" customHeight="1" x14ac:dyDescent="0.35">
      <c r="A140" s="494"/>
      <c r="B140" s="494"/>
      <c r="C140" s="495"/>
      <c r="D140" s="495"/>
      <c r="E140" s="563"/>
      <c r="F140" s="498"/>
      <c r="G140" s="498"/>
      <c r="H140" s="115"/>
      <c r="I140" s="125"/>
    </row>
    <row r="141" spans="1:9" x14ac:dyDescent="0.35">
      <c r="A141" s="499" t="s">
        <v>172</v>
      </c>
      <c r="B141" s="499"/>
      <c r="C141" s="499"/>
      <c r="D141" s="499"/>
      <c r="E141" s="500"/>
      <c r="F141" s="501"/>
      <c r="G141" s="502"/>
      <c r="H141" s="499"/>
      <c r="I141" s="64">
        <f>IF(SUM(I81:I140)=0,"",SUM(I81:I140))</f>
        <v>50000</v>
      </c>
    </row>
    <row r="142" spans="1:9" x14ac:dyDescent="0.35">
      <c r="A142" s="503" t="s">
        <v>2447</v>
      </c>
      <c r="B142" s="503"/>
      <c r="C142" s="504"/>
      <c r="D142" s="504"/>
      <c r="E142" s="505" t="s">
        <v>12</v>
      </c>
      <c r="F142" s="506" t="s">
        <v>13</v>
      </c>
      <c r="G142" s="507" t="s">
        <v>14</v>
      </c>
      <c r="H142" s="68" t="s">
        <v>15</v>
      </c>
      <c r="I142" s="68" t="s">
        <v>16</v>
      </c>
    </row>
    <row r="143" spans="1:9" x14ac:dyDescent="0.35">
      <c r="A143" s="508"/>
      <c r="B143" s="508"/>
      <c r="C143" s="509"/>
      <c r="D143" s="509"/>
      <c r="E143" s="510"/>
      <c r="F143" s="511"/>
      <c r="G143" s="512"/>
      <c r="H143" s="116"/>
      <c r="I143" s="121"/>
    </row>
    <row r="144" spans="1:9" ht="26" x14ac:dyDescent="0.35">
      <c r="A144" s="526" t="s">
        <v>2662</v>
      </c>
      <c r="B144" s="483"/>
      <c r="C144" s="484"/>
      <c r="D144" s="484"/>
      <c r="E144" s="485" t="s">
        <v>2663</v>
      </c>
      <c r="F144" s="481"/>
      <c r="G144" s="482"/>
      <c r="H144" s="63"/>
      <c r="I144" s="65"/>
    </row>
    <row r="145" spans="1:9" x14ac:dyDescent="0.35">
      <c r="A145" s="483"/>
      <c r="B145" s="483"/>
      <c r="C145" s="484"/>
      <c r="D145" s="484"/>
      <c r="E145" s="485"/>
      <c r="F145" s="481"/>
      <c r="G145" s="482"/>
      <c r="H145" s="63"/>
      <c r="I145" s="65"/>
    </row>
    <row r="146" spans="1:9" x14ac:dyDescent="0.35">
      <c r="A146" s="483" t="s">
        <v>2664</v>
      </c>
      <c r="B146" s="483"/>
      <c r="C146" s="484"/>
      <c r="D146" s="484"/>
      <c r="E146" s="485" t="s">
        <v>2665</v>
      </c>
      <c r="F146" s="481"/>
      <c r="G146" s="482"/>
      <c r="H146" s="63"/>
      <c r="I146" s="65"/>
    </row>
    <row r="147" spans="1:9" x14ac:dyDescent="0.35">
      <c r="A147" s="483"/>
      <c r="B147" s="483"/>
      <c r="C147" s="484"/>
      <c r="D147" s="484"/>
      <c r="E147" s="485"/>
      <c r="F147" s="481"/>
      <c r="G147" s="482"/>
      <c r="H147" s="63"/>
      <c r="I147" s="65"/>
    </row>
    <row r="148" spans="1:9" x14ac:dyDescent="0.35">
      <c r="A148" s="483"/>
      <c r="B148" s="483" t="s">
        <v>2666</v>
      </c>
      <c r="C148" s="484"/>
      <c r="D148" s="484"/>
      <c r="E148" s="555" t="s">
        <v>2667</v>
      </c>
      <c r="F148" s="481"/>
      <c r="G148" s="482"/>
      <c r="H148" s="63"/>
      <c r="I148" s="65"/>
    </row>
    <row r="149" spans="1:9" x14ac:dyDescent="0.35">
      <c r="A149" s="483"/>
      <c r="B149" s="483"/>
      <c r="C149" s="484"/>
      <c r="D149" s="484"/>
      <c r="E149" s="555"/>
      <c r="F149" s="481"/>
      <c r="G149" s="482"/>
      <c r="H149" s="63"/>
      <c r="I149" s="65"/>
    </row>
    <row r="150" spans="1:9" x14ac:dyDescent="0.35">
      <c r="A150" s="483"/>
      <c r="B150" s="483"/>
      <c r="C150" s="484" t="s">
        <v>41</v>
      </c>
      <c r="D150" s="484"/>
      <c r="E150" s="555" t="s">
        <v>3308</v>
      </c>
      <c r="F150" s="481" t="s">
        <v>1764</v>
      </c>
      <c r="G150" s="482">
        <v>420</v>
      </c>
      <c r="H150" s="941"/>
      <c r="I150" s="67" t="str">
        <f>IF(G150*H150=0,"",G150*H150)</f>
        <v/>
      </c>
    </row>
    <row r="151" spans="1:9" x14ac:dyDescent="0.35">
      <c r="A151" s="483"/>
      <c r="B151" s="483"/>
      <c r="C151" s="484"/>
      <c r="D151" s="484"/>
      <c r="E151" s="555"/>
      <c r="F151" s="481"/>
      <c r="G151" s="482"/>
      <c r="H151" s="63"/>
      <c r="I151" s="67"/>
    </row>
    <row r="152" spans="1:9" x14ac:dyDescent="0.35">
      <c r="A152" s="483"/>
      <c r="B152" s="483" t="s">
        <v>2671</v>
      </c>
      <c r="C152" s="484"/>
      <c r="D152" s="484"/>
      <c r="E152" s="555" t="s">
        <v>2672</v>
      </c>
      <c r="F152" s="481"/>
      <c r="G152" s="482"/>
      <c r="H152" s="63"/>
      <c r="I152" s="65"/>
    </row>
    <row r="153" spans="1:9" x14ac:dyDescent="0.35">
      <c r="A153" s="483"/>
      <c r="B153" s="483"/>
      <c r="C153" s="484"/>
      <c r="D153" s="484"/>
      <c r="E153" s="555"/>
      <c r="F153" s="481"/>
      <c r="G153" s="482"/>
      <c r="H153" s="63"/>
      <c r="I153" s="65"/>
    </row>
    <row r="154" spans="1:9" x14ac:dyDescent="0.35">
      <c r="A154" s="483"/>
      <c r="B154" s="483"/>
      <c r="C154" s="484" t="s">
        <v>41</v>
      </c>
      <c r="D154" s="484"/>
      <c r="E154" s="555" t="s">
        <v>3309</v>
      </c>
      <c r="F154" s="481" t="s">
        <v>1764</v>
      </c>
      <c r="G154" s="482">
        <v>175</v>
      </c>
      <c r="H154" s="941"/>
      <c r="I154" s="67" t="str">
        <f>IF(G154*H154=0,"",G154*H154)</f>
        <v/>
      </c>
    </row>
    <row r="155" spans="1:9" x14ac:dyDescent="0.35">
      <c r="A155" s="483"/>
      <c r="B155" s="483"/>
      <c r="C155" s="484"/>
      <c r="D155" s="484"/>
      <c r="E155" s="555"/>
      <c r="F155" s="481"/>
      <c r="G155" s="482"/>
      <c r="H155" s="63"/>
      <c r="I155" s="65"/>
    </row>
    <row r="156" spans="1:9" s="490" customFormat="1" ht="39" x14ac:dyDescent="0.3">
      <c r="A156" s="486" t="s">
        <v>2687</v>
      </c>
      <c r="B156" s="483"/>
      <c r="C156" s="484"/>
      <c r="D156" s="484"/>
      <c r="E156" s="403" t="s">
        <v>2688</v>
      </c>
      <c r="F156" s="399"/>
      <c r="G156" s="399"/>
      <c r="H156" s="491"/>
      <c r="I156" s="492"/>
    </row>
    <row r="157" spans="1:9" s="490" customFormat="1" ht="13" x14ac:dyDescent="0.3">
      <c r="A157" s="483"/>
      <c r="B157" s="483"/>
      <c r="C157" s="484"/>
      <c r="D157" s="484"/>
      <c r="E157" s="402"/>
      <c r="F157" s="399"/>
      <c r="G157" s="399"/>
      <c r="H157" s="491"/>
      <c r="I157" s="492"/>
    </row>
    <row r="158" spans="1:9" s="490" customFormat="1" ht="25" x14ac:dyDescent="0.3">
      <c r="A158" s="483"/>
      <c r="B158" s="402" t="s">
        <v>2689</v>
      </c>
      <c r="C158" s="484"/>
      <c r="D158" s="484"/>
      <c r="E158" s="402" t="s">
        <v>3309</v>
      </c>
      <c r="F158" s="481" t="s">
        <v>1764</v>
      </c>
      <c r="G158" s="399">
        <v>175</v>
      </c>
      <c r="H158" s="941"/>
      <c r="I158" s="67" t="str">
        <f>IF(H158=0,"",+G158*H158)</f>
        <v/>
      </c>
    </row>
    <row r="159" spans="1:9" s="490" customFormat="1" ht="13" x14ac:dyDescent="0.3">
      <c r="A159" s="483"/>
      <c r="B159" s="483"/>
      <c r="C159" s="484"/>
      <c r="D159" s="484"/>
      <c r="E159" s="402"/>
      <c r="F159" s="399"/>
      <c r="G159" s="399"/>
      <c r="H159" s="63"/>
      <c r="I159" s="67"/>
    </row>
    <row r="160" spans="1:9" s="490" customFormat="1" ht="13" x14ac:dyDescent="0.3">
      <c r="A160" s="483"/>
      <c r="B160" s="483"/>
      <c r="C160" s="484"/>
      <c r="D160" s="484"/>
      <c r="E160" s="402"/>
      <c r="F160" s="399"/>
      <c r="G160" s="399"/>
      <c r="H160" s="63"/>
      <c r="I160" s="67"/>
    </row>
    <row r="161" spans="1:9" s="490" customFormat="1" ht="13" x14ac:dyDescent="0.3">
      <c r="A161" s="483"/>
      <c r="B161" s="483"/>
      <c r="C161" s="484"/>
      <c r="D161" s="484"/>
      <c r="E161" s="402"/>
      <c r="F161" s="399"/>
      <c r="G161" s="399"/>
      <c r="H161" s="63"/>
      <c r="I161" s="67"/>
    </row>
    <row r="162" spans="1:9" s="490" customFormat="1" ht="13" x14ac:dyDescent="0.3">
      <c r="A162" s="483"/>
      <c r="B162" s="483"/>
      <c r="C162" s="484"/>
      <c r="D162" s="484"/>
      <c r="E162" s="402"/>
      <c r="F162" s="399"/>
      <c r="G162" s="399"/>
      <c r="H162" s="63"/>
      <c r="I162" s="67"/>
    </row>
    <row r="163" spans="1:9" s="490" customFormat="1" ht="13" x14ac:dyDescent="0.3">
      <c r="A163" s="483"/>
      <c r="B163" s="483"/>
      <c r="C163" s="484"/>
      <c r="D163" s="484"/>
      <c r="E163" s="402"/>
      <c r="F163" s="399"/>
      <c r="G163" s="399"/>
      <c r="H163" s="63"/>
      <c r="I163" s="67"/>
    </row>
    <row r="164" spans="1:9" s="490" customFormat="1" ht="13" x14ac:dyDescent="0.3">
      <c r="A164" s="483"/>
      <c r="B164" s="483"/>
      <c r="C164" s="484"/>
      <c r="D164" s="484"/>
      <c r="E164" s="402"/>
      <c r="F164" s="399"/>
      <c r="G164" s="399"/>
      <c r="H164" s="63"/>
      <c r="I164" s="67"/>
    </row>
    <row r="165" spans="1:9" s="490" customFormat="1" ht="13" x14ac:dyDescent="0.3">
      <c r="A165" s="483"/>
      <c r="B165" s="483"/>
      <c r="C165" s="484"/>
      <c r="D165" s="484"/>
      <c r="E165" s="402"/>
      <c r="F165" s="399"/>
      <c r="G165" s="399"/>
      <c r="H165" s="63"/>
      <c r="I165" s="67"/>
    </row>
    <row r="166" spans="1:9" s="490" customFormat="1" ht="13" x14ac:dyDescent="0.3">
      <c r="A166" s="483"/>
      <c r="B166" s="483"/>
      <c r="C166" s="484"/>
      <c r="D166" s="484"/>
      <c r="E166" s="402"/>
      <c r="F166" s="399"/>
      <c r="G166" s="399"/>
      <c r="H166" s="63"/>
      <c r="I166" s="67"/>
    </row>
    <row r="167" spans="1:9" s="490" customFormat="1" ht="13" x14ac:dyDescent="0.3">
      <c r="A167" s="483"/>
      <c r="B167" s="483"/>
      <c r="C167" s="484"/>
      <c r="D167" s="484"/>
      <c r="E167" s="402"/>
      <c r="F167" s="399"/>
      <c r="G167" s="399"/>
      <c r="H167" s="63"/>
      <c r="I167" s="67"/>
    </row>
    <row r="168" spans="1:9" s="490" customFormat="1" ht="13" x14ac:dyDescent="0.3">
      <c r="A168" s="483"/>
      <c r="B168" s="483"/>
      <c r="C168" s="484"/>
      <c r="D168" s="484"/>
      <c r="E168" s="402"/>
      <c r="F168" s="399"/>
      <c r="G168" s="399"/>
      <c r="H168" s="63"/>
      <c r="I168" s="67"/>
    </row>
    <row r="169" spans="1:9" s="490" customFormat="1" ht="13" x14ac:dyDescent="0.3">
      <c r="A169" s="483"/>
      <c r="B169" s="483"/>
      <c r="C169" s="484"/>
      <c r="D169" s="484"/>
      <c r="E169" s="402"/>
      <c r="F169" s="399"/>
      <c r="G169" s="399"/>
      <c r="H169" s="63"/>
      <c r="I169" s="67"/>
    </row>
    <row r="170" spans="1:9" s="490" customFormat="1" ht="13" x14ac:dyDescent="0.3">
      <c r="A170" s="483"/>
      <c r="B170" s="483"/>
      <c r="C170" s="484"/>
      <c r="D170" s="484"/>
      <c r="E170" s="402"/>
      <c r="F170" s="399"/>
      <c r="G170" s="399"/>
      <c r="H170" s="63"/>
      <c r="I170" s="67"/>
    </row>
    <row r="171" spans="1:9" s="490" customFormat="1" ht="13" x14ac:dyDescent="0.3">
      <c r="A171" s="483"/>
      <c r="B171" s="483"/>
      <c r="C171" s="484"/>
      <c r="D171" s="484"/>
      <c r="E171" s="402"/>
      <c r="F171" s="399"/>
      <c r="G171" s="399"/>
      <c r="H171" s="63"/>
      <c r="I171" s="67"/>
    </row>
    <row r="172" spans="1:9" s="490" customFormat="1" ht="13" x14ac:dyDescent="0.3">
      <c r="A172" s="483"/>
      <c r="B172" s="483"/>
      <c r="C172" s="484"/>
      <c r="D172" s="484"/>
      <c r="E172" s="402"/>
      <c r="F172" s="399"/>
      <c r="G172" s="399"/>
      <c r="H172" s="63"/>
      <c r="I172" s="67"/>
    </row>
    <row r="173" spans="1:9" s="490" customFormat="1" ht="13" x14ac:dyDescent="0.3">
      <c r="A173" s="483"/>
      <c r="B173" s="483"/>
      <c r="C173" s="484"/>
      <c r="D173" s="484"/>
      <c r="E173" s="402"/>
      <c r="F173" s="399"/>
      <c r="G173" s="399"/>
      <c r="H173" s="63"/>
      <c r="I173" s="67"/>
    </row>
    <row r="174" spans="1:9" s="490" customFormat="1" ht="13" x14ac:dyDescent="0.3">
      <c r="A174" s="483"/>
      <c r="B174" s="483"/>
      <c r="C174" s="484"/>
      <c r="D174" s="484"/>
      <c r="E174" s="402"/>
      <c r="F174" s="399"/>
      <c r="G174" s="399"/>
      <c r="H174" s="63"/>
      <c r="I174" s="67"/>
    </row>
    <row r="175" spans="1:9" s="490" customFormat="1" ht="13" x14ac:dyDescent="0.3">
      <c r="A175" s="483"/>
      <c r="B175" s="483"/>
      <c r="C175" s="484"/>
      <c r="D175" s="484"/>
      <c r="E175" s="402"/>
      <c r="F175" s="399"/>
      <c r="G175" s="399"/>
      <c r="H175" s="63"/>
      <c r="I175" s="67"/>
    </row>
    <row r="176" spans="1:9" s="490" customFormat="1" ht="13" x14ac:dyDescent="0.3">
      <c r="A176" s="483"/>
      <c r="B176" s="483"/>
      <c r="C176" s="484"/>
      <c r="D176" s="484"/>
      <c r="E176" s="402"/>
      <c r="F176" s="399"/>
      <c r="G176" s="399"/>
      <c r="H176" s="63"/>
      <c r="I176" s="67"/>
    </row>
    <row r="177" spans="1:9" s="490" customFormat="1" ht="13" x14ac:dyDescent="0.3">
      <c r="A177" s="483"/>
      <c r="B177" s="483"/>
      <c r="C177" s="484"/>
      <c r="D177" s="484"/>
      <c r="E177" s="402"/>
      <c r="F177" s="399"/>
      <c r="G177" s="399"/>
      <c r="H177" s="63"/>
      <c r="I177" s="67"/>
    </row>
    <row r="178" spans="1:9" s="490" customFormat="1" ht="13" x14ac:dyDescent="0.3">
      <c r="A178" s="483"/>
      <c r="B178" s="483"/>
      <c r="C178" s="484"/>
      <c r="D178" s="484"/>
      <c r="E178" s="402"/>
      <c r="F178" s="399"/>
      <c r="G178" s="399"/>
      <c r="H178" s="63"/>
      <c r="I178" s="67"/>
    </row>
    <row r="179" spans="1:9" s="490" customFormat="1" ht="13" x14ac:dyDescent="0.3">
      <c r="A179" s="483"/>
      <c r="B179" s="483"/>
      <c r="C179" s="484"/>
      <c r="D179" s="484"/>
      <c r="E179" s="402"/>
      <c r="F179" s="399"/>
      <c r="G179" s="399"/>
      <c r="H179" s="63"/>
      <c r="I179" s="67"/>
    </row>
    <row r="180" spans="1:9" s="490" customFormat="1" ht="13" x14ac:dyDescent="0.3">
      <c r="A180" s="483"/>
      <c r="B180" s="483"/>
      <c r="C180" s="484"/>
      <c r="D180" s="484"/>
      <c r="E180" s="402"/>
      <c r="F180" s="399"/>
      <c r="G180" s="399"/>
      <c r="H180" s="63"/>
      <c r="I180" s="67"/>
    </row>
    <row r="181" spans="1:9" s="490" customFormat="1" ht="13" x14ac:dyDescent="0.3">
      <c r="A181" s="483"/>
      <c r="B181" s="483"/>
      <c r="C181" s="484"/>
      <c r="D181" s="484"/>
      <c r="E181" s="402"/>
      <c r="F181" s="399"/>
      <c r="G181" s="399"/>
      <c r="H181" s="63"/>
      <c r="I181" s="67"/>
    </row>
    <row r="182" spans="1:9" s="490" customFormat="1" ht="13" x14ac:dyDescent="0.3">
      <c r="A182" s="483"/>
      <c r="B182" s="483"/>
      <c r="C182" s="484"/>
      <c r="D182" s="484"/>
      <c r="E182" s="402"/>
      <c r="F182" s="399"/>
      <c r="G182" s="399"/>
      <c r="H182" s="63"/>
      <c r="I182" s="67"/>
    </row>
    <row r="183" spans="1:9" s="490" customFormat="1" ht="13" x14ac:dyDescent="0.3">
      <c r="A183" s="483"/>
      <c r="B183" s="483"/>
      <c r="C183" s="484"/>
      <c r="D183" s="484"/>
      <c r="E183" s="402"/>
      <c r="F183" s="399"/>
      <c r="G183" s="399"/>
      <c r="H183" s="63"/>
      <c r="I183" s="67"/>
    </row>
    <row r="184" spans="1:9" s="490" customFormat="1" ht="13" x14ac:dyDescent="0.3">
      <c r="A184" s="483"/>
      <c r="B184" s="483"/>
      <c r="C184" s="484"/>
      <c r="D184" s="484"/>
      <c r="E184" s="402"/>
      <c r="F184" s="399"/>
      <c r="G184" s="399"/>
      <c r="H184" s="63"/>
      <c r="I184" s="67"/>
    </row>
    <row r="185" spans="1:9" s="490" customFormat="1" ht="13" x14ac:dyDescent="0.3">
      <c r="A185" s="483"/>
      <c r="B185" s="483"/>
      <c r="C185" s="484"/>
      <c r="D185" s="484"/>
      <c r="E185" s="402"/>
      <c r="F185" s="399"/>
      <c r="G185" s="399"/>
      <c r="H185" s="63"/>
      <c r="I185" s="67"/>
    </row>
    <row r="186" spans="1:9" s="490" customFormat="1" ht="13" x14ac:dyDescent="0.3">
      <c r="A186" s="483"/>
      <c r="B186" s="483"/>
      <c r="C186" s="484"/>
      <c r="D186" s="484"/>
      <c r="E186" s="402"/>
      <c r="F186" s="399"/>
      <c r="G186" s="399"/>
      <c r="H186" s="63"/>
      <c r="I186" s="67"/>
    </row>
    <row r="187" spans="1:9" s="490" customFormat="1" ht="13" x14ac:dyDescent="0.3">
      <c r="A187" s="483"/>
      <c r="B187" s="483"/>
      <c r="C187" s="484"/>
      <c r="D187" s="484"/>
      <c r="E187" s="402"/>
      <c r="F187" s="399"/>
      <c r="G187" s="399"/>
      <c r="H187" s="63"/>
      <c r="I187" s="67"/>
    </row>
    <row r="188" spans="1:9" s="490" customFormat="1" ht="13" x14ac:dyDescent="0.3">
      <c r="A188" s="483"/>
      <c r="B188" s="483"/>
      <c r="C188" s="484"/>
      <c r="D188" s="484"/>
      <c r="E188" s="402"/>
      <c r="F188" s="399"/>
      <c r="G188" s="399"/>
      <c r="H188" s="63"/>
      <c r="I188" s="67"/>
    </row>
    <row r="189" spans="1:9" s="490" customFormat="1" ht="13" x14ac:dyDescent="0.3">
      <c r="A189" s="483"/>
      <c r="B189" s="483"/>
      <c r="C189" s="484"/>
      <c r="D189" s="484"/>
      <c r="E189" s="402"/>
      <c r="F189" s="399"/>
      <c r="G189" s="399"/>
      <c r="H189" s="63"/>
      <c r="I189" s="67"/>
    </row>
    <row r="190" spans="1:9" s="490" customFormat="1" ht="13" x14ac:dyDescent="0.3">
      <c r="A190" s="483"/>
      <c r="B190" s="483"/>
      <c r="C190" s="484"/>
      <c r="D190" s="484"/>
      <c r="E190" s="402"/>
      <c r="F190" s="399"/>
      <c r="G190" s="399"/>
      <c r="H190" s="63"/>
      <c r="I190" s="67"/>
    </row>
    <row r="191" spans="1:9" s="490" customFormat="1" ht="13" x14ac:dyDescent="0.3">
      <c r="A191" s="483"/>
      <c r="B191" s="483"/>
      <c r="C191" s="484"/>
      <c r="D191" s="484"/>
      <c r="E191" s="402"/>
      <c r="F191" s="399"/>
      <c r="G191" s="399"/>
      <c r="H191" s="63"/>
      <c r="I191" s="67"/>
    </row>
    <row r="192" spans="1:9" s="490" customFormat="1" ht="13" x14ac:dyDescent="0.3">
      <c r="A192" s="483"/>
      <c r="B192" s="483"/>
      <c r="C192" s="484"/>
      <c r="D192" s="484"/>
      <c r="E192" s="402"/>
      <c r="F192" s="399"/>
      <c r="G192" s="399"/>
      <c r="H192" s="63"/>
      <c r="I192" s="67"/>
    </row>
    <row r="193" spans="1:9" s="490" customFormat="1" ht="13" x14ac:dyDescent="0.3">
      <c r="A193" s="483"/>
      <c r="B193" s="483"/>
      <c r="C193" s="484"/>
      <c r="D193" s="484"/>
      <c r="E193" s="402"/>
      <c r="F193" s="399"/>
      <c r="G193" s="399"/>
      <c r="H193" s="63"/>
      <c r="I193" s="67"/>
    </row>
    <row r="194" spans="1:9" s="490" customFormat="1" ht="13" x14ac:dyDescent="0.3">
      <c r="A194" s="483"/>
      <c r="B194" s="483"/>
      <c r="C194" s="484"/>
      <c r="D194" s="484"/>
      <c r="E194" s="402"/>
      <c r="F194" s="399"/>
      <c r="G194" s="399"/>
      <c r="H194" s="63"/>
      <c r="I194" s="67"/>
    </row>
    <row r="195" spans="1:9" s="490" customFormat="1" ht="13" x14ac:dyDescent="0.3">
      <c r="A195" s="483"/>
      <c r="B195" s="483"/>
      <c r="C195" s="484"/>
      <c r="D195" s="484"/>
      <c r="E195" s="402"/>
      <c r="F195" s="399"/>
      <c r="G195" s="399"/>
      <c r="H195" s="63"/>
      <c r="I195" s="67"/>
    </row>
    <row r="196" spans="1:9" s="490" customFormat="1" ht="13" x14ac:dyDescent="0.3">
      <c r="A196" s="483"/>
      <c r="B196" s="483"/>
      <c r="C196" s="484"/>
      <c r="D196" s="484"/>
      <c r="E196" s="402"/>
      <c r="F196" s="399"/>
      <c r="G196" s="399"/>
      <c r="H196" s="63"/>
      <c r="I196" s="67"/>
    </row>
    <row r="197" spans="1:9" s="490" customFormat="1" ht="13" x14ac:dyDescent="0.3">
      <c r="A197" s="483"/>
      <c r="B197" s="483"/>
      <c r="C197" s="484"/>
      <c r="D197" s="484"/>
      <c r="E197" s="402"/>
      <c r="F197" s="399"/>
      <c r="G197" s="399"/>
      <c r="H197" s="63"/>
      <c r="I197" s="67"/>
    </row>
    <row r="198" spans="1:9" s="490" customFormat="1" ht="13" x14ac:dyDescent="0.3">
      <c r="A198" s="483"/>
      <c r="B198" s="483"/>
      <c r="C198" s="484"/>
      <c r="D198" s="484"/>
      <c r="E198" s="402"/>
      <c r="F198" s="399"/>
      <c r="G198" s="399"/>
      <c r="H198" s="63"/>
      <c r="I198" s="67"/>
    </row>
    <row r="199" spans="1:9" s="490" customFormat="1" ht="13" x14ac:dyDescent="0.3">
      <c r="A199" s="483"/>
      <c r="B199" s="483"/>
      <c r="C199" s="484"/>
      <c r="D199" s="484"/>
      <c r="E199" s="402"/>
      <c r="F199" s="399"/>
      <c r="G199" s="399"/>
      <c r="H199" s="63"/>
      <c r="I199" s="67"/>
    </row>
    <row r="200" spans="1:9" s="490" customFormat="1" ht="13" x14ac:dyDescent="0.3">
      <c r="A200" s="483"/>
      <c r="B200" s="483"/>
      <c r="C200" s="484"/>
      <c r="D200" s="484"/>
      <c r="E200" s="402"/>
      <c r="F200" s="399"/>
      <c r="G200" s="399"/>
      <c r="H200" s="63"/>
      <c r="I200" s="67"/>
    </row>
    <row r="201" spans="1:9" s="490" customFormat="1" ht="13" x14ac:dyDescent="0.3">
      <c r="A201" s="483"/>
      <c r="B201" s="483"/>
      <c r="C201" s="484"/>
      <c r="D201" s="484"/>
      <c r="E201" s="402"/>
      <c r="F201" s="399"/>
      <c r="G201" s="399"/>
      <c r="H201" s="63"/>
      <c r="I201" s="67"/>
    </row>
    <row r="202" spans="1:9" s="490" customFormat="1" ht="13" x14ac:dyDescent="0.3">
      <c r="A202" s="483"/>
      <c r="B202" s="483"/>
      <c r="C202" s="484"/>
      <c r="D202" s="484"/>
      <c r="E202" s="402"/>
      <c r="F202" s="399"/>
      <c r="G202" s="399"/>
      <c r="H202" s="63"/>
      <c r="I202" s="67"/>
    </row>
    <row r="203" spans="1:9" s="490" customFormat="1" ht="13" x14ac:dyDescent="0.3">
      <c r="A203" s="483"/>
      <c r="B203" s="483"/>
      <c r="C203" s="484"/>
      <c r="D203" s="484"/>
      <c r="E203" s="402"/>
      <c r="F203" s="399"/>
      <c r="G203" s="399"/>
      <c r="H203" s="63"/>
      <c r="I203" s="67"/>
    </row>
    <row r="204" spans="1:9" s="490" customFormat="1" ht="13" x14ac:dyDescent="0.3">
      <c r="A204" s="483"/>
      <c r="B204" s="483"/>
      <c r="C204" s="484"/>
      <c r="D204" s="484"/>
      <c r="E204" s="402"/>
      <c r="F204" s="399"/>
      <c r="G204" s="399"/>
      <c r="H204" s="63"/>
      <c r="I204" s="67"/>
    </row>
    <row r="205" spans="1:9" s="490" customFormat="1" ht="13" x14ac:dyDescent="0.3">
      <c r="A205" s="483"/>
      <c r="B205" s="483"/>
      <c r="C205" s="484"/>
      <c r="D205" s="484"/>
      <c r="E205" s="402"/>
      <c r="F205" s="399"/>
      <c r="G205" s="399"/>
      <c r="H205" s="63"/>
      <c r="I205" s="67"/>
    </row>
    <row r="206" spans="1:9" s="490" customFormat="1" ht="13" x14ac:dyDescent="0.3">
      <c r="A206" s="483"/>
      <c r="B206" s="483"/>
      <c r="C206" s="484"/>
      <c r="D206" s="484"/>
      <c r="E206" s="402"/>
      <c r="F206" s="399"/>
      <c r="G206" s="399"/>
      <c r="H206" s="63"/>
      <c r="I206" s="67"/>
    </row>
    <row r="207" spans="1:9" s="490" customFormat="1" ht="13" x14ac:dyDescent="0.3">
      <c r="A207" s="483"/>
      <c r="B207" s="483"/>
      <c r="C207" s="484"/>
      <c r="D207" s="484"/>
      <c r="E207" s="402"/>
      <c r="F207" s="399"/>
      <c r="G207" s="399"/>
      <c r="H207" s="63"/>
      <c r="I207" s="67"/>
    </row>
    <row r="208" spans="1:9" s="490" customFormat="1" ht="13" x14ac:dyDescent="0.3">
      <c r="A208" s="483"/>
      <c r="B208" s="483"/>
      <c r="C208" s="484"/>
      <c r="D208" s="484"/>
      <c r="E208" s="402"/>
      <c r="F208" s="399"/>
      <c r="G208" s="399"/>
      <c r="H208" s="63"/>
      <c r="I208" s="67"/>
    </row>
    <row r="209" spans="1:9" s="490" customFormat="1" ht="13" x14ac:dyDescent="0.3">
      <c r="A209" s="483"/>
      <c r="B209" s="483"/>
      <c r="C209" s="484"/>
      <c r="D209" s="484"/>
      <c r="E209" s="402"/>
      <c r="F209" s="399"/>
      <c r="G209" s="399"/>
      <c r="H209" s="63"/>
      <c r="I209" s="67"/>
    </row>
    <row r="210" spans="1:9" s="490" customFormat="1" ht="13" x14ac:dyDescent="0.3">
      <c r="A210" s="483"/>
      <c r="B210" s="483"/>
      <c r="C210" s="484"/>
      <c r="D210" s="484"/>
      <c r="E210" s="402"/>
      <c r="F210" s="399"/>
      <c r="G210" s="399"/>
      <c r="H210" s="63"/>
      <c r="I210" s="67"/>
    </row>
    <row r="211" spans="1:9" s="490" customFormat="1" ht="13" x14ac:dyDescent="0.3">
      <c r="A211" s="483"/>
      <c r="B211" s="483"/>
      <c r="C211" s="484"/>
      <c r="D211" s="484"/>
      <c r="E211" s="402"/>
      <c r="F211" s="399"/>
      <c r="G211" s="399"/>
      <c r="H211" s="63"/>
      <c r="I211" s="67"/>
    </row>
    <row r="212" spans="1:9" s="490" customFormat="1" ht="13" x14ac:dyDescent="0.3">
      <c r="A212" s="483"/>
      <c r="B212" s="486"/>
      <c r="C212" s="484"/>
      <c r="D212" s="484"/>
      <c r="E212" s="576"/>
      <c r="F212" s="481"/>
      <c r="G212" s="399"/>
      <c r="H212" s="63"/>
      <c r="I212" s="67"/>
    </row>
    <row r="213" spans="1:9" x14ac:dyDescent="0.35">
      <c r="A213" s="483"/>
      <c r="B213" s="483"/>
      <c r="C213" s="484"/>
      <c r="D213" s="484"/>
      <c r="E213" s="555"/>
      <c r="F213" s="481"/>
      <c r="G213" s="482"/>
      <c r="H213" s="63"/>
      <c r="I213" s="65"/>
    </row>
    <row r="214" spans="1:9" x14ac:dyDescent="0.35">
      <c r="A214" s="483"/>
      <c r="B214" s="483"/>
      <c r="C214" s="484"/>
      <c r="D214" s="484"/>
      <c r="E214" s="555"/>
      <c r="F214" s="481"/>
      <c r="G214" s="482"/>
      <c r="H214" s="63"/>
      <c r="I214" s="65"/>
    </row>
    <row r="215" spans="1:9" x14ac:dyDescent="0.35">
      <c r="A215" s="483"/>
      <c r="B215" s="483"/>
      <c r="C215" s="484"/>
      <c r="D215" s="484"/>
      <c r="E215" s="555"/>
      <c r="F215" s="481"/>
      <c r="G215" s="482"/>
      <c r="H215" s="63"/>
      <c r="I215" s="65"/>
    </row>
    <row r="216" spans="1:9" x14ac:dyDescent="0.35">
      <c r="A216" s="494"/>
      <c r="B216" s="494"/>
      <c r="C216" s="495"/>
      <c r="D216" s="495"/>
      <c r="E216" s="563"/>
      <c r="F216" s="497"/>
      <c r="G216" s="498"/>
      <c r="H216" s="115"/>
      <c r="I216" s="122"/>
    </row>
    <row r="217" spans="1:9" x14ac:dyDescent="0.35">
      <c r="A217" s="499" t="s">
        <v>172</v>
      </c>
      <c r="B217" s="499"/>
      <c r="C217" s="499"/>
      <c r="D217" s="499"/>
      <c r="E217" s="500"/>
      <c r="F217" s="501"/>
      <c r="G217" s="502"/>
      <c r="H217" s="499"/>
      <c r="I217" s="64" t="str">
        <f>IF(SUM(I143:I216)=0,"",SUM(I143:I216))</f>
        <v/>
      </c>
    </row>
    <row r="218" spans="1:9" x14ac:dyDescent="0.35">
      <c r="A218" s="503" t="s">
        <v>2447</v>
      </c>
      <c r="B218" s="503"/>
      <c r="C218" s="504"/>
      <c r="D218" s="504"/>
      <c r="E218" s="505" t="s">
        <v>12</v>
      </c>
      <c r="F218" s="506" t="s">
        <v>13</v>
      </c>
      <c r="G218" s="507" t="s">
        <v>14</v>
      </c>
      <c r="H218" s="68" t="s">
        <v>15</v>
      </c>
      <c r="I218" s="68" t="s">
        <v>16</v>
      </c>
    </row>
    <row r="219" spans="1:9" x14ac:dyDescent="0.35">
      <c r="A219" s="508"/>
      <c r="B219" s="508"/>
      <c r="C219" s="509"/>
      <c r="D219" s="509"/>
      <c r="E219" s="510"/>
      <c r="F219" s="511"/>
      <c r="G219" s="512"/>
      <c r="H219" s="116"/>
      <c r="I219" s="121"/>
    </row>
    <row r="220" spans="1:9" x14ac:dyDescent="0.35">
      <c r="A220" s="526" t="s">
        <v>2698</v>
      </c>
      <c r="B220" s="483"/>
      <c r="C220" s="484"/>
      <c r="D220" s="484"/>
      <c r="E220" s="485" t="s">
        <v>2699</v>
      </c>
      <c r="F220" s="481"/>
      <c r="G220" s="482"/>
      <c r="H220" s="63"/>
      <c r="I220" s="65"/>
    </row>
    <row r="221" spans="1:9" x14ac:dyDescent="0.35">
      <c r="A221" s="483"/>
      <c r="B221" s="483"/>
      <c r="C221" s="484"/>
      <c r="D221" s="484"/>
      <c r="E221" s="555"/>
      <c r="F221" s="481"/>
      <c r="G221" s="482"/>
      <c r="H221" s="63"/>
      <c r="I221" s="65"/>
    </row>
    <row r="222" spans="1:9" x14ac:dyDescent="0.35">
      <c r="A222" s="483" t="s">
        <v>2700</v>
      </c>
      <c r="B222" s="483"/>
      <c r="C222" s="484"/>
      <c r="D222" s="484"/>
      <c r="E222" s="556" t="s">
        <v>2701</v>
      </c>
      <c r="F222" s="482"/>
      <c r="G222" s="482"/>
      <c r="H222" s="63"/>
      <c r="I222" s="65"/>
    </row>
    <row r="223" spans="1:9" x14ac:dyDescent="0.35">
      <c r="A223" s="483"/>
      <c r="B223" s="483"/>
      <c r="C223" s="484"/>
      <c r="D223" s="484"/>
      <c r="E223" s="556"/>
      <c r="F223" s="482"/>
      <c r="G223" s="482"/>
      <c r="H223" s="63"/>
      <c r="I223" s="65"/>
    </row>
    <row r="224" spans="1:9" x14ac:dyDescent="0.35">
      <c r="A224" s="483"/>
      <c r="B224" s="483" t="s">
        <v>2702</v>
      </c>
      <c r="C224" s="484"/>
      <c r="D224" s="484"/>
      <c r="E224" s="555" t="s">
        <v>3310</v>
      </c>
      <c r="F224" s="482"/>
      <c r="G224" s="482"/>
      <c r="H224" s="63"/>
      <c r="I224" s="65"/>
    </row>
    <row r="225" spans="1:9" x14ac:dyDescent="0.35">
      <c r="A225" s="483"/>
      <c r="B225" s="483"/>
      <c r="C225" s="484"/>
      <c r="D225" s="484"/>
      <c r="E225" s="555"/>
      <c r="F225" s="482"/>
      <c r="G225" s="482"/>
      <c r="H225" s="63"/>
      <c r="I225" s="65"/>
    </row>
    <row r="226" spans="1:9" x14ac:dyDescent="0.35">
      <c r="A226" s="483"/>
      <c r="B226" s="483"/>
      <c r="C226" s="484" t="s">
        <v>44</v>
      </c>
      <c r="D226" s="484"/>
      <c r="E226" s="555" t="s">
        <v>2705</v>
      </c>
      <c r="F226" s="482" t="s">
        <v>522</v>
      </c>
      <c r="G226" s="482">
        <v>36</v>
      </c>
      <c r="H226" s="941"/>
      <c r="I226" s="67" t="str">
        <f>IF(G226*H226=0,"",G226*H226)</f>
        <v/>
      </c>
    </row>
    <row r="227" spans="1:9" x14ac:dyDescent="0.35">
      <c r="A227" s="483"/>
      <c r="B227" s="483"/>
      <c r="C227" s="484"/>
      <c r="D227" s="484"/>
      <c r="E227" s="555"/>
      <c r="F227" s="482"/>
      <c r="G227" s="482"/>
      <c r="H227" s="63"/>
      <c r="I227" s="65"/>
    </row>
    <row r="228" spans="1:9" x14ac:dyDescent="0.35">
      <c r="A228" s="483"/>
      <c r="B228" s="483"/>
      <c r="C228" s="484"/>
      <c r="D228" s="484"/>
      <c r="E228" s="555"/>
      <c r="F228" s="482"/>
      <c r="G228" s="482"/>
      <c r="H228" s="63"/>
      <c r="I228" s="67"/>
    </row>
    <row r="229" spans="1:9" x14ac:dyDescent="0.35">
      <c r="A229" s="483"/>
      <c r="B229" s="483"/>
      <c r="C229" s="484"/>
      <c r="D229" s="484"/>
      <c r="E229" s="555"/>
      <c r="F229" s="482"/>
      <c r="G229" s="482"/>
      <c r="H229" s="63"/>
      <c r="I229" s="65"/>
    </row>
    <row r="230" spans="1:9" x14ac:dyDescent="0.35">
      <c r="A230" s="483"/>
      <c r="B230" s="483"/>
      <c r="C230" s="484"/>
      <c r="D230" s="484"/>
      <c r="E230" s="555"/>
      <c r="F230" s="482"/>
      <c r="G230" s="482"/>
      <c r="H230" s="63"/>
      <c r="I230" s="67"/>
    </row>
    <row r="231" spans="1:9" x14ac:dyDescent="0.35">
      <c r="A231" s="483"/>
      <c r="B231" s="483"/>
      <c r="C231" s="484"/>
      <c r="D231" s="484"/>
      <c r="E231" s="555"/>
      <c r="F231" s="482"/>
      <c r="G231" s="482"/>
      <c r="H231" s="63"/>
      <c r="I231" s="65"/>
    </row>
    <row r="232" spans="1:9" x14ac:dyDescent="0.35">
      <c r="A232" s="483"/>
      <c r="B232" s="483"/>
      <c r="C232" s="484"/>
      <c r="D232" s="484"/>
      <c r="E232" s="555"/>
      <c r="F232" s="482"/>
      <c r="G232" s="482"/>
      <c r="H232" s="63"/>
      <c r="I232" s="67"/>
    </row>
    <row r="233" spans="1:9" x14ac:dyDescent="0.35">
      <c r="A233" s="483"/>
      <c r="B233" s="483"/>
      <c r="C233" s="484"/>
      <c r="D233" s="484"/>
      <c r="E233" s="555"/>
      <c r="F233" s="482"/>
      <c r="G233" s="482"/>
      <c r="H233" s="63"/>
      <c r="I233" s="65"/>
    </row>
    <row r="234" spans="1:9" x14ac:dyDescent="0.35">
      <c r="A234" s="483"/>
      <c r="B234" s="483"/>
      <c r="C234" s="484"/>
      <c r="D234" s="484"/>
      <c r="E234" s="555"/>
      <c r="F234" s="482"/>
      <c r="G234" s="482"/>
      <c r="H234" s="63"/>
      <c r="I234" s="67"/>
    </row>
    <row r="235" spans="1:9" x14ac:dyDescent="0.35">
      <c r="A235" s="483"/>
      <c r="B235" s="483"/>
      <c r="C235" s="484"/>
      <c r="D235" s="484"/>
      <c r="E235" s="555"/>
      <c r="F235" s="482"/>
      <c r="G235" s="482"/>
      <c r="H235" s="63"/>
      <c r="I235" s="65"/>
    </row>
    <row r="236" spans="1:9" x14ac:dyDescent="0.35">
      <c r="A236" s="483"/>
      <c r="B236" s="483"/>
      <c r="C236" s="484"/>
      <c r="D236" s="484"/>
      <c r="E236" s="555"/>
      <c r="F236" s="482"/>
      <c r="G236" s="482"/>
      <c r="H236" s="63"/>
      <c r="I236" s="67"/>
    </row>
    <row r="237" spans="1:9" x14ac:dyDescent="0.35">
      <c r="A237" s="483"/>
      <c r="B237" s="483"/>
      <c r="C237" s="484"/>
      <c r="D237" s="484"/>
      <c r="E237" s="555"/>
      <c r="F237" s="482"/>
      <c r="G237" s="482"/>
      <c r="H237" s="63"/>
      <c r="I237" s="65"/>
    </row>
    <row r="238" spans="1:9" x14ac:dyDescent="0.35">
      <c r="A238" s="483"/>
      <c r="B238" s="483"/>
      <c r="C238" s="484"/>
      <c r="D238" s="484"/>
      <c r="E238" s="555"/>
      <c r="F238" s="482"/>
      <c r="G238" s="482"/>
      <c r="H238" s="63"/>
      <c r="I238" s="67"/>
    </row>
    <row r="239" spans="1:9" x14ac:dyDescent="0.35">
      <c r="A239" s="483"/>
      <c r="B239" s="483"/>
      <c r="C239" s="484"/>
      <c r="D239" s="484"/>
      <c r="E239" s="555"/>
      <c r="F239" s="482"/>
      <c r="G239" s="482"/>
      <c r="H239" s="63"/>
      <c r="I239" s="65"/>
    </row>
    <row r="240" spans="1:9" x14ac:dyDescent="0.35">
      <c r="A240" s="483"/>
      <c r="B240" s="483"/>
      <c r="C240" s="484"/>
      <c r="D240" s="484"/>
      <c r="E240" s="555"/>
      <c r="F240" s="482"/>
      <c r="G240" s="482"/>
      <c r="H240" s="63"/>
      <c r="I240" s="67"/>
    </row>
    <row r="241" spans="1:9" x14ac:dyDescent="0.35">
      <c r="A241" s="483"/>
      <c r="B241" s="483"/>
      <c r="C241" s="484"/>
      <c r="D241" s="484"/>
      <c r="E241" s="555"/>
      <c r="F241" s="482"/>
      <c r="G241" s="482"/>
      <c r="H241" s="63"/>
      <c r="I241" s="65"/>
    </row>
    <row r="242" spans="1:9" x14ac:dyDescent="0.35">
      <c r="A242" s="483"/>
      <c r="B242" s="483"/>
      <c r="C242" s="484"/>
      <c r="D242" s="484"/>
      <c r="E242" s="555"/>
      <c r="F242" s="482"/>
      <c r="G242" s="482"/>
      <c r="H242" s="63"/>
      <c r="I242" s="67"/>
    </row>
    <row r="243" spans="1:9" x14ac:dyDescent="0.35">
      <c r="A243" s="483"/>
      <c r="B243" s="483"/>
      <c r="C243" s="484"/>
      <c r="D243" s="484"/>
      <c r="E243" s="555"/>
      <c r="F243" s="482"/>
      <c r="G243" s="482"/>
      <c r="H243" s="63"/>
      <c r="I243" s="65"/>
    </row>
    <row r="244" spans="1:9" x14ac:dyDescent="0.35">
      <c r="A244" s="483"/>
      <c r="B244" s="483"/>
      <c r="C244" s="484"/>
      <c r="D244" s="484"/>
      <c r="E244" s="555"/>
      <c r="F244" s="482"/>
      <c r="G244" s="482"/>
      <c r="H244" s="63"/>
      <c r="I244" s="67"/>
    </row>
    <row r="245" spans="1:9" x14ac:dyDescent="0.35">
      <c r="A245" s="483"/>
      <c r="B245" s="483"/>
      <c r="C245" s="484"/>
      <c r="D245" s="484"/>
      <c r="E245" s="555"/>
      <c r="F245" s="482"/>
      <c r="G245" s="482"/>
      <c r="H245" s="63"/>
      <c r="I245" s="65"/>
    </row>
    <row r="246" spans="1:9" x14ac:dyDescent="0.35">
      <c r="A246" s="483"/>
      <c r="B246" s="483"/>
      <c r="C246" s="484"/>
      <c r="D246" s="484"/>
      <c r="E246" s="555"/>
      <c r="F246" s="482"/>
      <c r="G246" s="482"/>
      <c r="H246" s="63"/>
      <c r="I246" s="67"/>
    </row>
    <row r="247" spans="1:9" x14ac:dyDescent="0.35">
      <c r="A247" s="483"/>
      <c r="B247" s="483"/>
      <c r="C247" s="484"/>
      <c r="D247" s="484"/>
      <c r="E247" s="555"/>
      <c r="F247" s="482"/>
      <c r="G247" s="482"/>
      <c r="H247" s="63"/>
      <c r="I247" s="65"/>
    </row>
    <row r="248" spans="1:9" x14ac:dyDescent="0.35">
      <c r="A248" s="483"/>
      <c r="B248" s="483"/>
      <c r="C248" s="484"/>
      <c r="D248" s="484"/>
      <c r="E248" s="555"/>
      <c r="F248" s="482"/>
      <c r="G248" s="482"/>
      <c r="H248" s="63"/>
      <c r="I248" s="67"/>
    </row>
    <row r="249" spans="1:9" x14ac:dyDescent="0.35">
      <c r="A249" s="483"/>
      <c r="B249" s="483"/>
      <c r="C249" s="484"/>
      <c r="D249" s="484"/>
      <c r="E249" s="555"/>
      <c r="F249" s="482"/>
      <c r="G249" s="482"/>
      <c r="H249" s="63"/>
      <c r="I249" s="65"/>
    </row>
    <row r="250" spans="1:9" x14ac:dyDescent="0.35">
      <c r="A250" s="483"/>
      <c r="B250" s="483"/>
      <c r="C250" s="484"/>
      <c r="D250" s="484"/>
      <c r="E250" s="555"/>
      <c r="F250" s="482"/>
      <c r="G250" s="482"/>
      <c r="H250" s="63"/>
      <c r="I250" s="67"/>
    </row>
    <row r="251" spans="1:9" x14ac:dyDescent="0.35">
      <c r="A251" s="483"/>
      <c r="B251" s="483"/>
      <c r="C251" s="484"/>
      <c r="D251" s="484"/>
      <c r="E251" s="555"/>
      <c r="F251" s="482"/>
      <c r="G251" s="482"/>
      <c r="H251" s="63"/>
      <c r="I251" s="65"/>
    </row>
    <row r="252" spans="1:9" x14ac:dyDescent="0.35">
      <c r="A252" s="483"/>
      <c r="B252" s="483"/>
      <c r="C252" s="484"/>
      <c r="D252" s="484"/>
      <c r="E252" s="555"/>
      <c r="F252" s="482"/>
      <c r="G252" s="482"/>
      <c r="H252" s="63"/>
      <c r="I252" s="67"/>
    </row>
    <row r="253" spans="1:9" x14ac:dyDescent="0.35">
      <c r="A253" s="483"/>
      <c r="B253" s="483"/>
      <c r="C253" s="484"/>
      <c r="D253" s="484"/>
      <c r="E253" s="555"/>
      <c r="F253" s="482"/>
      <c r="G253" s="482"/>
      <c r="H253" s="63"/>
      <c r="I253" s="65"/>
    </row>
    <row r="254" spans="1:9" x14ac:dyDescent="0.35">
      <c r="A254" s="483"/>
      <c r="B254" s="483"/>
      <c r="C254" s="484"/>
      <c r="D254" s="484"/>
      <c r="E254" s="555"/>
      <c r="F254" s="482"/>
      <c r="G254" s="482"/>
      <c r="H254" s="63"/>
      <c r="I254" s="65"/>
    </row>
    <row r="255" spans="1:9" x14ac:dyDescent="0.35">
      <c r="A255" s="483"/>
      <c r="B255" s="483"/>
      <c r="C255" s="484"/>
      <c r="D255" s="484"/>
      <c r="E255" s="555"/>
      <c r="F255" s="482"/>
      <c r="G255" s="482"/>
      <c r="H255" s="63"/>
      <c r="I255" s="65"/>
    </row>
    <row r="256" spans="1:9" x14ac:dyDescent="0.35">
      <c r="A256" s="483"/>
      <c r="B256" s="483"/>
      <c r="C256" s="484"/>
      <c r="D256" s="484"/>
      <c r="E256" s="555"/>
      <c r="F256" s="482"/>
      <c r="G256" s="482"/>
      <c r="H256" s="63"/>
      <c r="I256" s="65"/>
    </row>
    <row r="257" spans="1:9" x14ac:dyDescent="0.35">
      <c r="A257" s="483"/>
      <c r="B257" s="483"/>
      <c r="C257" s="484"/>
      <c r="D257" s="484"/>
      <c r="E257" s="555"/>
      <c r="F257" s="482"/>
      <c r="G257" s="482"/>
      <c r="H257" s="63"/>
      <c r="I257" s="65"/>
    </row>
    <row r="258" spans="1:9" x14ac:dyDescent="0.35">
      <c r="A258" s="483"/>
      <c r="B258" s="483"/>
      <c r="C258" s="484"/>
      <c r="D258" s="484"/>
      <c r="E258" s="555"/>
      <c r="F258" s="482"/>
      <c r="G258" s="482"/>
      <c r="H258" s="63"/>
      <c r="I258" s="65"/>
    </row>
    <row r="259" spans="1:9" x14ac:dyDescent="0.35">
      <c r="A259" s="483"/>
      <c r="B259" s="483"/>
      <c r="C259" s="484"/>
      <c r="D259" s="484"/>
      <c r="E259" s="555"/>
      <c r="F259" s="482"/>
      <c r="G259" s="482"/>
      <c r="H259" s="63"/>
      <c r="I259" s="65"/>
    </row>
    <row r="260" spans="1:9" x14ac:dyDescent="0.35">
      <c r="A260" s="483"/>
      <c r="B260" s="483"/>
      <c r="C260" s="484"/>
      <c r="D260" s="484"/>
      <c r="E260" s="555"/>
      <c r="F260" s="482"/>
      <c r="G260" s="482"/>
      <c r="H260" s="63"/>
      <c r="I260" s="65"/>
    </row>
    <row r="261" spans="1:9" x14ac:dyDescent="0.35">
      <c r="A261" s="483"/>
      <c r="B261" s="483"/>
      <c r="C261" s="484"/>
      <c r="D261" s="484"/>
      <c r="E261" s="555"/>
      <c r="F261" s="482"/>
      <c r="G261" s="482"/>
      <c r="H261" s="63"/>
      <c r="I261" s="65"/>
    </row>
    <row r="262" spans="1:9" x14ac:dyDescent="0.35">
      <c r="A262" s="483"/>
      <c r="B262" s="483"/>
      <c r="C262" s="484"/>
      <c r="D262" s="484"/>
      <c r="E262" s="555"/>
      <c r="F262" s="482"/>
      <c r="G262" s="482"/>
      <c r="H262" s="63"/>
      <c r="I262" s="65"/>
    </row>
    <row r="263" spans="1:9" x14ac:dyDescent="0.35">
      <c r="A263" s="483"/>
      <c r="B263" s="483"/>
      <c r="C263" s="484"/>
      <c r="D263" s="484"/>
      <c r="E263" s="555"/>
      <c r="F263" s="482"/>
      <c r="G263" s="482"/>
      <c r="H263" s="63"/>
      <c r="I263" s="65"/>
    </row>
    <row r="264" spans="1:9" x14ac:dyDescent="0.35">
      <c r="A264" s="483"/>
      <c r="B264" s="483"/>
      <c r="C264" s="484"/>
      <c r="D264" s="484"/>
      <c r="E264" s="555"/>
      <c r="F264" s="482"/>
      <c r="G264" s="482"/>
      <c r="H264" s="63"/>
      <c r="I264" s="65"/>
    </row>
    <row r="265" spans="1:9" x14ac:dyDescent="0.35">
      <c r="A265" s="483"/>
      <c r="B265" s="483"/>
      <c r="C265" s="484"/>
      <c r="D265" s="484"/>
      <c r="E265" s="555"/>
      <c r="F265" s="482"/>
      <c r="G265" s="482"/>
      <c r="H265" s="63"/>
      <c r="I265" s="65"/>
    </row>
    <row r="266" spans="1:9" x14ac:dyDescent="0.35">
      <c r="A266" s="483"/>
      <c r="B266" s="483"/>
      <c r="C266" s="484"/>
      <c r="D266" s="484"/>
      <c r="E266" s="555"/>
      <c r="F266" s="482"/>
      <c r="G266" s="482"/>
      <c r="H266" s="63"/>
      <c r="I266" s="65"/>
    </row>
    <row r="267" spans="1:9" x14ac:dyDescent="0.35">
      <c r="A267" s="483"/>
      <c r="B267" s="483"/>
      <c r="C267" s="484"/>
      <c r="D267" s="484"/>
      <c r="E267" s="555"/>
      <c r="F267" s="482"/>
      <c r="G267" s="482"/>
      <c r="H267" s="63"/>
      <c r="I267" s="65"/>
    </row>
    <row r="268" spans="1:9" x14ac:dyDescent="0.35">
      <c r="A268" s="483"/>
      <c r="B268" s="483"/>
      <c r="C268" s="484"/>
      <c r="D268" s="484"/>
      <c r="E268" s="555"/>
      <c r="F268" s="482"/>
      <c r="G268" s="482"/>
      <c r="H268" s="63"/>
      <c r="I268" s="65"/>
    </row>
    <row r="269" spans="1:9" x14ac:dyDescent="0.35">
      <c r="A269" s="483"/>
      <c r="B269" s="483"/>
      <c r="C269" s="484"/>
      <c r="D269" s="484"/>
      <c r="E269" s="555"/>
      <c r="F269" s="482"/>
      <c r="G269" s="482"/>
      <c r="H269" s="63"/>
      <c r="I269" s="65"/>
    </row>
    <row r="270" spans="1:9" x14ac:dyDescent="0.35">
      <c r="A270" s="483"/>
      <c r="B270" s="483"/>
      <c r="C270" s="484"/>
      <c r="D270" s="484"/>
      <c r="E270" s="555"/>
      <c r="F270" s="482"/>
      <c r="G270" s="482"/>
      <c r="H270" s="63"/>
      <c r="I270" s="65"/>
    </row>
    <row r="271" spans="1:9" x14ac:dyDescent="0.35">
      <c r="A271" s="483"/>
      <c r="B271" s="483"/>
      <c r="C271" s="484"/>
      <c r="D271" s="484"/>
      <c r="E271" s="555"/>
      <c r="F271" s="482"/>
      <c r="G271" s="482"/>
      <c r="H271" s="63"/>
      <c r="I271" s="65"/>
    </row>
    <row r="272" spans="1:9" x14ac:dyDescent="0.35">
      <c r="A272" s="483"/>
      <c r="B272" s="483"/>
      <c r="C272" s="484"/>
      <c r="D272" s="484"/>
      <c r="E272" s="555"/>
      <c r="F272" s="482"/>
      <c r="G272" s="482"/>
      <c r="H272" s="63"/>
      <c r="I272" s="65"/>
    </row>
    <row r="273" spans="1:9" x14ac:dyDescent="0.35">
      <c r="A273" s="483"/>
      <c r="B273" s="483"/>
      <c r="C273" s="484"/>
      <c r="D273" s="484"/>
      <c r="E273" s="555"/>
      <c r="F273" s="482"/>
      <c r="G273" s="482"/>
      <c r="H273" s="63"/>
      <c r="I273" s="65"/>
    </row>
    <row r="274" spans="1:9" x14ac:dyDescent="0.35">
      <c r="A274" s="483"/>
      <c r="B274" s="483"/>
      <c r="C274" s="484"/>
      <c r="D274" s="484"/>
      <c r="E274" s="555"/>
      <c r="F274" s="482"/>
      <c r="G274" s="482"/>
      <c r="H274" s="63"/>
      <c r="I274" s="65"/>
    </row>
    <row r="275" spans="1:9" x14ac:dyDescent="0.35">
      <c r="A275" s="483"/>
      <c r="B275" s="483"/>
      <c r="C275" s="484"/>
      <c r="D275" s="484"/>
      <c r="E275" s="555"/>
      <c r="F275" s="482"/>
      <c r="G275" s="482"/>
      <c r="H275" s="63"/>
      <c r="I275" s="65"/>
    </row>
    <row r="276" spans="1:9" x14ac:dyDescent="0.35">
      <c r="A276" s="483"/>
      <c r="B276" s="483"/>
      <c r="C276" s="484"/>
      <c r="D276" s="484"/>
      <c r="E276" s="555"/>
      <c r="F276" s="482"/>
      <c r="G276" s="482"/>
      <c r="H276" s="63"/>
      <c r="I276" s="65"/>
    </row>
    <row r="277" spans="1:9" x14ac:dyDescent="0.35">
      <c r="A277" s="483"/>
      <c r="B277" s="483"/>
      <c r="C277" s="484"/>
      <c r="D277" s="484"/>
      <c r="E277" s="555"/>
      <c r="F277" s="482"/>
      <c r="G277" s="482"/>
      <c r="H277" s="63"/>
      <c r="I277" s="65"/>
    </row>
    <row r="278" spans="1:9" x14ac:dyDescent="0.35">
      <c r="A278" s="483"/>
      <c r="B278" s="483"/>
      <c r="C278" s="484"/>
      <c r="D278" s="484"/>
      <c r="E278" s="555"/>
      <c r="F278" s="482"/>
      <c r="G278" s="482"/>
      <c r="H278" s="63"/>
      <c r="I278" s="65"/>
    </row>
    <row r="279" spans="1:9" x14ac:dyDescent="0.35">
      <c r="A279" s="483"/>
      <c r="B279" s="483"/>
      <c r="C279" s="484"/>
      <c r="D279" s="484"/>
      <c r="E279" s="555"/>
      <c r="F279" s="482"/>
      <c r="G279" s="482"/>
      <c r="H279" s="63"/>
      <c r="I279" s="65"/>
    </row>
    <row r="280" spans="1:9" x14ac:dyDescent="0.35">
      <c r="A280" s="483"/>
      <c r="B280" s="483"/>
      <c r="C280" s="484"/>
      <c r="D280" s="484"/>
      <c r="E280" s="555"/>
      <c r="F280" s="482"/>
      <c r="G280" s="482"/>
      <c r="H280" s="63"/>
      <c r="I280" s="65"/>
    </row>
    <row r="281" spans="1:9" x14ac:dyDescent="0.35">
      <c r="A281" s="483"/>
      <c r="B281" s="483"/>
      <c r="C281" s="484"/>
      <c r="D281" s="484"/>
      <c r="E281" s="555"/>
      <c r="F281" s="482"/>
      <c r="G281" s="482"/>
      <c r="H281" s="63"/>
      <c r="I281" s="65"/>
    </row>
    <row r="282" spans="1:9" x14ac:dyDescent="0.35">
      <c r="A282" s="483"/>
      <c r="B282" s="483"/>
      <c r="C282" s="484"/>
      <c r="D282" s="484"/>
      <c r="E282" s="555"/>
      <c r="F282" s="482"/>
      <c r="G282" s="482"/>
      <c r="H282" s="63"/>
      <c r="I282" s="65"/>
    </row>
    <row r="283" spans="1:9" x14ac:dyDescent="0.35">
      <c r="A283" s="483"/>
      <c r="B283" s="483"/>
      <c r="C283" s="484"/>
      <c r="D283" s="484"/>
      <c r="E283" s="555"/>
      <c r="F283" s="482"/>
      <c r="G283" s="482"/>
      <c r="H283" s="63"/>
      <c r="I283" s="65"/>
    </row>
    <row r="284" spans="1:9" x14ac:dyDescent="0.35">
      <c r="A284" s="483"/>
      <c r="B284" s="483"/>
      <c r="C284" s="484"/>
      <c r="D284" s="484"/>
      <c r="E284" s="555"/>
      <c r="F284" s="482"/>
      <c r="G284" s="482"/>
      <c r="H284" s="63"/>
      <c r="I284" s="65"/>
    </row>
    <row r="285" spans="1:9" x14ac:dyDescent="0.35">
      <c r="A285" s="483"/>
      <c r="B285" s="483"/>
      <c r="C285" s="484"/>
      <c r="D285" s="484"/>
      <c r="E285" s="555"/>
      <c r="F285" s="482"/>
      <c r="G285" s="482"/>
      <c r="H285" s="63"/>
      <c r="I285" s="65"/>
    </row>
    <row r="286" spans="1:9" x14ac:dyDescent="0.35">
      <c r="A286" s="554"/>
      <c r="B286" s="554"/>
      <c r="C286" s="482"/>
      <c r="D286" s="482"/>
      <c r="E286" s="596"/>
      <c r="F286" s="597"/>
      <c r="G286" s="482"/>
      <c r="H286" s="63"/>
      <c r="I286" s="65"/>
    </row>
    <row r="287" spans="1:9" x14ac:dyDescent="0.35">
      <c r="A287" s="566"/>
      <c r="B287" s="566"/>
      <c r="C287" s="498"/>
      <c r="D287" s="498"/>
      <c r="E287" s="567"/>
      <c r="F287" s="568"/>
      <c r="G287" s="498"/>
      <c r="H287" s="115"/>
      <c r="I287" s="122"/>
    </row>
    <row r="288" spans="1:9" x14ac:dyDescent="0.35">
      <c r="A288" s="499" t="s">
        <v>172</v>
      </c>
      <c r="B288" s="499"/>
      <c r="C288" s="499"/>
      <c r="D288" s="499"/>
      <c r="E288" s="500"/>
      <c r="F288" s="569"/>
      <c r="G288" s="502"/>
      <c r="H288" s="123"/>
      <c r="I288" s="64" t="str">
        <f>IF(SUM(I219:I287)=0,"",SUM(I219:I287))</f>
        <v/>
      </c>
    </row>
    <row r="289" spans="1:9" x14ac:dyDescent="0.35">
      <c r="A289" s="503" t="s">
        <v>2447</v>
      </c>
      <c r="B289" s="503"/>
      <c r="C289" s="504"/>
      <c r="D289" s="504"/>
      <c r="E289" s="505" t="s">
        <v>12</v>
      </c>
      <c r="F289" s="506" t="s">
        <v>13</v>
      </c>
      <c r="G289" s="507" t="s">
        <v>14</v>
      </c>
      <c r="H289" s="68" t="s">
        <v>15</v>
      </c>
      <c r="I289" s="68" t="s">
        <v>16</v>
      </c>
    </row>
    <row r="290" spans="1:9" x14ac:dyDescent="0.35">
      <c r="A290" s="508"/>
      <c r="B290" s="508"/>
      <c r="C290" s="509"/>
      <c r="D290" s="509"/>
      <c r="E290" s="510"/>
      <c r="F290" s="511"/>
      <c r="G290" s="512"/>
      <c r="H290" s="116"/>
      <c r="I290" s="121"/>
    </row>
    <row r="291" spans="1:9" x14ac:dyDescent="0.35">
      <c r="A291" s="526" t="s">
        <v>2714</v>
      </c>
      <c r="B291" s="483"/>
      <c r="C291" s="484"/>
      <c r="D291" s="484"/>
      <c r="E291" s="485" t="s">
        <v>2715</v>
      </c>
      <c r="F291" s="481"/>
      <c r="G291" s="482"/>
      <c r="H291" s="63"/>
      <c r="I291" s="65"/>
    </row>
    <row r="292" spans="1:9" x14ac:dyDescent="0.35">
      <c r="A292" s="483"/>
      <c r="B292" s="483"/>
      <c r="C292" s="484"/>
      <c r="D292" s="484"/>
      <c r="E292" s="555"/>
      <c r="F292" s="481"/>
      <c r="G292" s="482"/>
      <c r="H292" s="63"/>
      <c r="I292" s="65"/>
    </row>
    <row r="293" spans="1:9" x14ac:dyDescent="0.35">
      <c r="A293" s="483" t="s">
        <v>2716</v>
      </c>
      <c r="B293" s="483"/>
      <c r="C293" s="484"/>
      <c r="D293" s="484"/>
      <c r="E293" s="485" t="s">
        <v>2717</v>
      </c>
      <c r="F293" s="482"/>
      <c r="G293" s="482"/>
      <c r="H293" s="63"/>
      <c r="I293" s="65"/>
    </row>
    <row r="294" spans="1:9" x14ac:dyDescent="0.35">
      <c r="A294" s="483"/>
      <c r="B294" s="483"/>
      <c r="C294" s="484"/>
      <c r="D294" s="484"/>
      <c r="E294" s="485"/>
      <c r="F294" s="482"/>
      <c r="G294" s="482"/>
      <c r="H294" s="63"/>
      <c r="I294" s="65"/>
    </row>
    <row r="295" spans="1:9" s="490" customFormat="1" ht="13" x14ac:dyDescent="0.3">
      <c r="A295" s="483"/>
      <c r="B295" s="483" t="s">
        <v>2718</v>
      </c>
      <c r="C295" s="484"/>
      <c r="D295" s="484"/>
      <c r="E295" s="402" t="s">
        <v>2719</v>
      </c>
      <c r="F295" s="399" t="s">
        <v>5</v>
      </c>
      <c r="G295" s="399" t="s">
        <v>5</v>
      </c>
      <c r="H295" s="491" t="s">
        <v>5</v>
      </c>
      <c r="I295" s="492"/>
    </row>
    <row r="296" spans="1:9" s="490" customFormat="1" ht="13" x14ac:dyDescent="0.3">
      <c r="A296" s="483"/>
      <c r="B296" s="483"/>
      <c r="C296" s="484"/>
      <c r="D296" s="484"/>
      <c r="E296" s="402"/>
      <c r="F296" s="399"/>
      <c r="G296" s="399"/>
      <c r="H296" s="491"/>
      <c r="I296" s="492"/>
    </row>
    <row r="297" spans="1:9" s="490" customFormat="1" x14ac:dyDescent="0.3">
      <c r="A297" s="483"/>
      <c r="B297" s="483"/>
      <c r="C297" s="484" t="s">
        <v>41</v>
      </c>
      <c r="D297" s="484"/>
      <c r="E297" s="402" t="s">
        <v>3311</v>
      </c>
      <c r="F297" s="482" t="s">
        <v>660</v>
      </c>
      <c r="G297" s="399">
        <v>445</v>
      </c>
      <c r="H297" s="941"/>
      <c r="I297" s="67" t="str">
        <f>IF(H297=0,"",+G297*H297)</f>
        <v/>
      </c>
    </row>
    <row r="298" spans="1:9" s="490" customFormat="1" ht="13" x14ac:dyDescent="0.3">
      <c r="A298" s="483"/>
      <c r="B298" s="483"/>
      <c r="C298" s="484"/>
      <c r="D298" s="484"/>
      <c r="E298" s="402"/>
      <c r="F298" s="399"/>
      <c r="G298" s="399"/>
      <c r="H298" s="63" t="s">
        <v>5</v>
      </c>
      <c r="I298" s="67"/>
    </row>
    <row r="299" spans="1:9" x14ac:dyDescent="0.35">
      <c r="A299" s="483"/>
      <c r="B299" s="483" t="s">
        <v>2722</v>
      </c>
      <c r="C299" s="484"/>
      <c r="D299" s="484"/>
      <c r="E299" s="553" t="s">
        <v>2723</v>
      </c>
      <c r="F299" s="482"/>
      <c r="G299" s="482"/>
      <c r="H299" s="63"/>
      <c r="I299" s="65"/>
    </row>
    <row r="300" spans="1:9" x14ac:dyDescent="0.35">
      <c r="A300" s="483"/>
      <c r="B300" s="483"/>
      <c r="C300" s="484"/>
      <c r="D300" s="484"/>
      <c r="E300" s="553"/>
      <c r="F300" s="482"/>
      <c r="G300" s="482"/>
      <c r="H300" s="63"/>
      <c r="I300" s="65"/>
    </row>
    <row r="301" spans="1:9" x14ac:dyDescent="0.35">
      <c r="A301" s="483"/>
      <c r="B301" s="483"/>
      <c r="C301" s="484" t="s">
        <v>41</v>
      </c>
      <c r="D301" s="484"/>
      <c r="E301" s="553" t="s">
        <v>3312</v>
      </c>
      <c r="F301" s="482" t="s">
        <v>660</v>
      </c>
      <c r="G301" s="482">
        <v>84</v>
      </c>
      <c r="H301" s="941"/>
      <c r="I301" s="67" t="str">
        <f>IF(G301*H301=0,"",G301*H301)</f>
        <v/>
      </c>
    </row>
    <row r="302" spans="1:9" x14ac:dyDescent="0.35">
      <c r="A302" s="483"/>
      <c r="B302" s="483"/>
      <c r="C302" s="484"/>
      <c r="D302" s="484"/>
      <c r="E302" s="553"/>
      <c r="F302" s="482"/>
      <c r="G302" s="482"/>
      <c r="H302" s="63"/>
      <c r="I302" s="67"/>
    </row>
    <row r="303" spans="1:9" x14ac:dyDescent="0.35">
      <c r="A303" s="483"/>
      <c r="B303" s="483" t="s">
        <v>3313</v>
      </c>
      <c r="C303" s="484"/>
      <c r="D303" s="484"/>
      <c r="E303" s="553" t="s">
        <v>3314</v>
      </c>
      <c r="F303" s="482"/>
      <c r="G303" s="482"/>
      <c r="H303" s="63"/>
      <c r="I303" s="67"/>
    </row>
    <row r="304" spans="1:9" x14ac:dyDescent="0.35">
      <c r="A304" s="483"/>
      <c r="B304" s="483"/>
      <c r="C304" s="484"/>
      <c r="D304" s="484"/>
      <c r="E304" s="553"/>
      <c r="F304" s="482"/>
      <c r="G304" s="482"/>
      <c r="H304" s="63"/>
      <c r="I304" s="67"/>
    </row>
    <row r="305" spans="1:9" x14ac:dyDescent="0.35">
      <c r="A305" s="483"/>
      <c r="B305" s="483"/>
      <c r="C305" s="484" t="s">
        <v>41</v>
      </c>
      <c r="D305" s="484"/>
      <c r="E305" s="553" t="s">
        <v>3315</v>
      </c>
      <c r="F305" s="482" t="s">
        <v>2495</v>
      </c>
      <c r="G305" s="482">
        <v>1650</v>
      </c>
      <c r="H305" s="941"/>
      <c r="I305" s="67" t="str">
        <f>IF(G305*H305=0,"",G305*H305)</f>
        <v/>
      </c>
    </row>
    <row r="306" spans="1:9" x14ac:dyDescent="0.35">
      <c r="A306" s="483"/>
      <c r="B306" s="483"/>
      <c r="C306" s="484"/>
      <c r="D306" s="484"/>
      <c r="E306" s="553"/>
      <c r="F306" s="482"/>
      <c r="G306" s="482"/>
      <c r="H306" s="63"/>
      <c r="I306" s="67"/>
    </row>
    <row r="307" spans="1:9" ht="26" x14ac:dyDescent="0.35">
      <c r="A307" s="483" t="s">
        <v>2729</v>
      </c>
      <c r="B307" s="483"/>
      <c r="C307" s="484"/>
      <c r="D307" s="484"/>
      <c r="E307" s="485" t="s">
        <v>2730</v>
      </c>
      <c r="F307" s="481"/>
      <c r="G307" s="482"/>
      <c r="H307" s="63"/>
      <c r="I307" s="67"/>
    </row>
    <row r="308" spans="1:9" x14ac:dyDescent="0.35">
      <c r="A308" s="483"/>
      <c r="B308" s="483"/>
      <c r="C308" s="484"/>
      <c r="D308" s="484"/>
      <c r="E308" s="555"/>
      <c r="F308" s="481"/>
      <c r="G308" s="482"/>
      <c r="H308" s="63"/>
      <c r="I308" s="65"/>
    </row>
    <row r="309" spans="1:9" x14ac:dyDescent="0.35">
      <c r="A309" s="483"/>
      <c r="B309" s="483" t="s">
        <v>2731</v>
      </c>
      <c r="C309" s="484"/>
      <c r="D309" s="484"/>
      <c r="E309" s="555" t="s">
        <v>3316</v>
      </c>
      <c r="F309" s="481" t="s">
        <v>1764</v>
      </c>
      <c r="G309" s="482">
        <v>84</v>
      </c>
      <c r="H309" s="941"/>
      <c r="I309" s="67" t="str">
        <f>IF(G309*H309=0,"",G309*H309)</f>
        <v/>
      </c>
    </row>
    <row r="310" spans="1:9" x14ac:dyDescent="0.35">
      <c r="A310" s="483"/>
      <c r="B310" s="483"/>
      <c r="C310" s="484"/>
      <c r="D310" s="484"/>
      <c r="E310" s="555"/>
      <c r="F310" s="481"/>
      <c r="G310" s="482"/>
      <c r="H310" s="63"/>
      <c r="I310" s="65"/>
    </row>
    <row r="311" spans="1:9" x14ac:dyDescent="0.35">
      <c r="A311" s="483"/>
      <c r="B311" s="483" t="s">
        <v>2733</v>
      </c>
      <c r="C311" s="484"/>
      <c r="D311" s="484"/>
      <c r="E311" s="555" t="s">
        <v>3317</v>
      </c>
      <c r="F311" s="481" t="s">
        <v>1764</v>
      </c>
      <c r="G311" s="482">
        <v>850</v>
      </c>
      <c r="H311" s="941"/>
      <c r="I311" s="67" t="str">
        <f>IF(G311*H311=0,"",G311*H311)</f>
        <v/>
      </c>
    </row>
    <row r="312" spans="1:9" x14ac:dyDescent="0.35">
      <c r="A312" s="483"/>
      <c r="B312" s="483"/>
      <c r="C312" s="484"/>
      <c r="D312" s="484"/>
      <c r="E312" s="555"/>
      <c r="F312" s="481"/>
      <c r="G312" s="482"/>
      <c r="H312" s="63"/>
      <c r="I312" s="65"/>
    </row>
    <row r="313" spans="1:9" s="490" customFormat="1" ht="13" x14ac:dyDescent="0.3">
      <c r="A313" s="483"/>
      <c r="B313" s="486"/>
      <c r="C313" s="484"/>
      <c r="D313" s="484"/>
      <c r="E313" s="402"/>
      <c r="F313" s="481"/>
      <c r="G313" s="399"/>
      <c r="H313" s="63"/>
      <c r="I313" s="67"/>
    </row>
    <row r="314" spans="1:9" s="490" customFormat="1" ht="13" x14ac:dyDescent="0.3">
      <c r="A314" s="483"/>
      <c r="B314" s="486"/>
      <c r="C314" s="484"/>
      <c r="D314" s="484"/>
      <c r="E314" s="402"/>
      <c r="F314" s="399"/>
      <c r="G314" s="399"/>
      <c r="H314" s="63"/>
      <c r="I314" s="67"/>
    </row>
    <row r="315" spans="1:9" s="490" customFormat="1" ht="13" x14ac:dyDescent="0.3">
      <c r="A315" s="483"/>
      <c r="B315" s="486"/>
      <c r="C315" s="484"/>
      <c r="D315" s="484"/>
      <c r="E315" s="402"/>
      <c r="F315" s="481"/>
      <c r="G315" s="399"/>
      <c r="H315" s="63"/>
      <c r="I315" s="67"/>
    </row>
    <row r="316" spans="1:9" s="490" customFormat="1" ht="13" x14ac:dyDescent="0.3">
      <c r="A316" s="483"/>
      <c r="B316" s="486"/>
      <c r="C316" s="484"/>
      <c r="D316" s="484"/>
      <c r="E316" s="402"/>
      <c r="F316" s="399"/>
      <c r="G316" s="399"/>
      <c r="H316" s="63"/>
      <c r="I316" s="67"/>
    </row>
    <row r="317" spans="1:9" s="490" customFormat="1" ht="13" x14ac:dyDescent="0.3">
      <c r="A317" s="483"/>
      <c r="B317" s="486"/>
      <c r="C317" s="484"/>
      <c r="D317" s="484"/>
      <c r="E317" s="402"/>
      <c r="F317" s="481"/>
      <c r="G317" s="399"/>
      <c r="H317" s="63"/>
      <c r="I317" s="67"/>
    </row>
    <row r="318" spans="1:9" s="490" customFormat="1" ht="13" x14ac:dyDescent="0.3">
      <c r="A318" s="483"/>
      <c r="B318" s="486"/>
      <c r="C318" s="484"/>
      <c r="D318" s="484"/>
      <c r="E318" s="402"/>
      <c r="F318" s="399"/>
      <c r="G318" s="399"/>
      <c r="H318" s="63"/>
      <c r="I318" s="67"/>
    </row>
    <row r="319" spans="1:9" s="490" customFormat="1" ht="13" x14ac:dyDescent="0.3">
      <c r="A319" s="483"/>
      <c r="B319" s="486"/>
      <c r="C319" s="484"/>
      <c r="D319" s="484"/>
      <c r="E319" s="402"/>
      <c r="F319" s="481"/>
      <c r="G319" s="399"/>
      <c r="H319" s="63"/>
      <c r="I319" s="67"/>
    </row>
    <row r="320" spans="1:9" s="490" customFormat="1" ht="13" x14ac:dyDescent="0.3">
      <c r="A320" s="483"/>
      <c r="B320" s="486"/>
      <c r="C320" s="484"/>
      <c r="D320" s="484"/>
      <c r="E320" s="402"/>
      <c r="F320" s="399"/>
      <c r="G320" s="399"/>
      <c r="H320" s="63"/>
      <c r="I320" s="67"/>
    </row>
    <row r="321" spans="1:9" s="493" customFormat="1" ht="13" x14ac:dyDescent="0.25">
      <c r="A321" s="486"/>
      <c r="B321" s="483"/>
      <c r="C321" s="484"/>
      <c r="D321" s="484"/>
      <c r="E321" s="403"/>
      <c r="F321" s="399"/>
      <c r="G321" s="399"/>
      <c r="H321" s="491"/>
      <c r="I321" s="492"/>
    </row>
    <row r="322" spans="1:9" s="490" customFormat="1" ht="13" x14ac:dyDescent="0.3">
      <c r="A322" s="486"/>
      <c r="B322" s="483"/>
      <c r="C322" s="484"/>
      <c r="D322" s="484"/>
      <c r="E322" s="402"/>
      <c r="F322" s="399"/>
      <c r="G322" s="399"/>
      <c r="H322" s="491"/>
      <c r="I322" s="492"/>
    </row>
    <row r="323" spans="1:9" s="490" customFormat="1" ht="13" x14ac:dyDescent="0.3">
      <c r="A323" s="486"/>
      <c r="B323" s="486"/>
      <c r="C323" s="484"/>
      <c r="D323" s="484"/>
      <c r="E323" s="402"/>
      <c r="F323" s="482"/>
      <c r="G323" s="399"/>
      <c r="H323" s="63"/>
      <c r="I323" s="67"/>
    </row>
    <row r="324" spans="1:9" s="490" customFormat="1" ht="13" x14ac:dyDescent="0.3">
      <c r="A324" s="486"/>
      <c r="B324" s="486"/>
      <c r="C324" s="484"/>
      <c r="D324" s="484"/>
      <c r="E324" s="402"/>
      <c r="F324" s="399"/>
      <c r="G324" s="399"/>
      <c r="H324" s="63"/>
      <c r="I324" s="67"/>
    </row>
    <row r="325" spans="1:9" s="490" customFormat="1" ht="13" x14ac:dyDescent="0.3">
      <c r="A325" s="486"/>
      <c r="B325" s="486"/>
      <c r="C325" s="484"/>
      <c r="D325" s="484"/>
      <c r="E325" s="402"/>
      <c r="F325" s="482"/>
      <c r="G325" s="399"/>
      <c r="H325" s="63"/>
      <c r="I325" s="67"/>
    </row>
    <row r="326" spans="1:9" s="490" customFormat="1" ht="13" x14ac:dyDescent="0.3">
      <c r="A326" s="486"/>
      <c r="B326" s="486"/>
      <c r="C326" s="484"/>
      <c r="D326" s="484"/>
      <c r="E326" s="402"/>
      <c r="F326" s="399"/>
      <c r="G326" s="399"/>
      <c r="H326" s="63"/>
      <c r="I326" s="67"/>
    </row>
    <row r="327" spans="1:9" s="490" customFormat="1" ht="13" x14ac:dyDescent="0.3">
      <c r="A327" s="486"/>
      <c r="B327" s="486"/>
      <c r="C327" s="484"/>
      <c r="D327" s="484"/>
      <c r="E327" s="402"/>
      <c r="F327" s="482"/>
      <c r="G327" s="399"/>
      <c r="H327" s="63"/>
      <c r="I327" s="67"/>
    </row>
    <row r="328" spans="1:9" s="490" customFormat="1" ht="13" x14ac:dyDescent="0.3">
      <c r="A328" s="486"/>
      <c r="B328" s="486"/>
      <c r="C328" s="484"/>
      <c r="D328" s="484"/>
      <c r="E328" s="402"/>
      <c r="F328" s="399"/>
      <c r="G328" s="399"/>
      <c r="H328" s="63"/>
      <c r="I328" s="67"/>
    </row>
    <row r="329" spans="1:9" s="490" customFormat="1" ht="13" x14ac:dyDescent="0.3">
      <c r="A329" s="486"/>
      <c r="B329" s="486"/>
      <c r="C329" s="484"/>
      <c r="D329" s="484"/>
      <c r="E329" s="402"/>
      <c r="F329" s="482"/>
      <c r="G329" s="399"/>
      <c r="H329" s="63"/>
      <c r="I329" s="67"/>
    </row>
    <row r="330" spans="1:9" s="490" customFormat="1" ht="13" x14ac:dyDescent="0.3">
      <c r="A330" s="486"/>
      <c r="B330" s="486"/>
      <c r="C330" s="484"/>
      <c r="D330" s="484"/>
      <c r="E330" s="402"/>
      <c r="F330" s="399"/>
      <c r="G330" s="399"/>
      <c r="H330" s="63"/>
      <c r="I330" s="67"/>
    </row>
    <row r="331" spans="1:9" s="490" customFormat="1" ht="13" x14ac:dyDescent="0.3">
      <c r="A331" s="486"/>
      <c r="B331" s="486"/>
      <c r="C331" s="484"/>
      <c r="D331" s="484"/>
      <c r="E331" s="402"/>
      <c r="F331" s="482"/>
      <c r="G331" s="399"/>
      <c r="H331" s="63"/>
      <c r="I331" s="67"/>
    </row>
    <row r="332" spans="1:9" x14ac:dyDescent="0.35">
      <c r="A332" s="483"/>
      <c r="B332" s="483"/>
      <c r="C332" s="484"/>
      <c r="D332" s="484"/>
      <c r="E332" s="555"/>
      <c r="F332" s="481"/>
      <c r="G332" s="482"/>
      <c r="H332" s="63"/>
      <c r="I332" s="65"/>
    </row>
    <row r="333" spans="1:9" x14ac:dyDescent="0.35">
      <c r="A333" s="483"/>
      <c r="B333" s="483"/>
      <c r="C333" s="484"/>
      <c r="D333" s="484"/>
      <c r="E333" s="555"/>
      <c r="F333" s="481"/>
      <c r="G333" s="482"/>
      <c r="H333" s="63"/>
      <c r="I333" s="65"/>
    </row>
    <row r="334" spans="1:9" x14ac:dyDescent="0.35">
      <c r="A334" s="483"/>
      <c r="B334" s="483"/>
      <c r="C334" s="484"/>
      <c r="D334" s="484"/>
      <c r="E334" s="555"/>
      <c r="F334" s="481"/>
      <c r="G334" s="482"/>
      <c r="H334" s="63"/>
      <c r="I334" s="65"/>
    </row>
    <row r="335" spans="1:9" x14ac:dyDescent="0.35">
      <c r="A335" s="483"/>
      <c r="B335" s="483"/>
      <c r="C335" s="484"/>
      <c r="D335" s="484"/>
      <c r="E335" s="555"/>
      <c r="F335" s="481"/>
      <c r="G335" s="482"/>
      <c r="H335" s="63"/>
      <c r="I335" s="65"/>
    </row>
    <row r="336" spans="1:9" x14ac:dyDescent="0.35">
      <c r="A336" s="483"/>
      <c r="B336" s="483"/>
      <c r="C336" s="484"/>
      <c r="D336" s="484"/>
      <c r="E336" s="555"/>
      <c r="F336" s="481"/>
      <c r="G336" s="482"/>
      <c r="H336" s="63"/>
      <c r="I336" s="65"/>
    </row>
    <row r="337" spans="1:9" x14ac:dyDescent="0.35">
      <c r="A337" s="483"/>
      <c r="B337" s="483"/>
      <c r="C337" s="484"/>
      <c r="D337" s="484"/>
      <c r="E337" s="555"/>
      <c r="F337" s="481"/>
      <c r="G337" s="482"/>
      <c r="H337" s="63"/>
      <c r="I337" s="65"/>
    </row>
    <row r="338" spans="1:9" x14ac:dyDescent="0.35">
      <c r="A338" s="483"/>
      <c r="B338" s="483"/>
      <c r="C338" s="484"/>
      <c r="D338" s="484"/>
      <c r="E338" s="555"/>
      <c r="F338" s="481"/>
      <c r="G338" s="482"/>
      <c r="H338" s="63"/>
      <c r="I338" s="65"/>
    </row>
    <row r="339" spans="1:9" x14ac:dyDescent="0.35">
      <c r="A339" s="483"/>
      <c r="B339" s="483"/>
      <c r="C339" s="484"/>
      <c r="D339" s="484"/>
      <c r="E339" s="555"/>
      <c r="F339" s="481"/>
      <c r="G339" s="482"/>
      <c r="H339" s="63"/>
      <c r="I339" s="65"/>
    </row>
    <row r="340" spans="1:9" x14ac:dyDescent="0.35">
      <c r="A340" s="483"/>
      <c r="B340" s="483"/>
      <c r="C340" s="484"/>
      <c r="D340" s="484"/>
      <c r="E340" s="555"/>
      <c r="F340" s="481"/>
      <c r="G340" s="482"/>
      <c r="H340" s="63"/>
      <c r="I340" s="65"/>
    </row>
    <row r="341" spans="1:9" x14ac:dyDescent="0.35">
      <c r="A341" s="483"/>
      <c r="B341" s="483"/>
      <c r="C341" s="484"/>
      <c r="D341" s="484"/>
      <c r="E341" s="555"/>
      <c r="F341" s="481"/>
      <c r="G341" s="482"/>
      <c r="H341" s="63"/>
      <c r="I341" s="65"/>
    </row>
    <row r="342" spans="1:9" x14ac:dyDescent="0.35">
      <c r="A342" s="483"/>
      <c r="B342" s="483"/>
      <c r="C342" s="484"/>
      <c r="D342" s="484"/>
      <c r="E342" s="555"/>
      <c r="F342" s="481"/>
      <c r="G342" s="482"/>
      <c r="H342" s="63"/>
      <c r="I342" s="65"/>
    </row>
    <row r="343" spans="1:9" x14ac:dyDescent="0.35">
      <c r="A343" s="483"/>
      <c r="B343" s="483"/>
      <c r="C343" s="484"/>
      <c r="D343" s="484"/>
      <c r="E343" s="555"/>
      <c r="F343" s="481"/>
      <c r="G343" s="482"/>
      <c r="H343" s="63"/>
      <c r="I343" s="65"/>
    </row>
    <row r="344" spans="1:9" x14ac:dyDescent="0.35">
      <c r="A344" s="483"/>
      <c r="B344" s="483"/>
      <c r="C344" s="484"/>
      <c r="D344" s="484"/>
      <c r="E344" s="555"/>
      <c r="F344" s="481"/>
      <c r="G344" s="482"/>
      <c r="H344" s="63"/>
      <c r="I344" s="65"/>
    </row>
    <row r="345" spans="1:9" x14ac:dyDescent="0.35">
      <c r="A345" s="483"/>
      <c r="B345" s="483"/>
      <c r="C345" s="484"/>
      <c r="D345" s="484"/>
      <c r="E345" s="555"/>
      <c r="F345" s="481"/>
      <c r="G345" s="482"/>
      <c r="H345" s="63"/>
      <c r="I345" s="65"/>
    </row>
    <row r="346" spans="1:9" x14ac:dyDescent="0.35">
      <c r="A346" s="483"/>
      <c r="B346" s="483"/>
      <c r="C346" s="484"/>
      <c r="D346" s="484"/>
      <c r="E346" s="555"/>
      <c r="F346" s="481"/>
      <c r="G346" s="482"/>
      <c r="H346" s="63"/>
      <c r="I346" s="65"/>
    </row>
    <row r="347" spans="1:9" x14ac:dyDescent="0.35">
      <c r="A347" s="483"/>
      <c r="B347" s="483"/>
      <c r="C347" s="484"/>
      <c r="D347" s="484"/>
      <c r="E347" s="555"/>
      <c r="F347" s="481"/>
      <c r="G347" s="482"/>
      <c r="H347" s="63"/>
      <c r="I347" s="65"/>
    </row>
    <row r="348" spans="1:9" x14ac:dyDescent="0.35">
      <c r="A348" s="483"/>
      <c r="B348" s="483"/>
      <c r="C348" s="484"/>
      <c r="D348" s="484"/>
      <c r="E348" s="555"/>
      <c r="F348" s="481"/>
      <c r="G348" s="482"/>
      <c r="H348" s="63"/>
      <c r="I348" s="65"/>
    </row>
    <row r="349" spans="1:9" x14ac:dyDescent="0.35">
      <c r="A349" s="483"/>
      <c r="B349" s="483"/>
      <c r="C349" s="484"/>
      <c r="D349" s="484"/>
      <c r="E349" s="555"/>
      <c r="F349" s="481"/>
      <c r="G349" s="482"/>
      <c r="H349" s="63"/>
      <c r="I349" s="65"/>
    </row>
    <row r="350" spans="1:9" x14ac:dyDescent="0.35">
      <c r="A350" s="483"/>
      <c r="B350" s="483"/>
      <c r="C350" s="484"/>
      <c r="D350" s="484"/>
      <c r="E350" s="555"/>
      <c r="F350" s="481"/>
      <c r="G350" s="482"/>
      <c r="H350" s="63"/>
      <c r="I350" s="65"/>
    </row>
    <row r="351" spans="1:9" x14ac:dyDescent="0.35">
      <c r="A351" s="483"/>
      <c r="B351" s="483"/>
      <c r="C351" s="484"/>
      <c r="D351" s="484"/>
      <c r="E351" s="555"/>
      <c r="F351" s="481"/>
      <c r="G351" s="482"/>
      <c r="H351" s="63"/>
      <c r="I351" s="65"/>
    </row>
    <row r="352" spans="1:9" x14ac:dyDescent="0.35">
      <c r="A352" s="483"/>
      <c r="B352" s="483"/>
      <c r="C352" s="484"/>
      <c r="D352" s="484"/>
      <c r="E352" s="555"/>
      <c r="F352" s="481"/>
      <c r="G352" s="482"/>
      <c r="H352" s="63"/>
      <c r="I352" s="65"/>
    </row>
    <row r="353" spans="1:9" x14ac:dyDescent="0.35">
      <c r="A353" s="483"/>
      <c r="B353" s="483"/>
      <c r="C353" s="484"/>
      <c r="D353" s="484"/>
      <c r="E353" s="555"/>
      <c r="F353" s="481"/>
      <c r="G353" s="482"/>
      <c r="H353" s="63"/>
      <c r="I353" s="65"/>
    </row>
    <row r="354" spans="1:9" x14ac:dyDescent="0.35">
      <c r="A354" s="483"/>
      <c r="B354" s="483"/>
      <c r="C354" s="484"/>
      <c r="D354" s="484"/>
      <c r="E354" s="555"/>
      <c r="F354" s="481"/>
      <c r="G354" s="482"/>
      <c r="H354" s="63"/>
      <c r="I354" s="65"/>
    </row>
    <row r="355" spans="1:9" x14ac:dyDescent="0.35">
      <c r="A355" s="483"/>
      <c r="B355" s="483"/>
      <c r="C355" s="484"/>
      <c r="D355" s="484"/>
      <c r="E355" s="555"/>
      <c r="F355" s="481"/>
      <c r="G355" s="482"/>
      <c r="H355" s="63"/>
      <c r="I355" s="65"/>
    </row>
    <row r="356" spans="1:9" x14ac:dyDescent="0.35">
      <c r="A356" s="483"/>
      <c r="B356" s="483"/>
      <c r="C356" s="484"/>
      <c r="D356" s="484"/>
      <c r="E356" s="555"/>
      <c r="F356" s="481"/>
      <c r="G356" s="482"/>
      <c r="H356" s="63"/>
      <c r="I356" s="65"/>
    </row>
    <row r="357" spans="1:9" x14ac:dyDescent="0.35">
      <c r="A357" s="483"/>
      <c r="B357" s="483"/>
      <c r="C357" s="484"/>
      <c r="D357" s="484"/>
      <c r="E357" s="555"/>
      <c r="F357" s="481"/>
      <c r="G357" s="482"/>
      <c r="H357" s="63"/>
      <c r="I357" s="65"/>
    </row>
    <row r="358" spans="1:9" x14ac:dyDescent="0.35">
      <c r="A358" s="483"/>
      <c r="B358" s="483"/>
      <c r="C358" s="484"/>
      <c r="D358" s="484"/>
      <c r="E358" s="555"/>
      <c r="F358" s="481"/>
      <c r="G358" s="482"/>
      <c r="H358" s="63"/>
      <c r="I358" s="65"/>
    </row>
    <row r="359" spans="1:9" x14ac:dyDescent="0.35">
      <c r="A359" s="494"/>
      <c r="B359" s="494"/>
      <c r="C359" s="495"/>
      <c r="D359" s="495"/>
      <c r="E359" s="563"/>
      <c r="F359" s="497"/>
      <c r="G359" s="498"/>
      <c r="H359" s="115"/>
      <c r="I359" s="122"/>
    </row>
    <row r="360" spans="1:9" x14ac:dyDescent="0.35">
      <c r="A360" s="499" t="s">
        <v>172</v>
      </c>
      <c r="B360" s="499"/>
      <c r="C360" s="499"/>
      <c r="D360" s="499"/>
      <c r="E360" s="500"/>
      <c r="F360" s="501"/>
      <c r="G360" s="502"/>
      <c r="H360" s="499"/>
      <c r="I360" s="64" t="str">
        <f>IF(SUM(I290:I359)=0,"",SUM(I290:I359))</f>
        <v/>
      </c>
    </row>
    <row r="361" spans="1:9" x14ac:dyDescent="0.35">
      <c r="A361" s="503" t="s">
        <v>2447</v>
      </c>
      <c r="B361" s="503"/>
      <c r="C361" s="504"/>
      <c r="D361" s="504"/>
      <c r="E361" s="505" t="s">
        <v>12</v>
      </c>
      <c r="F361" s="506" t="s">
        <v>13</v>
      </c>
      <c r="G361" s="507" t="s">
        <v>14</v>
      </c>
      <c r="H361" s="68" t="s">
        <v>15</v>
      </c>
      <c r="I361" s="68" t="s">
        <v>16</v>
      </c>
    </row>
    <row r="362" spans="1:9" x14ac:dyDescent="0.35">
      <c r="A362" s="508"/>
      <c r="B362" s="508"/>
      <c r="C362" s="509"/>
      <c r="D362" s="509"/>
      <c r="E362" s="562"/>
      <c r="F362" s="512"/>
      <c r="G362" s="512"/>
      <c r="H362" s="512"/>
      <c r="I362" s="121"/>
    </row>
    <row r="363" spans="1:9" x14ac:dyDescent="0.35">
      <c r="A363" s="526" t="s">
        <v>2457</v>
      </c>
      <c r="B363" s="483"/>
      <c r="C363" s="484"/>
      <c r="D363" s="484"/>
      <c r="E363" s="485" t="s">
        <v>2458</v>
      </c>
      <c r="F363" s="482"/>
      <c r="G363" s="482"/>
      <c r="H363" s="482"/>
      <c r="I363" s="65"/>
    </row>
    <row r="364" spans="1:9" x14ac:dyDescent="0.35">
      <c r="A364" s="483"/>
      <c r="B364" s="483"/>
      <c r="C364" s="484"/>
      <c r="D364" s="484"/>
      <c r="E364" s="555"/>
      <c r="F364" s="482"/>
      <c r="G364" s="482"/>
      <c r="H364" s="482"/>
      <c r="I364" s="65"/>
    </row>
    <row r="365" spans="1:9" x14ac:dyDescent="0.35">
      <c r="A365" s="483" t="s">
        <v>2806</v>
      </c>
      <c r="B365" s="483"/>
      <c r="C365" s="484"/>
      <c r="D365" s="484"/>
      <c r="E365" s="485" t="s">
        <v>2807</v>
      </c>
      <c r="F365" s="482"/>
      <c r="G365" s="482"/>
      <c r="H365" s="63"/>
      <c r="I365" s="65"/>
    </row>
    <row r="366" spans="1:9" x14ac:dyDescent="0.35">
      <c r="A366" s="483"/>
      <c r="B366" s="483"/>
      <c r="C366" s="484"/>
      <c r="D366" s="484"/>
      <c r="E366" s="485"/>
      <c r="F366" s="482"/>
      <c r="G366" s="482"/>
      <c r="H366" s="63"/>
      <c r="I366" s="65"/>
    </row>
    <row r="367" spans="1:9" ht="25" x14ac:dyDescent="0.35">
      <c r="A367" s="483"/>
      <c r="B367" s="483" t="s">
        <v>2808</v>
      </c>
      <c r="C367" s="484"/>
      <c r="D367" s="484"/>
      <c r="E367" s="555" t="s">
        <v>2809</v>
      </c>
      <c r="F367" s="482" t="s">
        <v>57</v>
      </c>
      <c r="G367" s="482">
        <v>22</v>
      </c>
      <c r="H367" s="941"/>
      <c r="I367" s="67" t="str">
        <f>IF(G367*H367=0,"",G367*H367)</f>
        <v/>
      </c>
    </row>
    <row r="368" spans="1:9" x14ac:dyDescent="0.35">
      <c r="A368" s="483"/>
      <c r="B368" s="483"/>
      <c r="C368" s="484"/>
      <c r="D368" s="484"/>
      <c r="E368" s="555"/>
      <c r="F368" s="482"/>
      <c r="G368" s="482"/>
      <c r="H368" s="63"/>
      <c r="I368" s="65"/>
    </row>
    <row r="369" spans="1:9" x14ac:dyDescent="0.35">
      <c r="A369" s="483"/>
      <c r="B369" s="483" t="s">
        <v>2808</v>
      </c>
      <c r="C369" s="484"/>
      <c r="D369" s="484"/>
      <c r="E369" s="555" t="s">
        <v>3318</v>
      </c>
      <c r="F369" s="482" t="s">
        <v>57</v>
      </c>
      <c r="G369" s="482">
        <v>22</v>
      </c>
      <c r="H369" s="941"/>
      <c r="I369" s="67" t="str">
        <f>IF(G369*H369=0,"",G369*H369)</f>
        <v/>
      </c>
    </row>
    <row r="370" spans="1:9" x14ac:dyDescent="0.35">
      <c r="A370" s="483"/>
      <c r="B370" s="483"/>
      <c r="C370" s="484"/>
      <c r="D370" s="484"/>
      <c r="E370" s="485"/>
      <c r="F370" s="482"/>
      <c r="G370" s="482"/>
      <c r="H370" s="63"/>
      <c r="I370" s="65"/>
    </row>
    <row r="371" spans="1:9" x14ac:dyDescent="0.35">
      <c r="A371" s="483"/>
      <c r="B371" s="483"/>
      <c r="C371" s="484"/>
      <c r="D371" s="484"/>
      <c r="E371" s="555"/>
      <c r="F371" s="482"/>
      <c r="G371" s="482"/>
      <c r="H371" s="63"/>
      <c r="I371" s="65"/>
    </row>
    <row r="372" spans="1:9" x14ac:dyDescent="0.35">
      <c r="A372" s="483"/>
      <c r="B372" s="483"/>
      <c r="C372" s="484"/>
      <c r="D372" s="484"/>
      <c r="E372" s="555"/>
      <c r="F372" s="482"/>
      <c r="G372" s="482"/>
      <c r="H372" s="63"/>
      <c r="I372" s="65"/>
    </row>
    <row r="373" spans="1:9" x14ac:dyDescent="0.35">
      <c r="A373" s="483"/>
      <c r="B373" s="483"/>
      <c r="C373" s="484"/>
      <c r="D373" s="484"/>
      <c r="E373" s="555"/>
      <c r="F373" s="482"/>
      <c r="G373" s="482"/>
      <c r="H373" s="63"/>
      <c r="I373" s="67"/>
    </row>
    <row r="374" spans="1:9" x14ac:dyDescent="0.35">
      <c r="A374" s="483"/>
      <c r="B374" s="483"/>
      <c r="C374" s="484"/>
      <c r="D374" s="484"/>
      <c r="E374" s="555"/>
      <c r="F374" s="482"/>
      <c r="G374" s="482"/>
      <c r="H374" s="63"/>
      <c r="I374" s="67"/>
    </row>
    <row r="375" spans="1:9" x14ac:dyDescent="0.35">
      <c r="A375" s="483"/>
      <c r="B375" s="483"/>
      <c r="C375" s="484"/>
      <c r="D375" s="484"/>
      <c r="E375" s="485"/>
      <c r="F375" s="482"/>
      <c r="G375" s="482"/>
      <c r="H375" s="63"/>
      <c r="I375" s="67"/>
    </row>
    <row r="376" spans="1:9" x14ac:dyDescent="0.35">
      <c r="A376" s="483"/>
      <c r="B376" s="483"/>
      <c r="C376" s="484"/>
      <c r="D376" s="484"/>
      <c r="E376" s="485"/>
      <c r="F376" s="482"/>
      <c r="G376" s="482"/>
      <c r="H376" s="63"/>
      <c r="I376" s="65"/>
    </row>
    <row r="377" spans="1:9" x14ac:dyDescent="0.35">
      <c r="A377" s="483"/>
      <c r="B377" s="483"/>
      <c r="C377" s="484"/>
      <c r="D377" s="484"/>
      <c r="E377" s="485"/>
      <c r="F377" s="482"/>
      <c r="G377" s="482"/>
      <c r="H377" s="63"/>
      <c r="I377" s="65"/>
    </row>
    <row r="378" spans="1:9" x14ac:dyDescent="0.35">
      <c r="A378" s="483"/>
      <c r="B378" s="483"/>
      <c r="C378" s="484"/>
      <c r="D378" s="484"/>
      <c r="E378" s="485"/>
      <c r="F378" s="482"/>
      <c r="G378" s="482"/>
      <c r="H378" s="63"/>
      <c r="I378" s="65"/>
    </row>
    <row r="379" spans="1:9" x14ac:dyDescent="0.35">
      <c r="A379" s="483"/>
      <c r="B379" s="483"/>
      <c r="C379" s="484"/>
      <c r="D379" s="484"/>
      <c r="E379" s="555"/>
      <c r="F379" s="482"/>
      <c r="G379" s="482"/>
      <c r="H379" s="63"/>
      <c r="I379" s="67"/>
    </row>
    <row r="380" spans="1:9" x14ac:dyDescent="0.35">
      <c r="A380" s="483"/>
      <c r="B380" s="483"/>
      <c r="C380" s="484"/>
      <c r="D380" s="484"/>
      <c r="E380" s="555"/>
      <c r="F380" s="482"/>
      <c r="G380" s="482"/>
      <c r="H380" s="482"/>
      <c r="I380" s="65"/>
    </row>
    <row r="381" spans="1:9" x14ac:dyDescent="0.35">
      <c r="A381" s="483"/>
      <c r="B381" s="483"/>
      <c r="C381" s="484"/>
      <c r="D381" s="484"/>
      <c r="E381" s="485"/>
      <c r="F381" s="482"/>
      <c r="G381" s="482"/>
      <c r="H381" s="482"/>
      <c r="I381" s="65"/>
    </row>
    <row r="382" spans="1:9" x14ac:dyDescent="0.35">
      <c r="A382" s="483"/>
      <c r="B382" s="483"/>
      <c r="C382" s="484"/>
      <c r="D382" s="484"/>
      <c r="E382" s="555"/>
      <c r="F382" s="482"/>
      <c r="G382" s="482"/>
      <c r="H382" s="482"/>
      <c r="I382" s="65"/>
    </row>
    <row r="383" spans="1:9" x14ac:dyDescent="0.35">
      <c r="A383" s="483"/>
      <c r="B383" s="483"/>
      <c r="C383" s="484"/>
      <c r="D383" s="484"/>
      <c r="E383" s="555"/>
      <c r="F383" s="482"/>
      <c r="G383" s="482"/>
      <c r="H383" s="63"/>
      <c r="I383" s="67"/>
    </row>
    <row r="384" spans="1:9" x14ac:dyDescent="0.35">
      <c r="A384" s="483"/>
      <c r="B384" s="483"/>
      <c r="C384" s="484"/>
      <c r="D384" s="484"/>
      <c r="E384" s="555"/>
      <c r="F384" s="482"/>
      <c r="G384" s="482"/>
      <c r="H384" s="482"/>
      <c r="I384" s="65"/>
    </row>
    <row r="385" spans="1:9" x14ac:dyDescent="0.35">
      <c r="A385" s="483"/>
      <c r="B385" s="483"/>
      <c r="C385" s="484"/>
      <c r="D385" s="484"/>
      <c r="E385" s="555"/>
      <c r="F385" s="482"/>
      <c r="G385" s="482"/>
      <c r="H385" s="482"/>
      <c r="I385" s="65"/>
    </row>
    <row r="386" spans="1:9" x14ac:dyDescent="0.35">
      <c r="A386" s="483"/>
      <c r="B386" s="483"/>
      <c r="C386" s="484"/>
      <c r="D386" s="484"/>
      <c r="E386" s="555"/>
      <c r="F386" s="482"/>
      <c r="G386" s="482"/>
      <c r="H386" s="482"/>
      <c r="I386" s="65"/>
    </row>
    <row r="387" spans="1:9" x14ac:dyDescent="0.35">
      <c r="A387" s="483"/>
      <c r="B387" s="483"/>
      <c r="C387" s="484"/>
      <c r="D387" s="484"/>
      <c r="E387" s="555"/>
      <c r="F387" s="482"/>
      <c r="G387" s="482"/>
      <c r="H387" s="482"/>
      <c r="I387" s="65"/>
    </row>
    <row r="388" spans="1:9" x14ac:dyDescent="0.35">
      <c r="A388" s="483"/>
      <c r="B388" s="483"/>
      <c r="C388" s="484"/>
      <c r="D388" s="484"/>
      <c r="E388" s="555"/>
      <c r="F388" s="482"/>
      <c r="G388" s="482"/>
      <c r="H388" s="482"/>
      <c r="I388" s="65"/>
    </row>
    <row r="389" spans="1:9" x14ac:dyDescent="0.35">
      <c r="A389" s="483"/>
      <c r="B389" s="483"/>
      <c r="C389" s="484"/>
      <c r="D389" s="484"/>
      <c r="E389" s="555"/>
      <c r="F389" s="482"/>
      <c r="G389" s="482"/>
      <c r="H389" s="482"/>
      <c r="I389" s="65"/>
    </row>
    <row r="390" spans="1:9" x14ac:dyDescent="0.35">
      <c r="A390" s="483"/>
      <c r="B390" s="483"/>
      <c r="C390" s="484"/>
      <c r="D390" s="484"/>
      <c r="E390" s="555"/>
      <c r="F390" s="482"/>
      <c r="G390" s="482"/>
      <c r="H390" s="482"/>
      <c r="I390" s="65"/>
    </row>
    <row r="391" spans="1:9" x14ac:dyDescent="0.35">
      <c r="A391" s="483"/>
      <c r="B391" s="483"/>
      <c r="C391" s="484"/>
      <c r="D391" s="484"/>
      <c r="E391" s="555"/>
      <c r="F391" s="482"/>
      <c r="G391" s="482"/>
      <c r="H391" s="482"/>
      <c r="I391" s="65"/>
    </row>
    <row r="392" spans="1:9" x14ac:dyDescent="0.35">
      <c r="A392" s="483"/>
      <c r="B392" s="483"/>
      <c r="C392" s="484"/>
      <c r="D392" s="484"/>
      <c r="E392" s="555"/>
      <c r="F392" s="482"/>
      <c r="G392" s="482"/>
      <c r="H392" s="482"/>
      <c r="I392" s="65"/>
    </row>
    <row r="393" spans="1:9" x14ac:dyDescent="0.35">
      <c r="A393" s="483"/>
      <c r="B393" s="483"/>
      <c r="C393" s="484"/>
      <c r="D393" s="484"/>
      <c r="E393" s="555"/>
      <c r="F393" s="482"/>
      <c r="G393" s="482"/>
      <c r="H393" s="482"/>
      <c r="I393" s="65"/>
    </row>
    <row r="394" spans="1:9" x14ac:dyDescent="0.35">
      <c r="A394" s="483"/>
      <c r="B394" s="483"/>
      <c r="C394" s="484"/>
      <c r="D394" s="484"/>
      <c r="E394" s="555"/>
      <c r="F394" s="482"/>
      <c r="G394" s="482"/>
      <c r="H394" s="482"/>
      <c r="I394" s="65"/>
    </row>
    <row r="395" spans="1:9" x14ac:dyDescent="0.35">
      <c r="A395" s="483"/>
      <c r="B395" s="483"/>
      <c r="C395" s="484"/>
      <c r="D395" s="484"/>
      <c r="E395" s="555"/>
      <c r="F395" s="482"/>
      <c r="G395" s="482"/>
      <c r="H395" s="482"/>
      <c r="I395" s="65"/>
    </row>
    <row r="396" spans="1:9" x14ac:dyDescent="0.35">
      <c r="A396" s="483"/>
      <c r="B396" s="483"/>
      <c r="C396" s="484"/>
      <c r="D396" s="484"/>
      <c r="E396" s="555"/>
      <c r="F396" s="482"/>
      <c r="G396" s="482"/>
      <c r="H396" s="482"/>
      <c r="I396" s="65"/>
    </row>
    <row r="397" spans="1:9" x14ac:dyDescent="0.35">
      <c r="A397" s="483"/>
      <c r="B397" s="483"/>
      <c r="C397" s="484"/>
      <c r="D397" s="484"/>
      <c r="E397" s="555"/>
      <c r="F397" s="482"/>
      <c r="G397" s="482"/>
      <c r="H397" s="482"/>
      <c r="I397" s="65"/>
    </row>
    <row r="398" spans="1:9" x14ac:dyDescent="0.35">
      <c r="A398" s="483"/>
      <c r="B398" s="483"/>
      <c r="C398" s="484"/>
      <c r="D398" s="484"/>
      <c r="E398" s="555"/>
      <c r="F398" s="482"/>
      <c r="G398" s="482"/>
      <c r="H398" s="482"/>
      <c r="I398" s="65"/>
    </row>
    <row r="399" spans="1:9" x14ac:dyDescent="0.35">
      <c r="A399" s="483"/>
      <c r="B399" s="483"/>
      <c r="C399" s="484"/>
      <c r="D399" s="484"/>
      <c r="E399" s="555"/>
      <c r="F399" s="482"/>
      <c r="G399" s="482"/>
      <c r="H399" s="482"/>
      <c r="I399" s="65"/>
    </row>
    <row r="400" spans="1:9" x14ac:dyDescent="0.35">
      <c r="A400" s="483"/>
      <c r="B400" s="483"/>
      <c r="C400" s="484"/>
      <c r="D400" s="484"/>
      <c r="E400" s="555"/>
      <c r="F400" s="482"/>
      <c r="G400" s="482"/>
      <c r="H400" s="482"/>
      <c r="I400" s="65"/>
    </row>
    <row r="401" spans="1:9" x14ac:dyDescent="0.35">
      <c r="A401" s="483"/>
      <c r="B401" s="483"/>
      <c r="C401" s="484"/>
      <c r="D401" s="484"/>
      <c r="E401" s="555"/>
      <c r="F401" s="482"/>
      <c r="G401" s="482"/>
      <c r="H401" s="482"/>
      <c r="I401" s="65"/>
    </row>
    <row r="402" spans="1:9" x14ac:dyDescent="0.35">
      <c r="A402" s="483"/>
      <c r="B402" s="483"/>
      <c r="C402" s="484"/>
      <c r="D402" s="484"/>
      <c r="E402" s="555"/>
      <c r="F402" s="482"/>
      <c r="G402" s="482"/>
      <c r="H402" s="482"/>
      <c r="I402" s="65"/>
    </row>
    <row r="403" spans="1:9" x14ac:dyDescent="0.35">
      <c r="A403" s="483"/>
      <c r="B403" s="483"/>
      <c r="C403" s="484"/>
      <c r="D403" s="484"/>
      <c r="E403" s="555"/>
      <c r="F403" s="482"/>
      <c r="G403" s="482"/>
      <c r="H403" s="482"/>
      <c r="I403" s="65"/>
    </row>
    <row r="404" spans="1:9" x14ac:dyDescent="0.35">
      <c r="A404" s="483"/>
      <c r="B404" s="483"/>
      <c r="C404" s="484"/>
      <c r="D404" s="484"/>
      <c r="E404" s="555"/>
      <c r="F404" s="482"/>
      <c r="G404" s="482"/>
      <c r="H404" s="482"/>
      <c r="I404" s="65"/>
    </row>
    <row r="405" spans="1:9" x14ac:dyDescent="0.35">
      <c r="A405" s="483"/>
      <c r="B405" s="483"/>
      <c r="C405" s="484"/>
      <c r="D405" s="484"/>
      <c r="E405" s="555"/>
      <c r="F405" s="482"/>
      <c r="G405" s="482"/>
      <c r="H405" s="482"/>
      <c r="I405" s="65"/>
    </row>
    <row r="406" spans="1:9" x14ac:dyDescent="0.35">
      <c r="A406" s="483"/>
      <c r="B406" s="483"/>
      <c r="C406" s="484"/>
      <c r="D406" s="484"/>
      <c r="E406" s="555"/>
      <c r="F406" s="482"/>
      <c r="G406" s="482"/>
      <c r="H406" s="482"/>
      <c r="I406" s="65"/>
    </row>
    <row r="407" spans="1:9" x14ac:dyDescent="0.35">
      <c r="A407" s="483"/>
      <c r="B407" s="483"/>
      <c r="C407" s="484"/>
      <c r="D407" s="484"/>
      <c r="E407" s="555"/>
      <c r="F407" s="482"/>
      <c r="G407" s="482"/>
      <c r="H407" s="482"/>
      <c r="I407" s="65"/>
    </row>
    <row r="408" spans="1:9" x14ac:dyDescent="0.35">
      <c r="A408" s="483"/>
      <c r="B408" s="483"/>
      <c r="C408" s="484"/>
      <c r="D408" s="484"/>
      <c r="E408" s="555"/>
      <c r="F408" s="482"/>
      <c r="G408" s="482"/>
      <c r="H408" s="482"/>
      <c r="I408" s="65"/>
    </row>
    <row r="409" spans="1:9" x14ac:dyDescent="0.35">
      <c r="A409" s="483"/>
      <c r="B409" s="483"/>
      <c r="C409" s="484"/>
      <c r="D409" s="484"/>
      <c r="E409" s="555"/>
      <c r="F409" s="482"/>
      <c r="G409" s="482"/>
      <c r="H409" s="482"/>
      <c r="I409" s="65"/>
    </row>
    <row r="410" spans="1:9" x14ac:dyDescent="0.35">
      <c r="A410" s="483"/>
      <c r="B410" s="483"/>
      <c r="C410" s="484"/>
      <c r="D410" s="484"/>
      <c r="E410" s="555"/>
      <c r="F410" s="482"/>
      <c r="G410" s="482"/>
      <c r="H410" s="482"/>
      <c r="I410" s="65"/>
    </row>
    <row r="411" spans="1:9" x14ac:dyDescent="0.35">
      <c r="A411" s="483"/>
      <c r="B411" s="483"/>
      <c r="C411" s="484"/>
      <c r="D411" s="484"/>
      <c r="E411" s="555"/>
      <c r="F411" s="482"/>
      <c r="G411" s="482"/>
      <c r="H411" s="482"/>
      <c r="I411" s="65"/>
    </row>
    <row r="412" spans="1:9" x14ac:dyDescent="0.35">
      <c r="A412" s="483"/>
      <c r="B412" s="483"/>
      <c r="C412" s="484"/>
      <c r="D412" s="484"/>
      <c r="E412" s="555"/>
      <c r="F412" s="482"/>
      <c r="G412" s="482"/>
      <c r="H412" s="482"/>
      <c r="I412" s="65"/>
    </row>
    <row r="413" spans="1:9" x14ac:dyDescent="0.35">
      <c r="A413" s="483"/>
      <c r="B413" s="483"/>
      <c r="C413" s="484"/>
      <c r="D413" s="484"/>
      <c r="E413" s="555"/>
      <c r="F413" s="482"/>
      <c r="G413" s="482"/>
      <c r="H413" s="482"/>
      <c r="I413" s="65"/>
    </row>
    <row r="414" spans="1:9" x14ac:dyDescent="0.35">
      <c r="A414" s="483"/>
      <c r="B414" s="483"/>
      <c r="C414" s="484"/>
      <c r="D414" s="484"/>
      <c r="E414" s="555"/>
      <c r="F414" s="482"/>
      <c r="G414" s="482"/>
      <c r="H414" s="482"/>
      <c r="I414" s="65"/>
    </row>
    <row r="415" spans="1:9" x14ac:dyDescent="0.35">
      <c r="A415" s="483"/>
      <c r="B415" s="483"/>
      <c r="C415" s="484"/>
      <c r="D415" s="484"/>
      <c r="E415" s="555"/>
      <c r="F415" s="482"/>
      <c r="G415" s="482"/>
      <c r="H415" s="482"/>
      <c r="I415" s="65"/>
    </row>
    <row r="416" spans="1:9" x14ac:dyDescent="0.35">
      <c r="A416" s="483"/>
      <c r="B416" s="483"/>
      <c r="C416" s="484"/>
      <c r="D416" s="484"/>
      <c r="E416" s="555"/>
      <c r="F416" s="482"/>
      <c r="G416" s="482"/>
      <c r="H416" s="482"/>
      <c r="I416" s="65"/>
    </row>
    <row r="417" spans="1:9" x14ac:dyDescent="0.35">
      <c r="A417" s="483"/>
      <c r="B417" s="483"/>
      <c r="C417" s="484"/>
      <c r="D417" s="484"/>
      <c r="E417" s="555"/>
      <c r="F417" s="482"/>
      <c r="G417" s="482"/>
      <c r="H417" s="482"/>
      <c r="I417" s="65"/>
    </row>
    <row r="418" spans="1:9" x14ac:dyDescent="0.35">
      <c r="A418" s="483"/>
      <c r="B418" s="483"/>
      <c r="C418" s="484"/>
      <c r="D418" s="484"/>
      <c r="E418" s="555"/>
      <c r="F418" s="482"/>
      <c r="G418" s="482"/>
      <c r="H418" s="482"/>
      <c r="I418" s="65"/>
    </row>
    <row r="419" spans="1:9" x14ac:dyDescent="0.35">
      <c r="A419" s="483"/>
      <c r="B419" s="483"/>
      <c r="C419" s="484"/>
      <c r="D419" s="484"/>
      <c r="E419" s="555"/>
      <c r="F419" s="482"/>
      <c r="G419" s="482"/>
      <c r="H419" s="482"/>
      <c r="I419" s="65"/>
    </row>
    <row r="420" spans="1:9" x14ac:dyDescent="0.35">
      <c r="A420" s="483"/>
      <c r="B420" s="483"/>
      <c r="C420" s="484"/>
      <c r="D420" s="484"/>
      <c r="E420" s="555"/>
      <c r="F420" s="482"/>
      <c r="G420" s="482"/>
      <c r="H420" s="482"/>
      <c r="I420" s="65"/>
    </row>
    <row r="421" spans="1:9" x14ac:dyDescent="0.35">
      <c r="A421" s="483"/>
      <c r="B421" s="483"/>
      <c r="C421" s="484"/>
      <c r="D421" s="484"/>
      <c r="E421" s="555"/>
      <c r="F421" s="482"/>
      <c r="G421" s="482"/>
      <c r="H421" s="482"/>
      <c r="I421" s="65"/>
    </row>
    <row r="422" spans="1:9" x14ac:dyDescent="0.35">
      <c r="A422" s="483"/>
      <c r="B422" s="483"/>
      <c r="C422" s="484"/>
      <c r="D422" s="484"/>
      <c r="E422" s="555"/>
      <c r="F422" s="482"/>
      <c r="G422" s="482"/>
      <c r="H422" s="482"/>
      <c r="I422" s="65"/>
    </row>
    <row r="423" spans="1:9" x14ac:dyDescent="0.35">
      <c r="A423" s="483"/>
      <c r="B423" s="483"/>
      <c r="C423" s="484"/>
      <c r="D423" s="484"/>
      <c r="E423" s="555"/>
      <c r="F423" s="482"/>
      <c r="G423" s="482"/>
      <c r="H423" s="482"/>
      <c r="I423" s="65"/>
    </row>
    <row r="424" spans="1:9" x14ac:dyDescent="0.35">
      <c r="A424" s="483"/>
      <c r="B424" s="483"/>
      <c r="C424" s="484"/>
      <c r="D424" s="484"/>
      <c r="E424" s="555"/>
      <c r="F424" s="482"/>
      <c r="G424" s="482"/>
      <c r="H424" s="482"/>
      <c r="I424" s="65"/>
    </row>
    <row r="425" spans="1:9" x14ac:dyDescent="0.35">
      <c r="A425" s="483"/>
      <c r="B425" s="483"/>
      <c r="C425" s="484"/>
      <c r="D425" s="484"/>
      <c r="E425" s="555"/>
      <c r="F425" s="482"/>
      <c r="G425" s="482"/>
      <c r="H425" s="482"/>
      <c r="I425" s="65"/>
    </row>
    <row r="426" spans="1:9" x14ac:dyDescent="0.35">
      <c r="A426" s="483"/>
      <c r="B426" s="483"/>
      <c r="C426" s="484"/>
      <c r="D426" s="484"/>
      <c r="E426" s="555"/>
      <c r="F426" s="482"/>
      <c r="G426" s="482"/>
      <c r="H426" s="482"/>
      <c r="I426" s="65"/>
    </row>
    <row r="427" spans="1:9" x14ac:dyDescent="0.35">
      <c r="A427" s="483"/>
      <c r="B427" s="483"/>
      <c r="C427" s="484"/>
      <c r="D427" s="484"/>
      <c r="E427" s="555"/>
      <c r="F427" s="482"/>
      <c r="G427" s="482"/>
      <c r="H427" s="482"/>
      <c r="I427" s="65"/>
    </row>
    <row r="428" spans="1:9" x14ac:dyDescent="0.35">
      <c r="A428" s="483"/>
      <c r="B428" s="483"/>
      <c r="C428" s="484"/>
      <c r="D428" s="484"/>
      <c r="E428" s="555"/>
      <c r="F428" s="482"/>
      <c r="G428" s="482"/>
      <c r="H428" s="482"/>
      <c r="I428" s="65"/>
    </row>
    <row r="429" spans="1:9" x14ac:dyDescent="0.35">
      <c r="A429" s="494"/>
      <c r="B429" s="494"/>
      <c r="C429" s="495"/>
      <c r="D429" s="495"/>
      <c r="E429" s="563"/>
      <c r="F429" s="498"/>
      <c r="G429" s="498"/>
      <c r="H429" s="498"/>
      <c r="I429" s="122"/>
    </row>
    <row r="430" spans="1:9" x14ac:dyDescent="0.35">
      <c r="A430" s="499" t="s">
        <v>172</v>
      </c>
      <c r="B430" s="499"/>
      <c r="C430" s="499"/>
      <c r="D430" s="499"/>
      <c r="E430" s="500"/>
      <c r="F430" s="501"/>
      <c r="G430" s="502"/>
      <c r="H430" s="499"/>
      <c r="I430" s="64" t="str">
        <f>IF(SUM(I362:I429)=0,"",SUM(I362:I429))</f>
        <v/>
      </c>
    </row>
    <row r="431" spans="1:9" x14ac:dyDescent="0.35">
      <c r="A431" s="503" t="s">
        <v>2447</v>
      </c>
      <c r="B431" s="503"/>
      <c r="C431" s="504"/>
      <c r="D431" s="504"/>
      <c r="E431" s="505" t="s">
        <v>12</v>
      </c>
      <c r="F431" s="506" t="s">
        <v>13</v>
      </c>
      <c r="G431" s="507" t="s">
        <v>14</v>
      </c>
      <c r="H431" s="68" t="s">
        <v>15</v>
      </c>
      <c r="I431" s="68" t="s">
        <v>16</v>
      </c>
    </row>
    <row r="432" spans="1:9" ht="14.25" customHeight="1" x14ac:dyDescent="0.35">
      <c r="A432" s="508"/>
      <c r="B432" s="508"/>
      <c r="C432" s="509"/>
      <c r="D432" s="509"/>
      <c r="E432" s="562"/>
      <c r="F432" s="511"/>
      <c r="G432" s="512"/>
      <c r="H432" s="116"/>
      <c r="I432" s="121"/>
    </row>
    <row r="433" spans="1:9" ht="26" x14ac:dyDescent="0.35">
      <c r="A433" s="526" t="s">
        <v>3190</v>
      </c>
      <c r="B433" s="483"/>
      <c r="C433" s="484"/>
      <c r="D433" s="484"/>
      <c r="E433" s="485" t="s">
        <v>3191</v>
      </c>
      <c r="F433" s="481"/>
      <c r="G433" s="482"/>
      <c r="H433" s="63"/>
      <c r="I433" s="65"/>
    </row>
    <row r="434" spans="1:9" x14ac:dyDescent="0.35">
      <c r="A434" s="483"/>
      <c r="B434" s="483"/>
      <c r="C434" s="484"/>
      <c r="D434" s="484"/>
      <c r="E434" s="555"/>
      <c r="F434" s="481"/>
      <c r="G434" s="482"/>
      <c r="H434" s="63"/>
      <c r="I434" s="65"/>
    </row>
    <row r="435" spans="1:9" x14ac:dyDescent="0.35">
      <c r="A435" s="598" t="s">
        <v>3192</v>
      </c>
      <c r="B435" s="483"/>
      <c r="C435" s="484"/>
      <c r="D435" s="484"/>
      <c r="E435" s="487" t="s">
        <v>3193</v>
      </c>
      <c r="F435" s="599"/>
      <c r="G435" s="599"/>
      <c r="H435" s="600"/>
      <c r="I435" s="492"/>
    </row>
    <row r="436" spans="1:9" x14ac:dyDescent="0.35">
      <c r="A436" s="601"/>
      <c r="B436" s="483"/>
      <c r="C436" s="484"/>
      <c r="D436" s="484"/>
      <c r="E436" s="488"/>
      <c r="F436" s="599"/>
      <c r="G436" s="599"/>
      <c r="H436" s="600"/>
      <c r="I436" s="492"/>
    </row>
    <row r="437" spans="1:9" s="460" customFormat="1" ht="25" x14ac:dyDescent="0.25">
      <c r="A437" s="598"/>
      <c r="B437" s="598" t="s">
        <v>3319</v>
      </c>
      <c r="C437" s="484"/>
      <c r="D437" s="484"/>
      <c r="E437" s="488" t="s">
        <v>3320</v>
      </c>
      <c r="F437" s="599" t="s">
        <v>522</v>
      </c>
      <c r="G437" s="399">
        <v>147</v>
      </c>
      <c r="H437" s="941"/>
      <c r="I437" s="67" t="str">
        <f>IF(G437*H437=0,"",G437*H437)</f>
        <v/>
      </c>
    </row>
    <row r="438" spans="1:9" x14ac:dyDescent="0.35">
      <c r="A438" s="601"/>
      <c r="B438" s="483"/>
      <c r="C438" s="484"/>
      <c r="D438" s="484"/>
      <c r="E438" s="488"/>
      <c r="F438" s="599"/>
      <c r="G438" s="399"/>
      <c r="H438" s="600"/>
      <c r="I438" s="492"/>
    </row>
    <row r="439" spans="1:9" x14ac:dyDescent="0.35">
      <c r="A439" s="601" t="s">
        <v>3196</v>
      </c>
      <c r="B439" s="483"/>
      <c r="C439" s="484"/>
      <c r="D439" s="484"/>
      <c r="E439" s="487" t="s">
        <v>3197</v>
      </c>
      <c r="F439" s="599"/>
      <c r="G439" s="399"/>
      <c r="H439" s="600"/>
      <c r="I439" s="492"/>
    </row>
    <row r="440" spans="1:9" ht="14.25" customHeight="1" x14ac:dyDescent="0.35">
      <c r="A440" s="601"/>
      <c r="B440" s="483"/>
      <c r="C440" s="484"/>
      <c r="D440" s="484"/>
      <c r="E440" s="488"/>
      <c r="F440" s="599"/>
      <c r="G440" s="399"/>
      <c r="H440" s="600"/>
      <c r="I440" s="492"/>
    </row>
    <row r="441" spans="1:9" s="460" customFormat="1" ht="25" x14ac:dyDescent="0.25">
      <c r="A441" s="601"/>
      <c r="B441" s="601" t="s">
        <v>3299</v>
      </c>
      <c r="C441" s="484"/>
      <c r="D441" s="484"/>
      <c r="E441" s="488" t="s">
        <v>3321</v>
      </c>
      <c r="F441" s="599" t="s">
        <v>702</v>
      </c>
      <c r="G441" s="399">
        <v>4649</v>
      </c>
      <c r="H441" s="941"/>
      <c r="I441" s="67" t="str">
        <f>IF(G441*H441=0,"",G441*H441)</f>
        <v/>
      </c>
    </row>
    <row r="442" spans="1:9" ht="14.25" customHeight="1" x14ac:dyDescent="0.35">
      <c r="A442" s="601"/>
      <c r="B442" s="483"/>
      <c r="C442" s="484"/>
      <c r="D442" s="484"/>
      <c r="E442" s="488"/>
      <c r="F442" s="599"/>
      <c r="G442" s="399"/>
      <c r="H442" s="600"/>
      <c r="I442" s="492"/>
    </row>
    <row r="443" spans="1:9" ht="14.25" customHeight="1" x14ac:dyDescent="0.35">
      <c r="A443" s="601"/>
      <c r="B443" s="483"/>
      <c r="C443" s="484"/>
      <c r="D443" s="484"/>
      <c r="E443" s="487"/>
      <c r="F443" s="599"/>
      <c r="G443" s="399"/>
      <c r="H443" s="600"/>
      <c r="I443" s="492"/>
    </row>
    <row r="444" spans="1:9" ht="14.25" customHeight="1" x14ac:dyDescent="0.35">
      <c r="A444" s="601"/>
      <c r="B444" s="483"/>
      <c r="C444" s="484"/>
      <c r="D444" s="484"/>
      <c r="E444" s="488"/>
      <c r="F444" s="599"/>
      <c r="G444" s="399"/>
      <c r="H444" s="600"/>
      <c r="I444" s="492"/>
    </row>
    <row r="445" spans="1:9" ht="14.25" customHeight="1" x14ac:dyDescent="0.35">
      <c r="A445" s="601"/>
      <c r="B445" s="601"/>
      <c r="C445" s="484"/>
      <c r="D445" s="484"/>
      <c r="E445" s="488"/>
      <c r="F445" s="599"/>
      <c r="G445" s="399"/>
      <c r="H445" s="600"/>
      <c r="I445" s="492"/>
    </row>
    <row r="446" spans="1:9" ht="14.25" customHeight="1" x14ac:dyDescent="0.35">
      <c r="A446" s="483"/>
      <c r="B446" s="483"/>
      <c r="C446" s="484"/>
      <c r="D446" s="484"/>
      <c r="E446" s="488"/>
      <c r="F446" s="599"/>
      <c r="G446" s="399"/>
      <c r="H446" s="600"/>
      <c r="I446" s="492"/>
    </row>
    <row r="447" spans="1:9" ht="14.25" customHeight="1" x14ac:dyDescent="0.35">
      <c r="A447" s="483"/>
      <c r="B447" s="483"/>
      <c r="C447" s="484"/>
      <c r="D447" s="484"/>
      <c r="E447" s="488"/>
      <c r="F447" s="599"/>
      <c r="G447" s="399"/>
      <c r="H447" s="63"/>
      <c r="I447" s="67"/>
    </row>
    <row r="448" spans="1:9" ht="14.25" customHeight="1" x14ac:dyDescent="0.35">
      <c r="A448" s="483"/>
      <c r="B448" s="483"/>
      <c r="C448" s="484"/>
      <c r="D448" s="484"/>
      <c r="E448" s="555"/>
      <c r="F448" s="481"/>
      <c r="G448" s="482"/>
      <c r="H448" s="63"/>
      <c r="I448" s="65"/>
    </row>
    <row r="449" spans="1:9" ht="14.25" customHeight="1" x14ac:dyDescent="0.35">
      <c r="A449" s="483"/>
      <c r="B449" s="483"/>
      <c r="C449" s="484"/>
      <c r="D449" s="484"/>
      <c r="E449" s="555"/>
      <c r="F449" s="481"/>
      <c r="G449" s="482"/>
      <c r="H449" s="63"/>
      <c r="I449" s="65"/>
    </row>
    <row r="450" spans="1:9" ht="14.25" customHeight="1" x14ac:dyDescent="0.35">
      <c r="A450" s="483"/>
      <c r="B450" s="483"/>
      <c r="C450" s="484"/>
      <c r="D450" s="484"/>
      <c r="E450" s="555"/>
      <c r="F450" s="481"/>
      <c r="G450" s="482"/>
      <c r="H450" s="63"/>
      <c r="I450" s="65"/>
    </row>
    <row r="451" spans="1:9" ht="14.25" customHeight="1" x14ac:dyDescent="0.35">
      <c r="A451" s="483"/>
      <c r="B451" s="483"/>
      <c r="C451" s="484"/>
      <c r="D451" s="484"/>
      <c r="E451" s="555"/>
      <c r="F451" s="481"/>
      <c r="G451" s="482"/>
      <c r="H451" s="63"/>
      <c r="I451" s="65"/>
    </row>
    <row r="452" spans="1:9" ht="14.25" customHeight="1" x14ac:dyDescent="0.35">
      <c r="A452" s="483"/>
      <c r="B452" s="483"/>
      <c r="C452" s="484"/>
      <c r="D452" s="484"/>
      <c r="E452" s="555"/>
      <c r="F452" s="481"/>
      <c r="G452" s="482"/>
      <c r="H452" s="63"/>
      <c r="I452" s="65"/>
    </row>
    <row r="453" spans="1:9" ht="14.25" customHeight="1" x14ac:dyDescent="0.35">
      <c r="A453" s="483"/>
      <c r="B453" s="483"/>
      <c r="C453" s="484"/>
      <c r="D453" s="484"/>
      <c r="E453" s="555"/>
      <c r="F453" s="481"/>
      <c r="G453" s="482"/>
      <c r="H453" s="63"/>
      <c r="I453" s="65"/>
    </row>
    <row r="454" spans="1:9" ht="14.25" customHeight="1" x14ac:dyDescent="0.35">
      <c r="A454" s="483"/>
      <c r="B454" s="483"/>
      <c r="C454" s="484"/>
      <c r="D454" s="484"/>
      <c r="E454" s="555"/>
      <c r="F454" s="481"/>
      <c r="G454" s="482"/>
      <c r="H454" s="63"/>
      <c r="I454" s="65"/>
    </row>
    <row r="455" spans="1:9" ht="14.25" customHeight="1" x14ac:dyDescent="0.35">
      <c r="A455" s="483"/>
      <c r="B455" s="483"/>
      <c r="C455" s="484"/>
      <c r="D455" s="484"/>
      <c r="E455" s="555"/>
      <c r="F455" s="481"/>
      <c r="G455" s="482"/>
      <c r="H455" s="63"/>
      <c r="I455" s="65"/>
    </row>
    <row r="456" spans="1:9" ht="14.25" customHeight="1" x14ac:dyDescent="0.35">
      <c r="A456" s="483"/>
      <c r="B456" s="483"/>
      <c r="C456" s="484"/>
      <c r="D456" s="484"/>
      <c r="E456" s="555"/>
      <c r="F456" s="481"/>
      <c r="G456" s="482"/>
      <c r="H456" s="63"/>
      <c r="I456" s="65"/>
    </row>
    <row r="457" spans="1:9" ht="14.25" customHeight="1" x14ac:dyDescent="0.35">
      <c r="A457" s="483"/>
      <c r="B457" s="483"/>
      <c r="C457" s="484"/>
      <c r="D457" s="484"/>
      <c r="E457" s="555"/>
      <c r="F457" s="481"/>
      <c r="G457" s="482"/>
      <c r="H457" s="63"/>
      <c r="I457" s="65"/>
    </row>
    <row r="458" spans="1:9" ht="14.25" customHeight="1" x14ac:dyDescent="0.35">
      <c r="A458" s="483"/>
      <c r="B458" s="483"/>
      <c r="C458" s="484"/>
      <c r="D458" s="484"/>
      <c r="E458" s="555"/>
      <c r="F458" s="481"/>
      <c r="G458" s="482"/>
      <c r="H458" s="63"/>
      <c r="I458" s="65"/>
    </row>
    <row r="459" spans="1:9" ht="14.25" customHeight="1" x14ac:dyDescent="0.35">
      <c r="A459" s="483"/>
      <c r="B459" s="483"/>
      <c r="C459" s="484"/>
      <c r="D459" s="484"/>
      <c r="E459" s="555"/>
      <c r="F459" s="481"/>
      <c r="G459" s="482"/>
      <c r="H459" s="63"/>
      <c r="I459" s="65"/>
    </row>
    <row r="460" spans="1:9" ht="14.25" customHeight="1" x14ac:dyDescent="0.35">
      <c r="A460" s="483"/>
      <c r="B460" s="483"/>
      <c r="C460" s="484"/>
      <c r="D460" s="484"/>
      <c r="E460" s="555"/>
      <c r="F460" s="481"/>
      <c r="G460" s="482"/>
      <c r="H460" s="63"/>
      <c r="I460" s="65"/>
    </row>
    <row r="461" spans="1:9" ht="14.25" customHeight="1" x14ac:dyDescent="0.35">
      <c r="A461" s="483"/>
      <c r="B461" s="483"/>
      <c r="C461" s="484"/>
      <c r="D461" s="484"/>
      <c r="E461" s="555"/>
      <c r="F461" s="481"/>
      <c r="G461" s="482"/>
      <c r="H461" s="63"/>
      <c r="I461" s="65"/>
    </row>
    <row r="462" spans="1:9" ht="14.25" customHeight="1" x14ac:dyDescent="0.35">
      <c r="A462" s="483"/>
      <c r="B462" s="483"/>
      <c r="C462" s="484"/>
      <c r="D462" s="484"/>
      <c r="E462" s="555"/>
      <c r="F462" s="481"/>
      <c r="G462" s="482"/>
      <c r="H462" s="63"/>
      <c r="I462" s="65"/>
    </row>
    <row r="463" spans="1:9" ht="14.25" customHeight="1" x14ac:dyDescent="0.35">
      <c r="A463" s="483"/>
      <c r="B463" s="483"/>
      <c r="C463" s="484"/>
      <c r="D463" s="484"/>
      <c r="E463" s="555"/>
      <c r="F463" s="481"/>
      <c r="G463" s="482"/>
      <c r="H463" s="63"/>
      <c r="I463" s="65"/>
    </row>
    <row r="464" spans="1:9" ht="14.25" customHeight="1" x14ac:dyDescent="0.35">
      <c r="A464" s="483"/>
      <c r="B464" s="483"/>
      <c r="C464" s="484"/>
      <c r="D464" s="484"/>
      <c r="E464" s="555"/>
      <c r="F464" s="481"/>
      <c r="G464" s="482"/>
      <c r="H464" s="63"/>
      <c r="I464" s="65"/>
    </row>
    <row r="465" spans="1:9" ht="14.25" customHeight="1" x14ac:dyDescent="0.35">
      <c r="A465" s="483"/>
      <c r="B465" s="483"/>
      <c r="C465" s="484"/>
      <c r="D465" s="484"/>
      <c r="E465" s="555"/>
      <c r="F465" s="481"/>
      <c r="G465" s="482"/>
      <c r="H465" s="63"/>
      <c r="I465" s="65"/>
    </row>
    <row r="466" spans="1:9" ht="14.25" customHeight="1" x14ac:dyDescent="0.35">
      <c r="A466" s="483"/>
      <c r="B466" s="483"/>
      <c r="C466" s="484"/>
      <c r="D466" s="484"/>
      <c r="E466" s="555"/>
      <c r="F466" s="481"/>
      <c r="G466" s="482"/>
      <c r="H466" s="63"/>
      <c r="I466" s="65"/>
    </row>
    <row r="467" spans="1:9" ht="14.25" customHeight="1" x14ac:dyDescent="0.35">
      <c r="A467" s="483"/>
      <c r="B467" s="483"/>
      <c r="C467" s="484"/>
      <c r="D467" s="484"/>
      <c r="E467" s="555"/>
      <c r="F467" s="481"/>
      <c r="G467" s="482"/>
      <c r="H467" s="63"/>
      <c r="I467" s="65"/>
    </row>
    <row r="468" spans="1:9" ht="14.25" customHeight="1" x14ac:dyDescent="0.35">
      <c r="A468" s="483"/>
      <c r="B468" s="483"/>
      <c r="C468" s="484"/>
      <c r="D468" s="484"/>
      <c r="E468" s="555"/>
      <c r="F468" s="481"/>
      <c r="G468" s="482"/>
      <c r="H468" s="63"/>
      <c r="I468" s="65"/>
    </row>
    <row r="469" spans="1:9" ht="14.25" customHeight="1" x14ac:dyDescent="0.35">
      <c r="A469" s="483"/>
      <c r="B469" s="483"/>
      <c r="C469" s="484"/>
      <c r="D469" s="484"/>
      <c r="E469" s="555"/>
      <c r="F469" s="481"/>
      <c r="G469" s="482"/>
      <c r="H469" s="63"/>
      <c r="I469" s="65"/>
    </row>
    <row r="470" spans="1:9" ht="14.25" customHeight="1" x14ac:dyDescent="0.35">
      <c r="A470" s="483"/>
      <c r="B470" s="483"/>
      <c r="C470" s="484"/>
      <c r="D470" s="484"/>
      <c r="E470" s="555"/>
      <c r="F470" s="481"/>
      <c r="G470" s="482"/>
      <c r="H470" s="63"/>
      <c r="I470" s="65"/>
    </row>
    <row r="471" spans="1:9" ht="14.25" customHeight="1" x14ac:dyDescent="0.35">
      <c r="A471" s="483"/>
      <c r="B471" s="483"/>
      <c r="C471" s="484"/>
      <c r="D471" s="484"/>
      <c r="E471" s="555"/>
      <c r="F471" s="481"/>
      <c r="G471" s="482"/>
      <c r="H471" s="63"/>
      <c r="I471" s="65"/>
    </row>
    <row r="472" spans="1:9" ht="14.25" customHeight="1" x14ac:dyDescent="0.35">
      <c r="A472" s="483"/>
      <c r="B472" s="483"/>
      <c r="C472" s="484"/>
      <c r="D472" s="484"/>
      <c r="E472" s="555"/>
      <c r="F472" s="481"/>
      <c r="G472" s="482"/>
      <c r="H472" s="63"/>
      <c r="I472" s="65"/>
    </row>
    <row r="473" spans="1:9" ht="14.25" customHeight="1" x14ac:dyDescent="0.35">
      <c r="A473" s="483"/>
      <c r="B473" s="483"/>
      <c r="C473" s="484"/>
      <c r="D473" s="484"/>
      <c r="E473" s="555"/>
      <c r="F473" s="481"/>
      <c r="G473" s="482"/>
      <c r="H473" s="63"/>
      <c r="I473" s="65"/>
    </row>
    <row r="474" spans="1:9" ht="14.25" customHeight="1" x14ac:dyDescent="0.35">
      <c r="A474" s="483"/>
      <c r="B474" s="483"/>
      <c r="C474" s="484"/>
      <c r="D474" s="484"/>
      <c r="E474" s="555"/>
      <c r="F474" s="481"/>
      <c r="G474" s="482"/>
      <c r="H474" s="63"/>
      <c r="I474" s="65"/>
    </row>
    <row r="475" spans="1:9" ht="14.25" customHeight="1" x14ac:dyDescent="0.35">
      <c r="A475" s="483"/>
      <c r="B475" s="483"/>
      <c r="C475" s="484"/>
      <c r="D475" s="484"/>
      <c r="E475" s="555"/>
      <c r="F475" s="481"/>
      <c r="G475" s="482"/>
      <c r="H475" s="63"/>
      <c r="I475" s="65"/>
    </row>
    <row r="476" spans="1:9" ht="14.25" customHeight="1" x14ac:dyDescent="0.35">
      <c r="A476" s="483"/>
      <c r="B476" s="483"/>
      <c r="C476" s="484"/>
      <c r="D476" s="484"/>
      <c r="E476" s="555"/>
      <c r="F476" s="481"/>
      <c r="G476" s="482"/>
      <c r="H476" s="63"/>
      <c r="I476" s="65"/>
    </row>
    <row r="477" spans="1:9" ht="14.25" customHeight="1" x14ac:dyDescent="0.35">
      <c r="A477" s="483"/>
      <c r="B477" s="483"/>
      <c r="C477" s="484"/>
      <c r="D477" s="484"/>
      <c r="E477" s="555"/>
      <c r="F477" s="481"/>
      <c r="G477" s="482"/>
      <c r="H477" s="63"/>
      <c r="I477" s="65"/>
    </row>
    <row r="478" spans="1:9" ht="14.25" customHeight="1" x14ac:dyDescent="0.35">
      <c r="A478" s="483"/>
      <c r="B478" s="483"/>
      <c r="C478" s="484"/>
      <c r="D478" s="484"/>
      <c r="E478" s="555"/>
      <c r="F478" s="481"/>
      <c r="G478" s="482"/>
      <c r="H478" s="63"/>
      <c r="I478" s="65"/>
    </row>
    <row r="479" spans="1:9" ht="14.25" customHeight="1" x14ac:dyDescent="0.35">
      <c r="A479" s="483"/>
      <c r="B479" s="483"/>
      <c r="C479" s="484"/>
      <c r="D479" s="484"/>
      <c r="E479" s="555"/>
      <c r="F479" s="481"/>
      <c r="G479" s="482"/>
      <c r="H479" s="63"/>
      <c r="I479" s="65"/>
    </row>
    <row r="480" spans="1:9" ht="14.25" customHeight="1" x14ac:dyDescent="0.35">
      <c r="A480" s="483"/>
      <c r="B480" s="483"/>
      <c r="C480" s="484"/>
      <c r="D480" s="484"/>
      <c r="E480" s="555"/>
      <c r="F480" s="481"/>
      <c r="G480" s="482"/>
      <c r="H480" s="63"/>
      <c r="I480" s="65"/>
    </row>
    <row r="481" spans="1:9" ht="14.25" customHeight="1" x14ac:dyDescent="0.35">
      <c r="A481" s="483"/>
      <c r="B481" s="483"/>
      <c r="C481" s="484"/>
      <c r="D481" s="484"/>
      <c r="E481" s="555"/>
      <c r="F481" s="481"/>
      <c r="G481" s="482"/>
      <c r="H481" s="63"/>
      <c r="I481" s="65"/>
    </row>
    <row r="482" spans="1:9" ht="14.25" customHeight="1" x14ac:dyDescent="0.35">
      <c r="A482" s="483"/>
      <c r="B482" s="483"/>
      <c r="C482" s="484"/>
      <c r="D482" s="484"/>
      <c r="E482" s="555"/>
      <c r="F482" s="481"/>
      <c r="G482" s="482"/>
      <c r="H482" s="63"/>
      <c r="I482" s="65"/>
    </row>
    <row r="483" spans="1:9" ht="14.25" customHeight="1" x14ac:dyDescent="0.35">
      <c r="A483" s="483"/>
      <c r="B483" s="483"/>
      <c r="C483" s="484"/>
      <c r="D483" s="484"/>
      <c r="E483" s="555"/>
      <c r="F483" s="481"/>
      <c r="G483" s="482"/>
      <c r="H483" s="63"/>
      <c r="I483" s="65"/>
    </row>
    <row r="484" spans="1:9" ht="14.25" customHeight="1" x14ac:dyDescent="0.35">
      <c r="A484" s="483"/>
      <c r="B484" s="483"/>
      <c r="C484" s="484"/>
      <c r="D484" s="484"/>
      <c r="E484" s="555"/>
      <c r="F484" s="481"/>
      <c r="G484" s="482"/>
      <c r="H484" s="63"/>
      <c r="I484" s="65"/>
    </row>
    <row r="485" spans="1:9" ht="14.25" customHeight="1" x14ac:dyDescent="0.35">
      <c r="A485" s="483"/>
      <c r="B485" s="483"/>
      <c r="C485" s="484"/>
      <c r="D485" s="484"/>
      <c r="E485" s="555"/>
      <c r="F485" s="481"/>
      <c r="G485" s="482"/>
      <c r="H485" s="63"/>
      <c r="I485" s="65"/>
    </row>
    <row r="486" spans="1:9" ht="14.25" customHeight="1" x14ac:dyDescent="0.35">
      <c r="A486" s="483"/>
      <c r="B486" s="483"/>
      <c r="C486" s="484"/>
      <c r="D486" s="484"/>
      <c r="E486" s="555"/>
      <c r="F486" s="481"/>
      <c r="G486" s="482"/>
      <c r="H486" s="63"/>
      <c r="I486" s="65"/>
    </row>
    <row r="487" spans="1:9" ht="14.25" customHeight="1" x14ac:dyDescent="0.35">
      <c r="A487" s="483"/>
      <c r="B487" s="483"/>
      <c r="C487" s="484"/>
      <c r="D487" s="484"/>
      <c r="E487" s="555"/>
      <c r="F487" s="481"/>
      <c r="G487" s="482"/>
      <c r="H487" s="63"/>
      <c r="I487" s="65"/>
    </row>
    <row r="488" spans="1:9" ht="14.25" customHeight="1" x14ac:dyDescent="0.35">
      <c r="A488" s="483"/>
      <c r="B488" s="483"/>
      <c r="C488" s="484"/>
      <c r="D488" s="484"/>
      <c r="E488" s="555"/>
      <c r="F488" s="481"/>
      <c r="G488" s="482"/>
      <c r="H488" s="63"/>
      <c r="I488" s="65"/>
    </row>
    <row r="489" spans="1:9" ht="14.25" customHeight="1" x14ac:dyDescent="0.35">
      <c r="A489" s="483"/>
      <c r="B489" s="483"/>
      <c r="C489" s="484"/>
      <c r="D489" s="484"/>
      <c r="E489" s="555"/>
      <c r="F489" s="481"/>
      <c r="G489" s="482"/>
      <c r="H489" s="63"/>
      <c r="I489" s="65"/>
    </row>
    <row r="490" spans="1:9" ht="14.25" customHeight="1" x14ac:dyDescent="0.35">
      <c r="A490" s="483"/>
      <c r="B490" s="483"/>
      <c r="C490" s="484"/>
      <c r="D490" s="484"/>
      <c r="E490" s="555"/>
      <c r="F490" s="481"/>
      <c r="G490" s="482"/>
      <c r="H490" s="63"/>
      <c r="I490" s="65"/>
    </row>
    <row r="491" spans="1:9" ht="14.25" customHeight="1" x14ac:dyDescent="0.35">
      <c r="A491" s="483"/>
      <c r="B491" s="483"/>
      <c r="C491" s="484"/>
      <c r="D491" s="484"/>
      <c r="E491" s="555"/>
      <c r="F491" s="481"/>
      <c r="G491" s="482"/>
      <c r="H491" s="63"/>
      <c r="I491" s="65"/>
    </row>
    <row r="492" spans="1:9" ht="14.25" customHeight="1" x14ac:dyDescent="0.35">
      <c r="A492" s="483"/>
      <c r="B492" s="483"/>
      <c r="C492" s="484"/>
      <c r="D492" s="484"/>
      <c r="E492" s="555"/>
      <c r="F492" s="481"/>
      <c r="G492" s="482"/>
      <c r="H492" s="63"/>
      <c r="I492" s="65"/>
    </row>
    <row r="493" spans="1:9" ht="14.25" customHeight="1" x14ac:dyDescent="0.35">
      <c r="A493" s="483"/>
      <c r="B493" s="483"/>
      <c r="C493" s="484"/>
      <c r="D493" s="484"/>
      <c r="E493" s="555"/>
      <c r="F493" s="481"/>
      <c r="G493" s="482"/>
      <c r="H493" s="63"/>
      <c r="I493" s="65"/>
    </row>
    <row r="494" spans="1:9" ht="14.25" customHeight="1" x14ac:dyDescent="0.35">
      <c r="A494" s="483"/>
      <c r="B494" s="483"/>
      <c r="C494" s="484"/>
      <c r="D494" s="484"/>
      <c r="E494" s="555"/>
      <c r="F494" s="481"/>
      <c r="G494" s="482"/>
      <c r="H494" s="63"/>
      <c r="I494" s="65"/>
    </row>
    <row r="495" spans="1:9" ht="14.25" customHeight="1" x14ac:dyDescent="0.35">
      <c r="A495" s="483"/>
      <c r="B495" s="483"/>
      <c r="C495" s="484"/>
      <c r="D495" s="484"/>
      <c r="E495" s="555"/>
      <c r="F495" s="481"/>
      <c r="G495" s="482"/>
      <c r="H495" s="63"/>
      <c r="I495" s="65"/>
    </row>
    <row r="496" spans="1:9" ht="14.25" customHeight="1" x14ac:dyDescent="0.35">
      <c r="A496" s="483"/>
      <c r="B496" s="483"/>
      <c r="C496" s="484"/>
      <c r="D496" s="484"/>
      <c r="E496" s="555"/>
      <c r="F496" s="481"/>
      <c r="G496" s="482"/>
      <c r="H496" s="63"/>
      <c r="I496" s="65"/>
    </row>
    <row r="497" spans="1:9" ht="14.25" customHeight="1" x14ac:dyDescent="0.35">
      <c r="A497" s="483"/>
      <c r="B497" s="483"/>
      <c r="C497" s="484"/>
      <c r="D497" s="484"/>
      <c r="E497" s="555"/>
      <c r="F497" s="481"/>
      <c r="G497" s="482"/>
      <c r="H497" s="63"/>
      <c r="I497" s="65"/>
    </row>
    <row r="498" spans="1:9" ht="14.25" customHeight="1" x14ac:dyDescent="0.35">
      <c r="A498" s="483"/>
      <c r="B498" s="483"/>
      <c r="C498" s="484"/>
      <c r="D498" s="484"/>
      <c r="E498" s="555"/>
      <c r="F498" s="481"/>
      <c r="G498" s="482"/>
      <c r="H498" s="63"/>
      <c r="I498" s="65"/>
    </row>
    <row r="499" spans="1:9" ht="14.25" customHeight="1" x14ac:dyDescent="0.35">
      <c r="A499" s="483"/>
      <c r="B499" s="483"/>
      <c r="C499" s="484"/>
      <c r="D499" s="484"/>
      <c r="E499" s="555"/>
      <c r="F499" s="481"/>
      <c r="G499" s="482"/>
      <c r="H499" s="63"/>
      <c r="I499" s="65"/>
    </row>
    <row r="500" spans="1:9" ht="14.25" customHeight="1" x14ac:dyDescent="0.35">
      <c r="A500" s="483"/>
      <c r="B500" s="483"/>
      <c r="C500" s="484"/>
      <c r="D500" s="484"/>
      <c r="E500" s="555"/>
      <c r="F500" s="481"/>
      <c r="G500" s="482"/>
      <c r="H500" s="63"/>
      <c r="I500" s="65"/>
    </row>
    <row r="501" spans="1:9" ht="14.25" customHeight="1" x14ac:dyDescent="0.35">
      <c r="A501" s="494"/>
      <c r="B501" s="494"/>
      <c r="C501" s="495"/>
      <c r="D501" s="495"/>
      <c r="E501" s="563"/>
      <c r="F501" s="497"/>
      <c r="G501" s="498"/>
      <c r="H501" s="115"/>
      <c r="I501" s="122"/>
    </row>
    <row r="502" spans="1:9" x14ac:dyDescent="0.35">
      <c r="A502" s="499" t="s">
        <v>172</v>
      </c>
      <c r="B502" s="499"/>
      <c r="C502" s="499"/>
      <c r="D502" s="499"/>
      <c r="E502" s="500"/>
      <c r="F502" s="501"/>
      <c r="G502" s="502"/>
      <c r="H502" s="499"/>
      <c r="I502" s="64" t="str">
        <f>IF(SUM(I432:I501)=0,"",SUM(I432:I501))</f>
        <v/>
      </c>
    </row>
    <row r="503" spans="1:9" x14ac:dyDescent="0.35">
      <c r="A503" s="503" t="s">
        <v>2447</v>
      </c>
      <c r="B503" s="503"/>
      <c r="C503" s="504"/>
      <c r="D503" s="504"/>
      <c r="E503" s="505" t="s">
        <v>12</v>
      </c>
      <c r="F503" s="506" t="s">
        <v>13</v>
      </c>
      <c r="G503" s="507" t="s">
        <v>14</v>
      </c>
      <c r="H503" s="68" t="s">
        <v>15</v>
      </c>
      <c r="I503" s="68" t="s">
        <v>16</v>
      </c>
    </row>
    <row r="504" spans="1:9" ht="14.25" customHeight="1" x14ac:dyDescent="0.35">
      <c r="A504" s="508"/>
      <c r="B504" s="508"/>
      <c r="C504" s="509"/>
      <c r="D504" s="509"/>
      <c r="E504" s="562"/>
      <c r="F504" s="511"/>
      <c r="G504" s="512"/>
      <c r="H504" s="116"/>
      <c r="I504" s="121"/>
    </row>
    <row r="505" spans="1:9" ht="14.25" customHeight="1" x14ac:dyDescent="0.35">
      <c r="A505" s="574" t="s">
        <v>3205</v>
      </c>
      <c r="B505" s="483"/>
      <c r="C505" s="484"/>
      <c r="D505" s="484"/>
      <c r="E505" s="403" t="s">
        <v>3206</v>
      </c>
      <c r="F505" s="399"/>
      <c r="G505" s="602" t="s">
        <v>5</v>
      </c>
      <c r="H505" s="603" t="s">
        <v>5</v>
      </c>
      <c r="I505" s="604"/>
    </row>
    <row r="506" spans="1:9" ht="14.25" customHeight="1" x14ac:dyDescent="0.35">
      <c r="A506" s="601"/>
      <c r="B506" s="483"/>
      <c r="C506" s="484"/>
      <c r="D506" s="484"/>
      <c r="E506" s="403"/>
      <c r="F506" s="399"/>
      <c r="G506" s="602"/>
      <c r="H506" s="603"/>
      <c r="I506" s="604"/>
    </row>
    <row r="507" spans="1:9" ht="14.25" customHeight="1" x14ac:dyDescent="0.35">
      <c r="A507" s="486" t="s">
        <v>3207</v>
      </c>
      <c r="B507" s="483"/>
      <c r="C507" s="484"/>
      <c r="D507" s="484"/>
      <c r="E507" s="403" t="s">
        <v>3208</v>
      </c>
      <c r="F507" s="399"/>
      <c r="G507" s="602" t="s">
        <v>5</v>
      </c>
      <c r="H507" s="603" t="s">
        <v>5</v>
      </c>
      <c r="I507" s="604"/>
    </row>
    <row r="508" spans="1:9" ht="14.25" customHeight="1" x14ac:dyDescent="0.35">
      <c r="A508" s="486"/>
      <c r="B508" s="483"/>
      <c r="C508" s="484"/>
      <c r="D508" s="484"/>
      <c r="E508" s="402"/>
      <c r="F508" s="399"/>
      <c r="G508" s="602"/>
      <c r="H508" s="603"/>
      <c r="I508" s="604"/>
    </row>
    <row r="509" spans="1:9" s="460" customFormat="1" x14ac:dyDescent="0.25">
      <c r="A509" s="605"/>
      <c r="B509" s="486" t="s">
        <v>3322</v>
      </c>
      <c r="C509" s="606"/>
      <c r="D509" s="606"/>
      <c r="E509" s="488" t="s">
        <v>3323</v>
      </c>
      <c r="F509" s="399"/>
      <c r="G509" s="399"/>
      <c r="H509" s="65"/>
      <c r="I509" s="67"/>
    </row>
    <row r="510" spans="1:9" ht="14.25" customHeight="1" x14ac:dyDescent="0.35">
      <c r="A510" s="483"/>
      <c r="B510" s="483"/>
      <c r="C510" s="484"/>
      <c r="D510" s="484"/>
      <c r="E510" s="555"/>
      <c r="F510" s="481"/>
      <c r="G510" s="482"/>
      <c r="H510" s="63"/>
      <c r="I510" s="65"/>
    </row>
    <row r="511" spans="1:9" ht="14.25" customHeight="1" x14ac:dyDescent="0.35">
      <c r="A511" s="483"/>
      <c r="B511" s="483"/>
      <c r="C511" s="484" t="s">
        <v>41</v>
      </c>
      <c r="D511" s="484"/>
      <c r="E511" s="555" t="s">
        <v>3324</v>
      </c>
      <c r="F511" s="599" t="s">
        <v>522</v>
      </c>
      <c r="G511" s="399">
        <v>147</v>
      </c>
      <c r="H511" s="941"/>
      <c r="I511" s="67" t="str">
        <f>IF(G511*H511=0,"",G511*H511)</f>
        <v/>
      </c>
    </row>
    <row r="512" spans="1:9" ht="14.25" customHeight="1" x14ac:dyDescent="0.35">
      <c r="A512" s="483"/>
      <c r="B512" s="483"/>
      <c r="C512" s="484"/>
      <c r="D512" s="484"/>
      <c r="E512" s="555"/>
      <c r="F512" s="481"/>
      <c r="G512" s="482"/>
      <c r="H512" s="63"/>
      <c r="I512" s="65"/>
    </row>
    <row r="513" spans="1:9" ht="14.25" customHeight="1" x14ac:dyDescent="0.35">
      <c r="A513" s="483"/>
      <c r="B513" s="483"/>
      <c r="C513" s="484" t="s">
        <v>44</v>
      </c>
      <c r="D513" s="484"/>
      <c r="E513" s="555" t="s">
        <v>3325</v>
      </c>
      <c r="F513" s="599" t="s">
        <v>522</v>
      </c>
      <c r="G513" s="399">
        <v>147</v>
      </c>
      <c r="H513" s="941"/>
      <c r="I513" s="67" t="str">
        <f>IF(G513*H513=0,"",G513*H513)</f>
        <v/>
      </c>
    </row>
    <row r="514" spans="1:9" ht="14.25" customHeight="1" x14ac:dyDescent="0.35">
      <c r="A514" s="483"/>
      <c r="B514" s="483"/>
      <c r="C514" s="484"/>
      <c r="D514" s="484"/>
      <c r="E514" s="555"/>
      <c r="F514" s="481"/>
      <c r="G514" s="482"/>
      <c r="H514" s="63"/>
      <c r="I514" s="65"/>
    </row>
    <row r="515" spans="1:9" ht="14.25" customHeight="1" x14ac:dyDescent="0.35">
      <c r="A515" s="483"/>
      <c r="B515" s="483"/>
      <c r="C515" s="484" t="s">
        <v>1091</v>
      </c>
      <c r="D515" s="484"/>
      <c r="E515" s="555" t="s">
        <v>3326</v>
      </c>
      <c r="F515" s="599" t="s">
        <v>522</v>
      </c>
      <c r="G515" s="399">
        <v>147</v>
      </c>
      <c r="H515" s="941"/>
      <c r="I515" s="67" t="str">
        <f>IF(G515*H515=0,"",G515*H515)</f>
        <v/>
      </c>
    </row>
    <row r="516" spans="1:9" ht="14.25" customHeight="1" x14ac:dyDescent="0.35">
      <c r="A516" s="483"/>
      <c r="B516" s="483"/>
      <c r="C516" s="484"/>
      <c r="D516" s="484"/>
      <c r="E516" s="555"/>
      <c r="F516" s="481"/>
      <c r="G516" s="482"/>
      <c r="H516" s="63"/>
      <c r="I516" s="65"/>
    </row>
    <row r="517" spans="1:9" ht="14.25" customHeight="1" x14ac:dyDescent="0.35">
      <c r="A517" s="483"/>
      <c r="B517" s="483"/>
      <c r="C517" s="484"/>
      <c r="D517" s="484"/>
      <c r="E517" s="555"/>
      <c r="F517" s="481"/>
      <c r="G517" s="482"/>
      <c r="H517" s="63"/>
      <c r="I517" s="65"/>
    </row>
    <row r="518" spans="1:9" ht="14.25" customHeight="1" x14ac:dyDescent="0.35">
      <c r="A518" s="483"/>
      <c r="B518" s="483"/>
      <c r="C518" s="484"/>
      <c r="D518" s="484"/>
      <c r="E518" s="555"/>
      <c r="F518" s="481"/>
      <c r="G518" s="482"/>
      <c r="H518" s="63"/>
      <c r="I518" s="65"/>
    </row>
    <row r="519" spans="1:9" ht="14.25" customHeight="1" x14ac:dyDescent="0.35">
      <c r="A519" s="483"/>
      <c r="B519" s="483"/>
      <c r="C519" s="484"/>
      <c r="D519" s="484"/>
      <c r="E519" s="555"/>
      <c r="F519" s="481"/>
      <c r="G519" s="482"/>
      <c r="H519" s="63"/>
      <c r="I519" s="65"/>
    </row>
    <row r="520" spans="1:9" ht="14.25" customHeight="1" x14ac:dyDescent="0.35">
      <c r="A520" s="483"/>
      <c r="B520" s="483"/>
      <c r="C520" s="484"/>
      <c r="D520" s="484"/>
      <c r="E520" s="555"/>
      <c r="F520" s="481"/>
      <c r="G520" s="482"/>
      <c r="H520" s="63"/>
      <c r="I520" s="65"/>
    </row>
    <row r="521" spans="1:9" ht="14.25" customHeight="1" x14ac:dyDescent="0.35">
      <c r="A521" s="483"/>
      <c r="B521" s="483"/>
      <c r="C521" s="484"/>
      <c r="D521" s="484"/>
      <c r="E521" s="555"/>
      <c r="F521" s="481"/>
      <c r="G521" s="482"/>
      <c r="H521" s="63"/>
      <c r="I521" s="65"/>
    </row>
    <row r="522" spans="1:9" ht="14.25" customHeight="1" x14ac:dyDescent="0.35">
      <c r="A522" s="483"/>
      <c r="B522" s="483"/>
      <c r="C522" s="484"/>
      <c r="D522" s="484"/>
      <c r="E522" s="555"/>
      <c r="F522" s="481"/>
      <c r="G522" s="482"/>
      <c r="H522" s="63"/>
      <c r="I522" s="65"/>
    </row>
    <row r="523" spans="1:9" ht="14.25" customHeight="1" x14ac:dyDescent="0.35">
      <c r="A523" s="483"/>
      <c r="B523" s="483"/>
      <c r="C523" s="484"/>
      <c r="D523" s="484"/>
      <c r="E523" s="555"/>
      <c r="F523" s="481"/>
      <c r="G523" s="482"/>
      <c r="H523" s="63"/>
      <c r="I523" s="65"/>
    </row>
    <row r="524" spans="1:9" ht="14.25" customHeight="1" x14ac:dyDescent="0.35">
      <c r="A524" s="483"/>
      <c r="B524" s="483"/>
      <c r="C524" s="484"/>
      <c r="D524" s="484"/>
      <c r="E524" s="555"/>
      <c r="F524" s="481"/>
      <c r="G524" s="482"/>
      <c r="H524" s="63"/>
      <c r="I524" s="65"/>
    </row>
    <row r="525" spans="1:9" ht="14.25" customHeight="1" x14ac:dyDescent="0.35">
      <c r="A525" s="483"/>
      <c r="B525" s="483"/>
      <c r="C525" s="484"/>
      <c r="D525" s="484"/>
      <c r="E525" s="555"/>
      <c r="F525" s="481"/>
      <c r="G525" s="482"/>
      <c r="H525" s="63"/>
      <c r="I525" s="65"/>
    </row>
    <row r="526" spans="1:9" ht="14.25" customHeight="1" x14ac:dyDescent="0.35">
      <c r="A526" s="483"/>
      <c r="B526" s="483"/>
      <c r="C526" s="484"/>
      <c r="D526" s="484"/>
      <c r="E526" s="555"/>
      <c r="F526" s="481"/>
      <c r="G526" s="482"/>
      <c r="H526" s="63"/>
      <c r="I526" s="65"/>
    </row>
    <row r="527" spans="1:9" ht="14.25" customHeight="1" x14ac:dyDescent="0.35">
      <c r="A527" s="483"/>
      <c r="B527" s="483"/>
      <c r="C527" s="484"/>
      <c r="D527" s="484"/>
      <c r="E527" s="555"/>
      <c r="F527" s="481"/>
      <c r="G527" s="482"/>
      <c r="H527" s="63"/>
      <c r="I527" s="65"/>
    </row>
    <row r="528" spans="1:9" ht="14.25" customHeight="1" x14ac:dyDescent="0.35">
      <c r="A528" s="483"/>
      <c r="B528" s="483"/>
      <c r="C528" s="484"/>
      <c r="D528" s="484"/>
      <c r="E528" s="555"/>
      <c r="F528" s="481"/>
      <c r="G528" s="482"/>
      <c r="H528" s="63"/>
      <c r="I528" s="65"/>
    </row>
    <row r="529" spans="1:9" ht="14.25" customHeight="1" x14ac:dyDescent="0.35">
      <c r="A529" s="483"/>
      <c r="B529" s="483"/>
      <c r="C529" s="484"/>
      <c r="D529" s="484"/>
      <c r="E529" s="555"/>
      <c r="F529" s="481"/>
      <c r="G529" s="482"/>
      <c r="H529" s="63"/>
      <c r="I529" s="65"/>
    </row>
    <row r="530" spans="1:9" ht="14.25" customHeight="1" x14ac:dyDescent="0.35">
      <c r="A530" s="483"/>
      <c r="B530" s="483"/>
      <c r="C530" s="484"/>
      <c r="D530" s="484"/>
      <c r="E530" s="555"/>
      <c r="F530" s="481"/>
      <c r="G530" s="482"/>
      <c r="H530" s="63"/>
      <c r="I530" s="65"/>
    </row>
    <row r="531" spans="1:9" ht="14.25" customHeight="1" x14ac:dyDescent="0.35">
      <c r="A531" s="483"/>
      <c r="B531" s="483"/>
      <c r="C531" s="484"/>
      <c r="D531" s="484"/>
      <c r="E531" s="555"/>
      <c r="F531" s="481"/>
      <c r="G531" s="482"/>
      <c r="H531" s="63"/>
      <c r="I531" s="65"/>
    </row>
    <row r="532" spans="1:9" ht="14.25" customHeight="1" x14ac:dyDescent="0.35">
      <c r="A532" s="483"/>
      <c r="B532" s="483"/>
      <c r="C532" s="484"/>
      <c r="D532" s="484"/>
      <c r="E532" s="555"/>
      <c r="F532" s="481"/>
      <c r="G532" s="482"/>
      <c r="H532" s="63"/>
      <c r="I532" s="65"/>
    </row>
    <row r="533" spans="1:9" ht="14.25" customHeight="1" x14ac:dyDescent="0.35">
      <c r="A533" s="483"/>
      <c r="B533" s="483"/>
      <c r="C533" s="484"/>
      <c r="D533" s="484"/>
      <c r="E533" s="555"/>
      <c r="F533" s="481"/>
      <c r="G533" s="482"/>
      <c r="H533" s="63"/>
      <c r="I533" s="65"/>
    </row>
    <row r="534" spans="1:9" ht="14.25" customHeight="1" x14ac:dyDescent="0.35">
      <c r="A534" s="483"/>
      <c r="B534" s="483"/>
      <c r="C534" s="484"/>
      <c r="D534" s="484"/>
      <c r="E534" s="555"/>
      <c r="F534" s="481"/>
      <c r="G534" s="482"/>
      <c r="H534" s="63"/>
      <c r="I534" s="65"/>
    </row>
    <row r="535" spans="1:9" ht="14.25" customHeight="1" x14ac:dyDescent="0.35">
      <c r="A535" s="483"/>
      <c r="B535" s="483"/>
      <c r="C535" s="484"/>
      <c r="D535" s="484"/>
      <c r="E535" s="555"/>
      <c r="F535" s="481"/>
      <c r="G535" s="482"/>
      <c r="H535" s="63"/>
      <c r="I535" s="65"/>
    </row>
    <row r="536" spans="1:9" ht="14.25" customHeight="1" x14ac:dyDescent="0.35">
      <c r="A536" s="483"/>
      <c r="B536" s="483"/>
      <c r="C536" s="484"/>
      <c r="D536" s="484"/>
      <c r="E536" s="555"/>
      <c r="F536" s="481"/>
      <c r="G536" s="482"/>
      <c r="H536" s="63"/>
      <c r="I536" s="65"/>
    </row>
    <row r="537" spans="1:9" ht="14.25" customHeight="1" x14ac:dyDescent="0.35">
      <c r="A537" s="483"/>
      <c r="B537" s="483"/>
      <c r="C537" s="484"/>
      <c r="D537" s="484"/>
      <c r="E537" s="555"/>
      <c r="F537" s="481"/>
      <c r="G537" s="482"/>
      <c r="H537" s="63"/>
      <c r="I537" s="65"/>
    </row>
    <row r="538" spans="1:9" ht="14.25" customHeight="1" x14ac:dyDescent="0.35">
      <c r="A538" s="483"/>
      <c r="B538" s="483"/>
      <c r="C538" s="484"/>
      <c r="D538" s="484"/>
      <c r="E538" s="555"/>
      <c r="F538" s="481"/>
      <c r="G538" s="482"/>
      <c r="H538" s="63"/>
      <c r="I538" s="65"/>
    </row>
    <row r="539" spans="1:9" ht="14.25" customHeight="1" x14ac:dyDescent="0.35">
      <c r="A539" s="483"/>
      <c r="B539" s="483"/>
      <c r="C539" s="484"/>
      <c r="D539" s="484"/>
      <c r="E539" s="555"/>
      <c r="F539" s="481"/>
      <c r="G539" s="482"/>
      <c r="H539" s="63"/>
      <c r="I539" s="65"/>
    </row>
    <row r="540" spans="1:9" ht="14.25" customHeight="1" x14ac:dyDescent="0.35">
      <c r="A540" s="483"/>
      <c r="B540" s="483"/>
      <c r="C540" s="484"/>
      <c r="D540" s="484"/>
      <c r="E540" s="555"/>
      <c r="F540" s="481"/>
      <c r="G540" s="482"/>
      <c r="H540" s="63"/>
      <c r="I540" s="65"/>
    </row>
    <row r="541" spans="1:9" ht="14.25" customHeight="1" x14ac:dyDescent="0.35">
      <c r="A541" s="483"/>
      <c r="B541" s="483"/>
      <c r="C541" s="484"/>
      <c r="D541" s="484"/>
      <c r="E541" s="555"/>
      <c r="F541" s="481"/>
      <c r="G541" s="482"/>
      <c r="H541" s="63"/>
      <c r="I541" s="65"/>
    </row>
    <row r="542" spans="1:9" ht="14.25" customHeight="1" x14ac:dyDescent="0.35">
      <c r="A542" s="483"/>
      <c r="B542" s="483"/>
      <c r="C542" s="484"/>
      <c r="D542" s="484"/>
      <c r="E542" s="555"/>
      <c r="F542" s="481"/>
      <c r="G542" s="482"/>
      <c r="H542" s="63"/>
      <c r="I542" s="65"/>
    </row>
    <row r="543" spans="1:9" ht="14.25" customHeight="1" x14ac:dyDescent="0.35">
      <c r="A543" s="483"/>
      <c r="B543" s="483"/>
      <c r="C543" s="484"/>
      <c r="D543" s="484"/>
      <c r="E543" s="555"/>
      <c r="F543" s="481"/>
      <c r="G543" s="482"/>
      <c r="H543" s="63"/>
      <c r="I543" s="65"/>
    </row>
    <row r="544" spans="1:9" ht="14.25" customHeight="1" x14ac:dyDescent="0.35">
      <c r="A544" s="483"/>
      <c r="B544" s="483"/>
      <c r="C544" s="484"/>
      <c r="D544" s="484"/>
      <c r="E544" s="555"/>
      <c r="F544" s="481"/>
      <c r="G544" s="482"/>
      <c r="H544" s="63"/>
      <c r="I544" s="65"/>
    </row>
    <row r="545" spans="1:9" ht="14.25" customHeight="1" x14ac:dyDescent="0.35">
      <c r="A545" s="483"/>
      <c r="B545" s="483"/>
      <c r="C545" s="484"/>
      <c r="D545" s="484"/>
      <c r="E545" s="555"/>
      <c r="F545" s="481"/>
      <c r="G545" s="482"/>
      <c r="H545" s="63"/>
      <c r="I545" s="65"/>
    </row>
    <row r="546" spans="1:9" ht="14.25" customHeight="1" x14ac:dyDescent="0.35">
      <c r="A546" s="483"/>
      <c r="B546" s="483"/>
      <c r="C546" s="484"/>
      <c r="D546" s="484"/>
      <c r="E546" s="555"/>
      <c r="F546" s="481"/>
      <c r="G546" s="482"/>
      <c r="H546" s="63"/>
      <c r="I546" s="65"/>
    </row>
    <row r="547" spans="1:9" ht="14.25" customHeight="1" x14ac:dyDescent="0.35">
      <c r="A547" s="483"/>
      <c r="B547" s="483"/>
      <c r="C547" s="484"/>
      <c r="D547" s="484"/>
      <c r="E547" s="555"/>
      <c r="F547" s="481"/>
      <c r="G547" s="482"/>
      <c r="H547" s="63"/>
      <c r="I547" s="65"/>
    </row>
    <row r="548" spans="1:9" ht="14.25" customHeight="1" x14ac:dyDescent="0.35">
      <c r="A548" s="483"/>
      <c r="B548" s="483"/>
      <c r="C548" s="484"/>
      <c r="D548" s="484"/>
      <c r="E548" s="555"/>
      <c r="F548" s="481"/>
      <c r="G548" s="482"/>
      <c r="H548" s="63"/>
      <c r="I548" s="65"/>
    </row>
    <row r="549" spans="1:9" ht="14.25" customHeight="1" x14ac:dyDescent="0.35">
      <c r="A549" s="483"/>
      <c r="B549" s="483"/>
      <c r="C549" s="484"/>
      <c r="D549" s="484"/>
      <c r="E549" s="555"/>
      <c r="F549" s="481"/>
      <c r="G549" s="482"/>
      <c r="H549" s="63"/>
      <c r="I549" s="65"/>
    </row>
    <row r="550" spans="1:9" ht="14.25" customHeight="1" x14ac:dyDescent="0.35">
      <c r="A550" s="483"/>
      <c r="B550" s="483"/>
      <c r="C550" s="484"/>
      <c r="D550" s="484"/>
      <c r="E550" s="555"/>
      <c r="F550" s="481"/>
      <c r="G550" s="482"/>
      <c r="H550" s="63"/>
      <c r="I550" s="65"/>
    </row>
    <row r="551" spans="1:9" ht="14.25" customHeight="1" x14ac:dyDescent="0.35">
      <c r="A551" s="483"/>
      <c r="B551" s="483"/>
      <c r="C551" s="484"/>
      <c r="D551" s="484"/>
      <c r="E551" s="555"/>
      <c r="F551" s="481"/>
      <c r="G551" s="482"/>
      <c r="H551" s="63"/>
      <c r="I551" s="65"/>
    </row>
    <row r="552" spans="1:9" ht="14.25" customHeight="1" x14ac:dyDescent="0.35">
      <c r="A552" s="483"/>
      <c r="B552" s="483"/>
      <c r="C552" s="484"/>
      <c r="D552" s="484"/>
      <c r="E552" s="555"/>
      <c r="F552" s="481"/>
      <c r="G552" s="482"/>
      <c r="H552" s="63"/>
      <c r="I552" s="65"/>
    </row>
    <row r="553" spans="1:9" ht="14.25" customHeight="1" x14ac:dyDescent="0.35">
      <c r="A553" s="483"/>
      <c r="B553" s="483"/>
      <c r="C553" s="484"/>
      <c r="D553" s="484"/>
      <c r="E553" s="555"/>
      <c r="F553" s="481"/>
      <c r="G553" s="482"/>
      <c r="H553" s="63"/>
      <c r="I553" s="65"/>
    </row>
    <row r="554" spans="1:9" ht="14.25" customHeight="1" x14ac:dyDescent="0.35">
      <c r="A554" s="483"/>
      <c r="B554" s="483"/>
      <c r="C554" s="484"/>
      <c r="D554" s="484"/>
      <c r="E554" s="555"/>
      <c r="F554" s="481"/>
      <c r="G554" s="482"/>
      <c r="H554" s="63"/>
      <c r="I554" s="65"/>
    </row>
    <row r="555" spans="1:9" ht="14.25" customHeight="1" x14ac:dyDescent="0.35">
      <c r="A555" s="483"/>
      <c r="B555" s="483"/>
      <c r="C555" s="484"/>
      <c r="D555" s="484"/>
      <c r="E555" s="555"/>
      <c r="F555" s="481"/>
      <c r="G555" s="482"/>
      <c r="H555" s="63"/>
      <c r="I555" s="65"/>
    </row>
    <row r="556" spans="1:9" ht="14.25" customHeight="1" x14ac:dyDescent="0.35">
      <c r="A556" s="483"/>
      <c r="B556" s="483"/>
      <c r="C556" s="484"/>
      <c r="D556" s="484"/>
      <c r="E556" s="555"/>
      <c r="F556" s="481"/>
      <c r="G556" s="482"/>
      <c r="H556" s="63"/>
      <c r="I556" s="65"/>
    </row>
    <row r="557" spans="1:9" ht="14.25" customHeight="1" x14ac:dyDescent="0.35">
      <c r="A557" s="483"/>
      <c r="B557" s="483"/>
      <c r="C557" s="484"/>
      <c r="D557" s="484"/>
      <c r="E557" s="555"/>
      <c r="F557" s="481"/>
      <c r="G557" s="482"/>
      <c r="H557" s="63"/>
      <c r="I557" s="65"/>
    </row>
    <row r="558" spans="1:9" ht="14.25" customHeight="1" x14ac:dyDescent="0.35">
      <c r="A558" s="483"/>
      <c r="B558" s="483"/>
      <c r="C558" s="484"/>
      <c r="D558" s="484"/>
      <c r="E558" s="555"/>
      <c r="F558" s="481"/>
      <c r="G558" s="482"/>
      <c r="H558" s="63"/>
      <c r="I558" s="65"/>
    </row>
    <row r="559" spans="1:9" ht="14.25" customHeight="1" x14ac:dyDescent="0.35">
      <c r="A559" s="483"/>
      <c r="B559" s="483"/>
      <c r="C559" s="484"/>
      <c r="D559" s="484"/>
      <c r="E559" s="555"/>
      <c r="F559" s="481"/>
      <c r="G559" s="482"/>
      <c r="H559" s="63"/>
      <c r="I559" s="65"/>
    </row>
    <row r="560" spans="1:9" ht="14.25" customHeight="1" x14ac:dyDescent="0.35">
      <c r="A560" s="483"/>
      <c r="B560" s="483"/>
      <c r="C560" s="484"/>
      <c r="D560" s="484"/>
      <c r="E560" s="555"/>
      <c r="F560" s="481"/>
      <c r="G560" s="482"/>
      <c r="H560" s="63"/>
      <c r="I560" s="65"/>
    </row>
    <row r="561" spans="1:9" ht="14.25" customHeight="1" x14ac:dyDescent="0.35">
      <c r="A561" s="483"/>
      <c r="B561" s="483"/>
      <c r="C561" s="484"/>
      <c r="D561" s="484"/>
      <c r="E561" s="555"/>
      <c r="F561" s="481"/>
      <c r="G561" s="482"/>
      <c r="H561" s="63"/>
      <c r="I561" s="65"/>
    </row>
    <row r="562" spans="1:9" ht="14.25" customHeight="1" x14ac:dyDescent="0.35">
      <c r="A562" s="483"/>
      <c r="B562" s="483"/>
      <c r="C562" s="484"/>
      <c r="D562" s="484"/>
      <c r="E562" s="555"/>
      <c r="F562" s="481"/>
      <c r="G562" s="482"/>
      <c r="H562" s="63"/>
      <c r="I562" s="65"/>
    </row>
    <row r="563" spans="1:9" ht="14.25" customHeight="1" x14ac:dyDescent="0.35">
      <c r="A563" s="483"/>
      <c r="B563" s="483"/>
      <c r="C563" s="484"/>
      <c r="D563" s="484"/>
      <c r="E563" s="555"/>
      <c r="F563" s="481"/>
      <c r="G563" s="482"/>
      <c r="H563" s="63"/>
      <c r="I563" s="65"/>
    </row>
    <row r="564" spans="1:9" ht="14.25" customHeight="1" x14ac:dyDescent="0.35">
      <c r="A564" s="483"/>
      <c r="B564" s="483"/>
      <c r="C564" s="484"/>
      <c r="D564" s="484"/>
      <c r="E564" s="555"/>
      <c r="F564" s="481"/>
      <c r="G564" s="482"/>
      <c r="H564" s="63"/>
      <c r="I564" s="65"/>
    </row>
    <row r="565" spans="1:9" ht="14.25" customHeight="1" x14ac:dyDescent="0.35">
      <c r="A565" s="483"/>
      <c r="B565" s="483"/>
      <c r="C565" s="484"/>
      <c r="D565" s="484"/>
      <c r="E565" s="555"/>
      <c r="F565" s="481"/>
      <c r="G565" s="482"/>
      <c r="H565" s="63"/>
      <c r="I565" s="65"/>
    </row>
    <row r="566" spans="1:9" ht="14.25" customHeight="1" x14ac:dyDescent="0.35">
      <c r="A566" s="483"/>
      <c r="B566" s="483"/>
      <c r="C566" s="484"/>
      <c r="D566" s="484"/>
      <c r="E566" s="555"/>
      <c r="F566" s="481"/>
      <c r="G566" s="482"/>
      <c r="H566" s="63"/>
      <c r="I566" s="65"/>
    </row>
    <row r="567" spans="1:9" ht="14.25" customHeight="1" x14ac:dyDescent="0.35">
      <c r="A567" s="483"/>
      <c r="B567" s="483"/>
      <c r="C567" s="484"/>
      <c r="D567" s="484"/>
      <c r="E567" s="555"/>
      <c r="F567" s="481"/>
      <c r="G567" s="482"/>
      <c r="H567" s="63"/>
      <c r="I567" s="65"/>
    </row>
    <row r="568" spans="1:9" ht="14.25" customHeight="1" x14ac:dyDescent="0.35">
      <c r="A568" s="483"/>
      <c r="B568" s="483"/>
      <c r="C568" s="484"/>
      <c r="D568" s="484"/>
      <c r="E568" s="555"/>
      <c r="F568" s="481"/>
      <c r="G568" s="482"/>
      <c r="H568" s="63"/>
      <c r="I568" s="65"/>
    </row>
    <row r="569" spans="1:9" ht="14.25" customHeight="1" x14ac:dyDescent="0.35">
      <c r="A569" s="483"/>
      <c r="B569" s="483"/>
      <c r="C569" s="484"/>
      <c r="D569" s="484"/>
      <c r="E569" s="555"/>
      <c r="F569" s="481"/>
      <c r="G569" s="482"/>
      <c r="H569" s="63"/>
      <c r="I569" s="65"/>
    </row>
    <row r="570" spans="1:9" ht="14.25" customHeight="1" x14ac:dyDescent="0.35">
      <c r="A570" s="483"/>
      <c r="B570" s="483"/>
      <c r="C570" s="484"/>
      <c r="D570" s="484"/>
      <c r="E570" s="555"/>
      <c r="F570" s="481"/>
      <c r="G570" s="482"/>
      <c r="H570" s="63"/>
      <c r="I570" s="65"/>
    </row>
    <row r="571" spans="1:9" ht="14.25" customHeight="1" x14ac:dyDescent="0.35">
      <c r="A571" s="483"/>
      <c r="B571" s="483"/>
      <c r="C571" s="484"/>
      <c r="D571" s="484"/>
      <c r="E571" s="555"/>
      <c r="F571" s="481"/>
      <c r="G571" s="482"/>
      <c r="H571" s="63"/>
      <c r="I571" s="65"/>
    </row>
    <row r="572" spans="1:9" ht="14.25" customHeight="1" x14ac:dyDescent="0.35">
      <c r="A572" s="483"/>
      <c r="B572" s="483"/>
      <c r="C572" s="484"/>
      <c r="D572" s="484"/>
      <c r="E572" s="555"/>
      <c r="F572" s="481"/>
      <c r="G572" s="482"/>
      <c r="H572" s="63"/>
      <c r="I572" s="65"/>
    </row>
    <row r="573" spans="1:9" ht="14.25" customHeight="1" x14ac:dyDescent="0.35">
      <c r="A573" s="494"/>
      <c r="B573" s="494"/>
      <c r="C573" s="495"/>
      <c r="D573" s="495"/>
      <c r="E573" s="563"/>
      <c r="F573" s="497"/>
      <c r="G573" s="498"/>
      <c r="H573" s="115"/>
      <c r="I573" s="122"/>
    </row>
    <row r="574" spans="1:9" x14ac:dyDescent="0.35">
      <c r="A574" s="499" t="s">
        <v>172</v>
      </c>
      <c r="B574" s="499"/>
      <c r="C574" s="499"/>
      <c r="D574" s="499"/>
      <c r="E574" s="500"/>
      <c r="F574" s="501"/>
      <c r="G574" s="502"/>
      <c r="H574" s="499"/>
      <c r="I574" s="64" t="str">
        <f>IF(SUM(I504:I573)=0,"",SUM(I504:I573))</f>
        <v/>
      </c>
    </row>
  </sheetData>
  <sheetProtection algorithmName="SHA-512" hashValue="3PW46/IqF+M67sZ1Qh0GXNcv6K1VM8a6r0brnsByZ9WzEGoIbw2aJn+uVUvsmOglLPXdAor2Ct7fJz6JqKrWBw==" saltValue="M+tti9aBdNPIk1uU/htTpw=="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263A3-1DE5-44D5-8FB8-2D2AE2EDA899}">
  <sheetPr>
    <tabColor theme="8" tint="0.39997558519241921"/>
  </sheetPr>
  <dimension ref="A1:F25"/>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4.26953125" style="345" customWidth="1"/>
    <col min="3" max="3" width="24.08984375"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2440</v>
      </c>
      <c r="B3" s="1358"/>
      <c r="C3" s="1358"/>
      <c r="D3" s="347"/>
      <c r="E3" s="347"/>
      <c r="F3" s="347"/>
    </row>
    <row r="4" spans="1:6" ht="27" customHeight="1" x14ac:dyDescent="0.25">
      <c r="A4" s="1359"/>
      <c r="B4" s="1359"/>
      <c r="C4" s="1359"/>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tr">
        <f>'12 GANTRIES COVER'!A32</f>
        <v>PART 12: OVERHEAD ROAD SIGN GANTRIES</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25">
      <c r="A16" s="362" t="str">
        <f>'12 GANTRIES'!A8</f>
        <v>C11.6</v>
      </c>
      <c r="B16" s="453" t="str">
        <f>'12 GANTRIES'!E8</f>
        <v>ROAD SIGNS</v>
      </c>
      <c r="C16" s="944" t="str">
        <f>'12 GANTRIES'!I79</f>
        <v/>
      </c>
    </row>
    <row r="17" spans="1:3" ht="15.5" x14ac:dyDescent="0.35">
      <c r="A17" s="359" t="s">
        <v>2612</v>
      </c>
      <c r="B17" s="360" t="s">
        <v>2613</v>
      </c>
      <c r="C17" s="939">
        <f>'12 GANTRIES'!I141</f>
        <v>50000</v>
      </c>
    </row>
    <row r="18" spans="1:3" s="214" customFormat="1" ht="15.5" x14ac:dyDescent="0.35">
      <c r="A18" s="454" t="s">
        <v>2662</v>
      </c>
      <c r="B18" s="455" t="s">
        <v>2663</v>
      </c>
      <c r="C18" s="939" t="str">
        <f>'12 GANTRIES'!I217</f>
        <v/>
      </c>
    </row>
    <row r="19" spans="1:3" ht="15.5" x14ac:dyDescent="0.35">
      <c r="A19" s="359" t="s">
        <v>2698</v>
      </c>
      <c r="B19" s="360" t="s">
        <v>2699</v>
      </c>
      <c r="C19" s="939" t="str">
        <f>'12 GANTRIES'!I288</f>
        <v/>
      </c>
    </row>
    <row r="20" spans="1:3" ht="15.5" x14ac:dyDescent="0.35">
      <c r="A20" s="359" t="s">
        <v>2714</v>
      </c>
      <c r="B20" s="360" t="s">
        <v>2715</v>
      </c>
      <c r="C20" s="939" t="str">
        <f>'12 GANTRIES'!I360</f>
        <v/>
      </c>
    </row>
    <row r="21" spans="1:3" ht="15.5" x14ac:dyDescent="0.35">
      <c r="A21" s="366" t="s">
        <v>2457</v>
      </c>
      <c r="B21" s="360" t="s">
        <v>2458</v>
      </c>
      <c r="C21" s="939" t="str">
        <f>'12 GANTRIES'!I430</f>
        <v/>
      </c>
    </row>
    <row r="22" spans="1:3" ht="15.5" x14ac:dyDescent="0.35">
      <c r="A22" s="366" t="s">
        <v>3190</v>
      </c>
      <c r="B22" s="360" t="s">
        <v>3191</v>
      </c>
      <c r="C22" s="950" t="str">
        <f>'12 GANTRIES'!I502</f>
        <v/>
      </c>
    </row>
    <row r="23" spans="1:3" ht="15.5" x14ac:dyDescent="0.35">
      <c r="A23" s="366" t="s">
        <v>3205</v>
      </c>
      <c r="B23" s="360" t="s">
        <v>3206</v>
      </c>
      <c r="C23" s="950" t="str">
        <f>'12 GANTRIES'!I574</f>
        <v/>
      </c>
    </row>
    <row r="24" spans="1:3" ht="7.5" customHeight="1" thickBot="1" x14ac:dyDescent="0.4">
      <c r="A24" s="366"/>
      <c r="B24" s="360"/>
      <c r="C24" s="950"/>
    </row>
    <row r="25" spans="1:3" ht="18.5" thickBot="1" x14ac:dyDescent="0.45">
      <c r="A25" s="1366" t="s">
        <v>3327</v>
      </c>
      <c r="B25" s="1367"/>
      <c r="C25" s="940">
        <f>SUM(C16:C24)</f>
        <v>50000</v>
      </c>
    </row>
  </sheetData>
  <sheetProtection algorithmName="SHA-512" hashValue="NvZIsoEY3wm9OIAUc6WJx9Nt6KhIYwsS00NY1E1RcbhVZ2E5LMkyxRgOBkstWkIgE0oZny4UXiLFJePrNPG6FA==" saltValue="2tHxhZv4KC85tL376auDaw==" spinCount="100000" sheet="1" objects="1" scenarios="1"/>
  <mergeCells count="5">
    <mergeCell ref="A3:C4"/>
    <mergeCell ref="A7:C7"/>
    <mergeCell ref="A11:C11"/>
    <mergeCell ref="A13:C13"/>
    <mergeCell ref="A25:B25"/>
  </mergeCells>
  <pageMargins left="0.78740157480314965" right="0.51181102362204722" top="0.78740157480314965" bottom="0.78740157480314965" header="0.31496062992125984" footer="0.31496062992125984"/>
  <pageSetup paperSize="9" scale="65" fitToHeight="0" orientation="portrait" r:id="rId1"/>
  <headerFooter>
    <oddFooter>&amp;RC3-&amp;P</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A7D6A-6950-4704-8A8A-86AAB88748F4}">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
        <v>2443</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3.5" customHeight="1" x14ac:dyDescent="0.35">
      <c r="A8" s="585" t="s">
        <v>2440</v>
      </c>
      <c r="B8" s="346"/>
      <c r="C8" s="346"/>
      <c r="D8" s="346"/>
      <c r="E8" s="346"/>
      <c r="F8" s="346"/>
      <c r="G8" s="216"/>
      <c r="H8" s="216"/>
    </row>
    <row r="9" spans="1:8" ht="25.5" customHeight="1" x14ac:dyDescent="0.35">
      <c r="A9" s="346"/>
      <c r="B9" s="346"/>
      <c r="C9" s="346"/>
      <c r="D9" s="346"/>
      <c r="E9" s="346"/>
      <c r="F9" s="346"/>
      <c r="G9" s="216"/>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8" spans="1:1" x14ac:dyDescent="0.25">
      <c r="A28" s="595"/>
    </row>
    <row r="32" spans="1:1" ht="20" x14ac:dyDescent="0.4">
      <c r="A32" s="361" t="s">
        <v>3328</v>
      </c>
    </row>
    <row r="34" spans="1:1" ht="28" x14ac:dyDescent="0.6">
      <c r="A34" s="443"/>
    </row>
    <row r="38" spans="1:1" ht="15.5" x14ac:dyDescent="0.35">
      <c r="A38" s="445" t="s">
        <v>5</v>
      </c>
    </row>
  </sheetData>
  <sheetProtection algorithmName="SHA-512" hashValue="u0tthdJMnO02LGEKaxoKaeVhNj6VpXUCEPoFnqAMcrA5rEYLHTni4KEeqB/t4AaBttqlTGFNpAUVrj4VZpeSxg==" saltValue="SvkzyJ7B//6tmKFKjCshcQ==" spinCount="100000" sheet="1" objects="1" scenarios="1"/>
  <pageMargins left="0.78740157480314965" right="0.51181102362204722" top="0.78740157480314965" bottom="0.78740157480314965" header="0.31496062992125984" footer="0.31496062992125984"/>
  <pageSetup paperSize="9" scale="65" firstPageNumber="79" orientation="portrait" r:id="rId1"/>
  <headerFooter>
    <oddFooter>&amp;RC3-&amp;P</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5CFB3-F6B4-4318-8E1F-4D1B1DDA5744}">
  <sheetPr>
    <tabColor theme="8" tint="0.39997558519241921"/>
  </sheetPr>
  <dimension ref="A1:J392"/>
  <sheetViews>
    <sheetView view="pageBreakPreview" zoomScaleNormal="100" zoomScaleSheetLayoutView="100" workbookViewId="0">
      <selection activeCell="H20" sqref="H20"/>
    </sheetView>
  </sheetViews>
  <sheetFormatPr defaultColWidth="9.08984375" defaultRowHeight="14.5" x14ac:dyDescent="0.35"/>
  <cols>
    <col min="1" max="1" width="9.26953125" style="460" customWidth="1"/>
    <col min="2" max="2" width="10"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8.26953125" style="460" customWidth="1"/>
    <col min="10" max="16384" width="9.08984375" style="214"/>
  </cols>
  <sheetData>
    <row r="1" spans="1:9" ht="15.5" x14ac:dyDescent="0.35">
      <c r="A1" s="347" t="s">
        <v>2439</v>
      </c>
      <c r="B1" s="456"/>
      <c r="C1" s="456"/>
      <c r="D1" s="456"/>
      <c r="E1" s="457"/>
      <c r="F1" s="458"/>
      <c r="G1" s="459"/>
    </row>
    <row r="2" spans="1:9" ht="15.5" x14ac:dyDescent="0.35">
      <c r="A2" s="347" t="s">
        <v>2443</v>
      </c>
      <c r="B2" s="456"/>
      <c r="C2" s="456"/>
      <c r="D2" s="456"/>
      <c r="E2" s="457"/>
      <c r="F2" s="458"/>
      <c r="G2" s="459"/>
    </row>
    <row r="3" spans="1:9" x14ac:dyDescent="0.35">
      <c r="A3" s="1356" t="s">
        <v>2444</v>
      </c>
      <c r="B3" s="1356"/>
      <c r="C3" s="1356"/>
      <c r="D3" s="1356"/>
      <c r="E3" s="1356"/>
      <c r="F3" s="1356"/>
      <c r="G3" s="1356"/>
      <c r="H3" s="1357"/>
      <c r="I3" s="1357"/>
    </row>
    <row r="4" spans="1:9" ht="29.25" customHeight="1" x14ac:dyDescent="0.35">
      <c r="A4" s="1356"/>
      <c r="B4" s="1356"/>
      <c r="C4" s="1356"/>
      <c r="D4" s="1356"/>
      <c r="E4" s="1356"/>
      <c r="F4" s="1356"/>
      <c r="G4" s="1356"/>
      <c r="H4" s="1357"/>
      <c r="I4" s="1357"/>
    </row>
    <row r="5" spans="1:9" ht="22.5" customHeight="1" x14ac:dyDescent="0.35">
      <c r="A5" s="461" t="s">
        <v>2441</v>
      </c>
      <c r="B5" s="462"/>
      <c r="C5" s="463"/>
      <c r="D5" s="463"/>
      <c r="E5" s="464"/>
      <c r="F5" s="465"/>
      <c r="G5" s="466"/>
      <c r="H5" s="467"/>
      <c r="I5" s="468" t="s">
        <v>3329</v>
      </c>
    </row>
    <row r="6" spans="1:9" ht="15.5" x14ac:dyDescent="0.35">
      <c r="A6" s="469" t="s">
        <v>2447</v>
      </c>
      <c r="B6" s="470"/>
      <c r="C6" s="471"/>
      <c r="D6" s="471"/>
      <c r="E6" s="469" t="s">
        <v>12</v>
      </c>
      <c r="F6" s="587" t="s">
        <v>13</v>
      </c>
      <c r="G6" s="587" t="s">
        <v>14</v>
      </c>
      <c r="H6" s="587" t="s">
        <v>15</v>
      </c>
      <c r="I6" s="587" t="s">
        <v>16</v>
      </c>
    </row>
    <row r="7" spans="1:9" x14ac:dyDescent="0.35">
      <c r="A7" s="483"/>
      <c r="B7" s="483"/>
      <c r="C7" s="484"/>
      <c r="D7" s="484"/>
      <c r="E7" s="485"/>
      <c r="F7" s="481"/>
      <c r="G7" s="482"/>
      <c r="H7" s="63"/>
      <c r="I7" s="63"/>
    </row>
    <row r="8" spans="1:9" x14ac:dyDescent="0.35">
      <c r="A8" s="478" t="s">
        <v>2612</v>
      </c>
      <c r="B8" s="479"/>
      <c r="C8" s="480"/>
      <c r="D8" s="480"/>
      <c r="E8" s="478" t="s">
        <v>2613</v>
      </c>
      <c r="F8" s="480"/>
      <c r="G8" s="480"/>
      <c r="H8" s="552"/>
      <c r="I8" s="552"/>
    </row>
    <row r="9" spans="1:9" x14ac:dyDescent="0.35">
      <c r="A9" s="483"/>
      <c r="B9" s="483"/>
      <c r="C9" s="484"/>
      <c r="D9" s="484"/>
      <c r="E9" s="553"/>
      <c r="F9" s="482"/>
      <c r="G9" s="482"/>
      <c r="H9" s="554"/>
      <c r="I9" s="554"/>
    </row>
    <row r="10" spans="1:9" x14ac:dyDescent="0.35">
      <c r="A10" s="483" t="s">
        <v>2624</v>
      </c>
      <c r="B10" s="483"/>
      <c r="C10" s="484"/>
      <c r="D10" s="484"/>
      <c r="E10" s="485" t="s">
        <v>2625</v>
      </c>
      <c r="F10" s="482"/>
      <c r="G10" s="482"/>
      <c r="H10" s="63"/>
      <c r="I10" s="65"/>
    </row>
    <row r="11" spans="1:9" x14ac:dyDescent="0.35">
      <c r="A11" s="483"/>
      <c r="B11" s="483"/>
      <c r="C11" s="484"/>
      <c r="D11" s="484"/>
      <c r="E11" s="485"/>
      <c r="F11" s="482"/>
      <c r="G11" s="482"/>
      <c r="H11" s="63"/>
      <c r="I11" s="65"/>
    </row>
    <row r="12" spans="1:9" ht="25" x14ac:dyDescent="0.35">
      <c r="A12" s="483"/>
      <c r="B12" s="483" t="s">
        <v>2626</v>
      </c>
      <c r="C12" s="484"/>
      <c r="D12" s="484"/>
      <c r="E12" s="555" t="s">
        <v>2627</v>
      </c>
      <c r="F12" s="482"/>
      <c r="G12" s="482"/>
      <c r="H12" s="63"/>
      <c r="I12" s="65"/>
    </row>
    <row r="13" spans="1:9" x14ac:dyDescent="0.35">
      <c r="A13" s="483"/>
      <c r="B13" s="483"/>
      <c r="C13" s="484"/>
      <c r="D13" s="484"/>
      <c r="E13" s="555"/>
      <c r="F13" s="482"/>
      <c r="G13" s="482"/>
      <c r="H13" s="63"/>
      <c r="I13" s="65"/>
    </row>
    <row r="14" spans="1:9" x14ac:dyDescent="0.35">
      <c r="A14" s="483"/>
      <c r="B14" s="483"/>
      <c r="C14" s="484" t="s">
        <v>41</v>
      </c>
      <c r="D14" s="484"/>
      <c r="E14" s="555" t="s">
        <v>2628</v>
      </c>
      <c r="F14" s="482" t="s">
        <v>660</v>
      </c>
      <c r="G14" s="482">
        <v>1095</v>
      </c>
      <c r="H14" s="941"/>
      <c r="I14" s="67" t="str">
        <f>IF(G14*H14=0,"",G14*H14)</f>
        <v/>
      </c>
    </row>
    <row r="15" spans="1:9" x14ac:dyDescent="0.35">
      <c r="A15" s="483"/>
      <c r="B15" s="483"/>
      <c r="C15" s="484"/>
      <c r="D15" s="484"/>
      <c r="E15" s="555"/>
      <c r="F15" s="482"/>
      <c r="G15" s="482"/>
      <c r="H15" s="63"/>
      <c r="I15" s="65"/>
    </row>
    <row r="16" spans="1:9" x14ac:dyDescent="0.35">
      <c r="A16" s="483"/>
      <c r="B16" s="483"/>
      <c r="C16" s="484" t="s">
        <v>44</v>
      </c>
      <c r="D16" s="484"/>
      <c r="E16" s="555" t="s">
        <v>2629</v>
      </c>
      <c r="F16" s="482" t="s">
        <v>660</v>
      </c>
      <c r="G16" s="482">
        <v>80</v>
      </c>
      <c r="H16" s="941"/>
      <c r="I16" s="67" t="str">
        <f>IF(G16*H16=0,"",G16*H16)</f>
        <v/>
      </c>
    </row>
    <row r="17" spans="1:9" x14ac:dyDescent="0.35">
      <c r="A17" s="483"/>
      <c r="B17" s="483"/>
      <c r="C17" s="484"/>
      <c r="D17" s="484"/>
      <c r="E17" s="555"/>
      <c r="F17" s="482"/>
      <c r="G17" s="482"/>
      <c r="H17" s="63"/>
      <c r="I17" s="67"/>
    </row>
    <row r="18" spans="1:9" x14ac:dyDescent="0.35">
      <c r="A18" s="483"/>
      <c r="B18" s="483"/>
      <c r="C18" s="484" t="s">
        <v>339</v>
      </c>
      <c r="D18" s="484"/>
      <c r="E18" s="555" t="s">
        <v>2630</v>
      </c>
      <c r="F18" s="482" t="s">
        <v>660</v>
      </c>
      <c r="G18" s="482">
        <v>10</v>
      </c>
      <c r="H18" s="941"/>
      <c r="I18" s="67" t="str">
        <f>IF(G18*H18=0,"",G18*H18)</f>
        <v/>
      </c>
    </row>
    <row r="19" spans="1:9" x14ac:dyDescent="0.35">
      <c r="A19" s="483"/>
      <c r="B19" s="483"/>
      <c r="C19" s="484"/>
      <c r="D19" s="484"/>
      <c r="E19" s="555"/>
      <c r="F19" s="482"/>
      <c r="G19" s="482"/>
      <c r="H19" s="63"/>
      <c r="I19" s="67"/>
    </row>
    <row r="20" spans="1:9" x14ac:dyDescent="0.35">
      <c r="A20" s="483"/>
      <c r="B20" s="483"/>
      <c r="C20" s="484" t="s">
        <v>82</v>
      </c>
      <c r="D20" s="484"/>
      <c r="E20" s="555" t="s">
        <v>2911</v>
      </c>
      <c r="F20" s="482" t="s">
        <v>660</v>
      </c>
      <c r="G20" s="482">
        <v>10</v>
      </c>
      <c r="H20" s="941"/>
      <c r="I20" s="67" t="str">
        <f>IF(G20*H20=0,"",G20*H20)</f>
        <v/>
      </c>
    </row>
    <row r="21" spans="1:9" x14ac:dyDescent="0.35">
      <c r="A21" s="483"/>
      <c r="B21" s="483"/>
      <c r="C21" s="484"/>
      <c r="D21" s="484"/>
      <c r="E21" s="555"/>
      <c r="F21" s="482"/>
      <c r="G21" s="482"/>
      <c r="H21" s="63"/>
      <c r="I21" s="67"/>
    </row>
    <row r="22" spans="1:9" ht="25" x14ac:dyDescent="0.35">
      <c r="A22" s="483"/>
      <c r="B22" s="557" t="s">
        <v>3330</v>
      </c>
      <c r="C22" s="564"/>
      <c r="D22" s="564"/>
      <c r="E22" s="558" t="s">
        <v>3331</v>
      </c>
      <c r="F22" s="482" t="s">
        <v>660</v>
      </c>
      <c r="G22" s="482">
        <v>10</v>
      </c>
      <c r="H22" s="941"/>
      <c r="I22" s="67" t="str">
        <f>IF(G22*H22=0,"",G22*H22)</f>
        <v/>
      </c>
    </row>
    <row r="23" spans="1:9" x14ac:dyDescent="0.35">
      <c r="A23" s="483"/>
      <c r="B23" s="483"/>
      <c r="C23" s="484"/>
      <c r="D23" s="484"/>
      <c r="E23" s="555"/>
      <c r="F23" s="482"/>
      <c r="G23" s="482"/>
      <c r="H23" s="63"/>
      <c r="I23" s="67"/>
    </row>
    <row r="24" spans="1:9" x14ac:dyDescent="0.35">
      <c r="A24" s="483" t="s">
        <v>2633</v>
      </c>
      <c r="B24" s="483"/>
      <c r="C24" s="484"/>
      <c r="D24" s="484"/>
      <c r="E24" s="485" t="s">
        <v>2634</v>
      </c>
      <c r="F24" s="482"/>
      <c r="G24" s="482"/>
      <c r="H24" s="63"/>
      <c r="I24" s="65"/>
    </row>
    <row r="25" spans="1:9" x14ac:dyDescent="0.35">
      <c r="A25" s="483"/>
      <c r="B25" s="483"/>
      <c r="C25" s="484"/>
      <c r="D25" s="484"/>
      <c r="E25" s="485"/>
      <c r="F25" s="482"/>
      <c r="G25" s="482"/>
      <c r="H25" s="63"/>
      <c r="I25" s="65"/>
    </row>
    <row r="26" spans="1:9" x14ac:dyDescent="0.35">
      <c r="A26" s="483"/>
      <c r="B26" s="483" t="s">
        <v>2635</v>
      </c>
      <c r="C26" s="484"/>
      <c r="D26" s="484"/>
      <c r="E26" s="555" t="s">
        <v>2556</v>
      </c>
      <c r="F26" s="482" t="s">
        <v>2512</v>
      </c>
      <c r="G26" s="482" t="s">
        <v>2472</v>
      </c>
      <c r="H26" s="482" t="s">
        <v>2473</v>
      </c>
      <c r="I26" s="866"/>
    </row>
    <row r="27" spans="1:9" x14ac:dyDescent="0.35">
      <c r="A27" s="483"/>
      <c r="B27" s="483"/>
      <c r="C27" s="484"/>
      <c r="D27" s="484"/>
      <c r="E27" s="555"/>
      <c r="F27" s="482"/>
      <c r="G27" s="482"/>
      <c r="H27" s="482"/>
      <c r="I27" s="65"/>
    </row>
    <row r="28" spans="1:9" x14ac:dyDescent="0.35">
      <c r="A28" s="483"/>
      <c r="B28" s="483" t="s">
        <v>2636</v>
      </c>
      <c r="C28" s="484"/>
      <c r="D28" s="484"/>
      <c r="E28" s="555" t="s">
        <v>2637</v>
      </c>
      <c r="F28" s="482" t="s">
        <v>2512</v>
      </c>
      <c r="G28" s="482" t="s">
        <v>2472</v>
      </c>
      <c r="H28" s="482" t="s">
        <v>2473</v>
      </c>
      <c r="I28" s="866"/>
    </row>
    <row r="29" spans="1:9" x14ac:dyDescent="0.35">
      <c r="A29" s="483"/>
      <c r="B29" s="483"/>
      <c r="C29" s="484"/>
      <c r="D29" s="484"/>
      <c r="E29" s="555"/>
      <c r="F29" s="482"/>
      <c r="G29" s="482"/>
      <c r="H29" s="482"/>
      <c r="I29" s="65"/>
    </row>
    <row r="30" spans="1:9" x14ac:dyDescent="0.35">
      <c r="A30" s="483" t="s">
        <v>2638</v>
      </c>
      <c r="B30" s="483"/>
      <c r="C30" s="484"/>
      <c r="D30" s="484"/>
      <c r="E30" s="485" t="s">
        <v>2639</v>
      </c>
      <c r="F30" s="482"/>
      <c r="G30" s="482"/>
      <c r="H30" s="63"/>
      <c r="I30" s="65"/>
    </row>
    <row r="31" spans="1:9" x14ac:dyDescent="0.35">
      <c r="A31" s="483"/>
      <c r="B31" s="483"/>
      <c r="C31" s="484"/>
      <c r="D31" s="484"/>
      <c r="E31" s="485"/>
      <c r="F31" s="482"/>
      <c r="G31" s="482"/>
      <c r="H31" s="63"/>
      <c r="I31" s="65"/>
    </row>
    <row r="32" spans="1:9" ht="15.75" customHeight="1" x14ac:dyDescent="0.35">
      <c r="A32" s="483"/>
      <c r="B32" s="483" t="s">
        <v>2640</v>
      </c>
      <c r="C32" s="484"/>
      <c r="D32" s="484"/>
      <c r="E32" s="555" t="s">
        <v>2641</v>
      </c>
      <c r="F32" s="482" t="s">
        <v>660</v>
      </c>
      <c r="G32" s="482">
        <v>30</v>
      </c>
      <c r="H32" s="941"/>
      <c r="I32" s="67" t="str">
        <f>IF(G32*H32=0,"",G32*H32)</f>
        <v/>
      </c>
    </row>
    <row r="33" spans="1:9" x14ac:dyDescent="0.35">
      <c r="A33" s="483"/>
      <c r="B33" s="483"/>
      <c r="C33" s="484"/>
      <c r="D33" s="484"/>
      <c r="E33" s="555"/>
      <c r="F33" s="482"/>
      <c r="G33" s="482"/>
      <c r="H33" s="63"/>
      <c r="I33" s="65"/>
    </row>
    <row r="34" spans="1:9" x14ac:dyDescent="0.35">
      <c r="A34" s="483"/>
      <c r="B34" s="483" t="s">
        <v>2642</v>
      </c>
      <c r="C34" s="484"/>
      <c r="D34" s="484"/>
      <c r="E34" s="555" t="s">
        <v>2643</v>
      </c>
      <c r="F34" s="482" t="s">
        <v>660</v>
      </c>
      <c r="G34" s="482">
        <v>30</v>
      </c>
      <c r="H34" s="941"/>
      <c r="I34" s="67" t="str">
        <f>IF(G34*H34=0,"",G34*H34)</f>
        <v/>
      </c>
    </row>
    <row r="35" spans="1:9" x14ac:dyDescent="0.35">
      <c r="A35" s="483"/>
      <c r="B35" s="483"/>
      <c r="C35" s="484"/>
      <c r="D35" s="484"/>
      <c r="E35" s="555"/>
      <c r="F35" s="482"/>
      <c r="G35" s="482"/>
      <c r="H35" s="63"/>
      <c r="I35" s="65"/>
    </row>
    <row r="36" spans="1:9" ht="26" x14ac:dyDescent="0.35">
      <c r="A36" s="483" t="s">
        <v>2916</v>
      </c>
      <c r="B36" s="483"/>
      <c r="C36" s="484"/>
      <c r="D36" s="484"/>
      <c r="E36" s="485" t="s">
        <v>2917</v>
      </c>
      <c r="F36" s="482" t="s">
        <v>660</v>
      </c>
      <c r="G36" s="482">
        <v>400</v>
      </c>
      <c r="H36" s="941"/>
      <c r="I36" s="67" t="str">
        <f>IF(G36*H36=0,"",G36*H36)</f>
        <v/>
      </c>
    </row>
    <row r="37" spans="1:9" x14ac:dyDescent="0.35">
      <c r="A37" s="483"/>
      <c r="B37" s="483"/>
      <c r="C37" s="484"/>
      <c r="D37" s="484"/>
      <c r="E37" s="485"/>
      <c r="F37" s="482"/>
      <c r="G37" s="482"/>
      <c r="H37" s="63"/>
      <c r="I37" s="65"/>
    </row>
    <row r="38" spans="1:9" ht="25" x14ac:dyDescent="0.35">
      <c r="A38" s="483" t="s">
        <v>2646</v>
      </c>
      <c r="B38" s="483"/>
      <c r="C38" s="484"/>
      <c r="D38" s="484"/>
      <c r="E38" s="485" t="s">
        <v>2647</v>
      </c>
      <c r="F38" s="481"/>
      <c r="G38" s="482"/>
      <c r="H38" s="63"/>
      <c r="I38" s="65"/>
    </row>
    <row r="39" spans="1:9" ht="15.75" customHeight="1" x14ac:dyDescent="0.35">
      <c r="A39" s="483"/>
      <c r="B39" s="483"/>
      <c r="C39" s="484"/>
      <c r="D39" s="484"/>
      <c r="E39" s="485"/>
      <c r="F39" s="481"/>
      <c r="G39" s="482"/>
      <c r="H39" s="63"/>
      <c r="I39" s="65"/>
    </row>
    <row r="40" spans="1:9" ht="25" x14ac:dyDescent="0.35">
      <c r="A40" s="483"/>
      <c r="B40" s="483" t="s">
        <v>2648</v>
      </c>
      <c r="C40" s="484"/>
      <c r="D40" s="484"/>
      <c r="E40" s="555" t="s">
        <v>956</v>
      </c>
      <c r="F40" s="482" t="s">
        <v>660</v>
      </c>
      <c r="G40" s="482">
        <v>340</v>
      </c>
      <c r="H40" s="941"/>
      <c r="I40" s="67" t="str">
        <f>IF(G40*H40=0,"",G40*H40)</f>
        <v/>
      </c>
    </row>
    <row r="41" spans="1:9" ht="15.75" customHeight="1" x14ac:dyDescent="0.35">
      <c r="A41" s="483"/>
      <c r="B41" s="483"/>
      <c r="C41" s="484"/>
      <c r="D41" s="484"/>
      <c r="E41" s="555"/>
      <c r="F41" s="482"/>
      <c r="G41" s="482"/>
      <c r="H41" s="63"/>
      <c r="I41" s="65"/>
    </row>
    <row r="42" spans="1:9" ht="25" x14ac:dyDescent="0.35">
      <c r="A42" s="483"/>
      <c r="B42" s="483" t="s">
        <v>2918</v>
      </c>
      <c r="C42" s="484"/>
      <c r="D42" s="484"/>
      <c r="E42" s="555" t="s">
        <v>2919</v>
      </c>
      <c r="F42" s="482" t="s">
        <v>660</v>
      </c>
      <c r="G42" s="482">
        <v>30</v>
      </c>
      <c r="H42" s="941"/>
      <c r="I42" s="67" t="str">
        <f>IF(G42*H42=0,"",G42*H42)</f>
        <v/>
      </c>
    </row>
    <row r="43" spans="1:9" ht="15.75" customHeight="1" x14ac:dyDescent="0.35">
      <c r="A43" s="483"/>
      <c r="B43" s="483"/>
      <c r="C43" s="484"/>
      <c r="D43" s="484"/>
      <c r="E43" s="555"/>
      <c r="F43" s="482"/>
      <c r="G43" s="482"/>
      <c r="H43" s="63"/>
      <c r="I43" s="65"/>
    </row>
    <row r="44" spans="1:9" ht="25" x14ac:dyDescent="0.35">
      <c r="A44" s="483"/>
      <c r="B44" s="483" t="s">
        <v>2651</v>
      </c>
      <c r="C44" s="484"/>
      <c r="D44" s="484"/>
      <c r="E44" s="555" t="s">
        <v>2652</v>
      </c>
      <c r="F44" s="482" t="s">
        <v>660</v>
      </c>
      <c r="G44" s="482">
        <v>20</v>
      </c>
      <c r="H44" s="941"/>
      <c r="I44" s="67" t="str">
        <f>IF(G44*H44=0,"",G44*H44)</f>
        <v/>
      </c>
    </row>
    <row r="45" spans="1:9" ht="15.75" customHeight="1" x14ac:dyDescent="0.35">
      <c r="A45" s="483"/>
      <c r="B45" s="483"/>
      <c r="C45" s="484"/>
      <c r="D45" s="484"/>
      <c r="E45" s="555"/>
      <c r="F45" s="482"/>
      <c r="G45" s="482"/>
      <c r="H45" s="63"/>
      <c r="I45" s="67"/>
    </row>
    <row r="46" spans="1:9" ht="25.25" customHeight="1" x14ac:dyDescent="0.35">
      <c r="A46" s="483"/>
      <c r="B46" s="483" t="s">
        <v>2653</v>
      </c>
      <c r="C46" s="484"/>
      <c r="D46" s="484"/>
      <c r="E46" s="555" t="s">
        <v>2654</v>
      </c>
      <c r="F46" s="482" t="s">
        <v>660</v>
      </c>
      <c r="G46" s="482">
        <v>50</v>
      </c>
      <c r="H46" s="941"/>
      <c r="I46" s="67" t="str">
        <f>IF(G46*H46=0,"",G46*H46)</f>
        <v/>
      </c>
    </row>
    <row r="47" spans="1:9" x14ac:dyDescent="0.35">
      <c r="A47" s="483"/>
      <c r="B47" s="483"/>
      <c r="C47" s="484"/>
      <c r="D47" s="484"/>
      <c r="E47" s="555"/>
      <c r="F47" s="482"/>
      <c r="G47" s="482"/>
      <c r="H47" s="63"/>
      <c r="I47" s="65"/>
    </row>
    <row r="48" spans="1:9" ht="26" x14ac:dyDescent="0.35">
      <c r="A48" s="483" t="s">
        <v>2397</v>
      </c>
      <c r="B48" s="483"/>
      <c r="C48" s="484"/>
      <c r="D48" s="484"/>
      <c r="E48" s="556" t="s">
        <v>2398</v>
      </c>
      <c r="F48" s="482" t="s">
        <v>1764</v>
      </c>
      <c r="G48" s="482">
        <v>1150</v>
      </c>
      <c r="H48" s="941"/>
      <c r="I48" s="67" t="str">
        <f>IF(G48*H48=0,"",G48*H48)</f>
        <v/>
      </c>
    </row>
    <row r="49" spans="1:9" x14ac:dyDescent="0.35">
      <c r="A49" s="483"/>
      <c r="B49" s="483"/>
      <c r="C49" s="484"/>
      <c r="D49" s="484"/>
      <c r="E49" s="555"/>
      <c r="F49" s="482"/>
      <c r="G49" s="482"/>
      <c r="H49" s="63"/>
      <c r="I49" s="67"/>
    </row>
    <row r="50" spans="1:9" x14ac:dyDescent="0.35">
      <c r="A50" s="483"/>
      <c r="B50" s="483"/>
      <c r="C50" s="484"/>
      <c r="D50" s="484"/>
      <c r="E50" s="555"/>
      <c r="F50" s="482"/>
      <c r="G50" s="482"/>
      <c r="H50" s="63"/>
      <c r="I50" s="67"/>
    </row>
    <row r="51" spans="1:9" x14ac:dyDescent="0.35">
      <c r="A51" s="483"/>
      <c r="B51" s="483"/>
      <c r="C51" s="484"/>
      <c r="D51" s="484"/>
      <c r="E51" s="555"/>
      <c r="F51" s="482"/>
      <c r="G51" s="482"/>
      <c r="H51" s="63"/>
      <c r="I51" s="67"/>
    </row>
    <row r="52" spans="1:9" x14ac:dyDescent="0.35">
      <c r="A52" s="483"/>
      <c r="B52" s="483"/>
      <c r="C52" s="484"/>
      <c r="D52" s="484"/>
      <c r="E52" s="555"/>
      <c r="F52" s="482"/>
      <c r="G52" s="482"/>
      <c r="H52" s="63"/>
      <c r="I52" s="67"/>
    </row>
    <row r="53" spans="1:9" x14ac:dyDescent="0.35">
      <c r="A53" s="483"/>
      <c r="B53" s="483"/>
      <c r="C53" s="484"/>
      <c r="D53" s="484"/>
      <c r="E53" s="555"/>
      <c r="F53" s="482"/>
      <c r="G53" s="482"/>
      <c r="H53" s="63"/>
      <c r="I53" s="67"/>
    </row>
    <row r="54" spans="1:9" x14ac:dyDescent="0.35">
      <c r="A54" s="483"/>
      <c r="B54" s="483"/>
      <c r="C54" s="484"/>
      <c r="D54" s="484"/>
      <c r="E54" s="555"/>
      <c r="F54" s="482"/>
      <c r="G54" s="482"/>
      <c r="H54" s="63"/>
      <c r="I54" s="67"/>
    </row>
    <row r="55" spans="1:9" x14ac:dyDescent="0.35">
      <c r="A55" s="483"/>
      <c r="B55" s="483"/>
      <c r="C55" s="484"/>
      <c r="D55" s="484"/>
      <c r="E55" s="555"/>
      <c r="F55" s="482"/>
      <c r="G55" s="482"/>
      <c r="H55" s="63"/>
      <c r="I55" s="67"/>
    </row>
    <row r="56" spans="1:9" x14ac:dyDescent="0.35">
      <c r="A56" s="483"/>
      <c r="B56" s="483"/>
      <c r="C56" s="484"/>
      <c r="D56" s="484"/>
      <c r="E56" s="555"/>
      <c r="F56" s="482"/>
      <c r="G56" s="482"/>
      <c r="H56" s="63"/>
      <c r="I56" s="67"/>
    </row>
    <row r="57" spans="1:9" x14ac:dyDescent="0.35">
      <c r="A57" s="483"/>
      <c r="B57" s="483"/>
      <c r="C57" s="484"/>
      <c r="D57" s="484"/>
      <c r="E57" s="555"/>
      <c r="F57" s="482"/>
      <c r="G57" s="482"/>
      <c r="H57" s="63"/>
      <c r="I57" s="67"/>
    </row>
    <row r="58" spans="1:9" x14ac:dyDescent="0.35">
      <c r="A58" s="483"/>
      <c r="B58" s="483"/>
      <c r="C58" s="484"/>
      <c r="D58" s="484"/>
      <c r="E58" s="555"/>
      <c r="F58" s="482"/>
      <c r="G58" s="482"/>
      <c r="H58" s="63"/>
      <c r="I58" s="67"/>
    </row>
    <row r="59" spans="1:9" x14ac:dyDescent="0.35">
      <c r="A59" s="483"/>
      <c r="B59" s="483"/>
      <c r="C59" s="484"/>
      <c r="D59" s="484"/>
      <c r="E59" s="555"/>
      <c r="F59" s="482"/>
      <c r="G59" s="482"/>
      <c r="H59" s="63"/>
      <c r="I59" s="67"/>
    </row>
    <row r="60" spans="1:9" x14ac:dyDescent="0.35">
      <c r="A60" s="483"/>
      <c r="B60" s="483"/>
      <c r="C60" s="484"/>
      <c r="D60" s="484"/>
      <c r="E60" s="555"/>
      <c r="F60" s="482"/>
      <c r="G60" s="482"/>
      <c r="H60" s="63"/>
      <c r="I60" s="67"/>
    </row>
    <row r="61" spans="1:9" x14ac:dyDescent="0.35">
      <c r="A61" s="483"/>
      <c r="B61" s="483"/>
      <c r="C61" s="484"/>
      <c r="D61" s="484"/>
      <c r="E61" s="555"/>
      <c r="F61" s="482"/>
      <c r="G61" s="482"/>
      <c r="H61" s="63"/>
      <c r="I61" s="67"/>
    </row>
    <row r="62" spans="1:9" x14ac:dyDescent="0.35">
      <c r="A62" s="483"/>
      <c r="B62" s="483"/>
      <c r="C62" s="484"/>
      <c r="D62" s="484"/>
      <c r="E62" s="555"/>
      <c r="F62" s="482"/>
      <c r="G62" s="482"/>
      <c r="H62" s="63"/>
      <c r="I62" s="67"/>
    </row>
    <row r="63" spans="1:9" x14ac:dyDescent="0.35">
      <c r="A63" s="483"/>
      <c r="B63" s="483"/>
      <c r="C63" s="484"/>
      <c r="D63" s="484"/>
      <c r="E63" s="555"/>
      <c r="F63" s="482"/>
      <c r="G63" s="482"/>
      <c r="H63" s="63"/>
      <c r="I63" s="67"/>
    </row>
    <row r="64" spans="1:9" x14ac:dyDescent="0.35">
      <c r="A64" s="483"/>
      <c r="B64" s="483"/>
      <c r="C64" s="484"/>
      <c r="D64" s="484"/>
      <c r="E64" s="555"/>
      <c r="F64" s="482"/>
      <c r="G64" s="482"/>
      <c r="H64" s="63"/>
      <c r="I64" s="67"/>
    </row>
    <row r="65" spans="1:9" x14ac:dyDescent="0.35">
      <c r="A65" s="483"/>
      <c r="B65" s="483"/>
      <c r="C65" s="484"/>
      <c r="D65" s="484"/>
      <c r="E65" s="555"/>
      <c r="F65" s="482"/>
      <c r="G65" s="482"/>
      <c r="H65" s="63"/>
      <c r="I65" s="67"/>
    </row>
    <row r="66" spans="1:9" x14ac:dyDescent="0.35">
      <c r="A66" s="483"/>
      <c r="B66" s="483"/>
      <c r="C66" s="484"/>
      <c r="D66" s="484"/>
      <c r="E66" s="555"/>
      <c r="F66" s="482"/>
      <c r="G66" s="482"/>
      <c r="H66" s="63"/>
      <c r="I66" s="67"/>
    </row>
    <row r="67" spans="1:9" x14ac:dyDescent="0.35">
      <c r="A67" s="588" t="s">
        <v>172</v>
      </c>
      <c r="B67" s="589"/>
      <c r="C67" s="589"/>
      <c r="D67" s="589"/>
      <c r="E67" s="590"/>
      <c r="F67" s="591"/>
      <c r="G67" s="592"/>
      <c r="H67" s="593"/>
      <c r="I67" s="64">
        <f>SUM(I8:I47)</f>
        <v>0</v>
      </c>
    </row>
    <row r="68" spans="1:9" x14ac:dyDescent="0.35">
      <c r="A68" s="503" t="s">
        <v>2447</v>
      </c>
      <c r="B68" s="503"/>
      <c r="C68" s="504"/>
      <c r="D68" s="504"/>
      <c r="E68" s="505" t="s">
        <v>12</v>
      </c>
      <c r="F68" s="506" t="s">
        <v>13</v>
      </c>
      <c r="G68" s="507" t="s">
        <v>14</v>
      </c>
      <c r="H68" s="68" t="s">
        <v>15</v>
      </c>
      <c r="I68" s="68" t="s">
        <v>16</v>
      </c>
    </row>
    <row r="69" spans="1:9" x14ac:dyDescent="0.35">
      <c r="A69" s="508"/>
      <c r="B69" s="508"/>
      <c r="C69" s="509"/>
      <c r="D69" s="509"/>
      <c r="E69" s="510"/>
      <c r="F69" s="511"/>
      <c r="G69" s="512"/>
      <c r="H69" s="116"/>
      <c r="I69" s="121"/>
    </row>
    <row r="70" spans="1:9" ht="26" x14ac:dyDescent="0.35">
      <c r="A70" s="526" t="s">
        <v>2662</v>
      </c>
      <c r="B70" s="483"/>
      <c r="C70" s="484"/>
      <c r="D70" s="484"/>
      <c r="E70" s="485" t="s">
        <v>2663</v>
      </c>
      <c r="F70" s="481"/>
      <c r="G70" s="482"/>
      <c r="H70" s="63"/>
      <c r="I70" s="65"/>
    </row>
    <row r="71" spans="1:9" x14ac:dyDescent="0.35">
      <c r="A71" s="483"/>
      <c r="B71" s="483"/>
      <c r="C71" s="484"/>
      <c r="D71" s="484"/>
      <c r="E71" s="485"/>
      <c r="F71" s="481"/>
      <c r="G71" s="482"/>
      <c r="H71" s="63"/>
      <c r="I71" s="65"/>
    </row>
    <row r="72" spans="1:9" x14ac:dyDescent="0.35">
      <c r="A72" s="483" t="s">
        <v>2664</v>
      </c>
      <c r="B72" s="483"/>
      <c r="C72" s="484"/>
      <c r="D72" s="484"/>
      <c r="E72" s="485" t="s">
        <v>2665</v>
      </c>
      <c r="F72" s="481"/>
      <c r="G72" s="482"/>
      <c r="H72" s="63"/>
      <c r="I72" s="65"/>
    </row>
    <row r="73" spans="1:9" x14ac:dyDescent="0.35">
      <c r="A73" s="483"/>
      <c r="B73" s="483"/>
      <c r="C73" s="484"/>
      <c r="D73" s="484"/>
      <c r="E73" s="485"/>
      <c r="F73" s="481"/>
      <c r="G73" s="482"/>
      <c r="H73" s="63"/>
      <c r="I73" s="65"/>
    </row>
    <row r="74" spans="1:9" x14ac:dyDescent="0.35">
      <c r="A74" s="483"/>
      <c r="B74" s="483" t="s">
        <v>2666</v>
      </c>
      <c r="C74" s="484"/>
      <c r="D74" s="484"/>
      <c r="E74" s="555" t="s">
        <v>2667</v>
      </c>
      <c r="F74" s="481"/>
      <c r="G74" s="482"/>
      <c r="H74" s="63"/>
      <c r="I74" s="65"/>
    </row>
    <row r="75" spans="1:9" x14ac:dyDescent="0.35">
      <c r="A75" s="483"/>
      <c r="B75" s="483"/>
      <c r="C75" s="484"/>
      <c r="D75" s="484"/>
      <c r="E75" s="555"/>
      <c r="F75" s="481"/>
      <c r="G75" s="482"/>
      <c r="H75" s="63"/>
      <c r="I75" s="65"/>
    </row>
    <row r="76" spans="1:9" x14ac:dyDescent="0.35">
      <c r="A76" s="483"/>
      <c r="B76" s="483"/>
      <c r="C76" s="484" t="s">
        <v>41</v>
      </c>
      <c r="D76" s="484"/>
      <c r="E76" s="555" t="s">
        <v>3332</v>
      </c>
      <c r="F76" s="481" t="s">
        <v>1764</v>
      </c>
      <c r="G76" s="482">
        <v>235</v>
      </c>
      <c r="H76" s="941"/>
      <c r="I76" s="67" t="str">
        <f>IF(G76*H76=0,"",G76*H76)</f>
        <v/>
      </c>
    </row>
    <row r="77" spans="1:9" x14ac:dyDescent="0.35">
      <c r="A77" s="483"/>
      <c r="B77" s="483"/>
      <c r="C77" s="484"/>
      <c r="D77" s="484"/>
      <c r="E77" s="555"/>
      <c r="F77" s="481"/>
      <c r="G77" s="482"/>
      <c r="H77" s="63"/>
      <c r="I77" s="67"/>
    </row>
    <row r="78" spans="1:9" x14ac:dyDescent="0.35">
      <c r="A78" s="483"/>
      <c r="B78" s="483"/>
      <c r="C78" s="484" t="s">
        <v>44</v>
      </c>
      <c r="D78" s="484"/>
      <c r="E78" s="555" t="s">
        <v>3333</v>
      </c>
      <c r="F78" s="481" t="s">
        <v>1764</v>
      </c>
      <c r="G78" s="482">
        <v>200</v>
      </c>
      <c r="H78" s="941"/>
      <c r="I78" s="67" t="str">
        <f>IF(G78*H78=0,"",G78*H78)</f>
        <v/>
      </c>
    </row>
    <row r="79" spans="1:9" x14ac:dyDescent="0.35">
      <c r="A79" s="483"/>
      <c r="B79" s="483"/>
      <c r="C79" s="484"/>
      <c r="D79" s="484"/>
      <c r="E79" s="555"/>
      <c r="F79" s="481"/>
      <c r="G79" s="482"/>
      <c r="H79" s="63"/>
      <c r="I79" s="65"/>
    </row>
    <row r="80" spans="1:9" x14ac:dyDescent="0.35">
      <c r="A80" s="483"/>
      <c r="B80" s="483"/>
      <c r="C80" s="484" t="s">
        <v>339</v>
      </c>
      <c r="D80" s="484"/>
      <c r="E80" s="555" t="s">
        <v>2922</v>
      </c>
      <c r="F80" s="481" t="s">
        <v>1764</v>
      </c>
      <c r="G80" s="482">
        <v>50</v>
      </c>
      <c r="H80" s="941"/>
      <c r="I80" s="67" t="str">
        <f>IF(G80*H80=0,"",G80*H80)</f>
        <v/>
      </c>
    </row>
    <row r="81" spans="1:9" x14ac:dyDescent="0.35">
      <c r="A81" s="483"/>
      <c r="B81" s="483"/>
      <c r="C81" s="552"/>
      <c r="D81" s="552"/>
      <c r="E81" s="555"/>
      <c r="F81" s="481"/>
      <c r="G81" s="482"/>
      <c r="H81" s="63"/>
      <c r="I81" s="65"/>
    </row>
    <row r="82" spans="1:9" x14ac:dyDescent="0.35">
      <c r="A82" s="483"/>
      <c r="B82" s="483" t="s">
        <v>2671</v>
      </c>
      <c r="C82" s="484"/>
      <c r="D82" s="484"/>
      <c r="E82" s="555" t="s">
        <v>2672</v>
      </c>
      <c r="F82" s="481"/>
      <c r="G82" s="482"/>
      <c r="H82" s="63"/>
      <c r="I82" s="65"/>
    </row>
    <row r="83" spans="1:9" x14ac:dyDescent="0.35">
      <c r="A83" s="483"/>
      <c r="B83" s="483"/>
      <c r="C83" s="484"/>
      <c r="D83" s="484"/>
      <c r="E83" s="555"/>
      <c r="F83" s="481"/>
      <c r="G83" s="482"/>
      <c r="H83" s="63"/>
      <c r="I83" s="65"/>
    </row>
    <row r="84" spans="1:9" x14ac:dyDescent="0.35">
      <c r="A84" s="483"/>
      <c r="B84" s="483"/>
      <c r="C84" s="484" t="s">
        <v>41</v>
      </c>
      <c r="D84" s="484"/>
      <c r="E84" s="555" t="s">
        <v>3334</v>
      </c>
      <c r="F84" s="481" t="s">
        <v>1764</v>
      </c>
      <c r="G84" s="482">
        <v>1176</v>
      </c>
      <c r="H84" s="941"/>
      <c r="I84" s="67" t="str">
        <f>IF(G84*H84=0,"",G84*H84)</f>
        <v/>
      </c>
    </row>
    <row r="85" spans="1:9" x14ac:dyDescent="0.35">
      <c r="A85" s="483"/>
      <c r="B85" s="483"/>
      <c r="C85" s="484"/>
      <c r="D85" s="484"/>
      <c r="E85" s="555"/>
      <c r="F85" s="481"/>
      <c r="G85" s="482"/>
      <c r="H85" s="63"/>
      <c r="I85" s="65"/>
    </row>
    <row r="86" spans="1:9" x14ac:dyDescent="0.35">
      <c r="A86" s="483"/>
      <c r="B86" s="483"/>
      <c r="C86" s="484" t="s">
        <v>44</v>
      </c>
      <c r="D86" s="484"/>
      <c r="E86" s="555" t="s">
        <v>2922</v>
      </c>
      <c r="F86" s="481" t="s">
        <v>1764</v>
      </c>
      <c r="G86" s="482">
        <v>40</v>
      </c>
      <c r="H86" s="941"/>
      <c r="I86" s="67" t="str">
        <f>IF(G86*H86=0,"",G86*H86)</f>
        <v/>
      </c>
    </row>
    <row r="87" spans="1:9" x14ac:dyDescent="0.35">
      <c r="A87" s="483"/>
      <c r="B87" s="483"/>
      <c r="C87" s="484"/>
      <c r="D87" s="484"/>
      <c r="E87" s="555"/>
      <c r="F87" s="481"/>
      <c r="G87" s="482"/>
      <c r="H87" s="63"/>
      <c r="I87" s="65"/>
    </row>
    <row r="88" spans="1:9" ht="26" x14ac:dyDescent="0.35">
      <c r="A88" s="483" t="s">
        <v>2676</v>
      </c>
      <c r="B88" s="483"/>
      <c r="C88" s="484"/>
      <c r="D88" s="484"/>
      <c r="E88" s="485" t="s">
        <v>3335</v>
      </c>
      <c r="F88" s="481" t="s">
        <v>1764</v>
      </c>
      <c r="G88" s="482">
        <v>325</v>
      </c>
      <c r="H88" s="941"/>
      <c r="I88" s="67" t="str">
        <f>IF(G88*H88=0,"",G88*H88)</f>
        <v/>
      </c>
    </row>
    <row r="89" spans="1:9" x14ac:dyDescent="0.35">
      <c r="A89" s="483"/>
      <c r="B89" s="483"/>
      <c r="C89" s="484"/>
      <c r="D89" s="484"/>
      <c r="E89" s="485"/>
      <c r="F89" s="481"/>
      <c r="G89" s="482"/>
      <c r="H89" s="63"/>
      <c r="I89" s="65"/>
    </row>
    <row r="90" spans="1:9" ht="26" x14ac:dyDescent="0.35">
      <c r="A90" s="483" t="s">
        <v>2680</v>
      </c>
      <c r="B90" s="483"/>
      <c r="C90" s="484"/>
      <c r="D90" s="484"/>
      <c r="E90" s="485" t="s">
        <v>3336</v>
      </c>
      <c r="F90" s="481" t="s">
        <v>1764</v>
      </c>
      <c r="G90" s="482">
        <v>210</v>
      </c>
      <c r="H90" s="941"/>
      <c r="I90" s="67" t="str">
        <f>IF(G90*H90=0,"",G90*H90)</f>
        <v/>
      </c>
    </row>
    <row r="91" spans="1:9" x14ac:dyDescent="0.35">
      <c r="A91" s="483"/>
      <c r="B91" s="483"/>
      <c r="C91" s="484"/>
      <c r="D91" s="484"/>
      <c r="E91" s="485"/>
      <c r="F91" s="481"/>
      <c r="G91" s="482"/>
      <c r="H91" s="63"/>
      <c r="I91" s="65"/>
    </row>
    <row r="92" spans="1:9" ht="26" x14ac:dyDescent="0.35">
      <c r="A92" s="483" t="s">
        <v>3012</v>
      </c>
      <c r="B92" s="483"/>
      <c r="C92" s="484"/>
      <c r="D92" s="484"/>
      <c r="E92" s="485" t="s">
        <v>3337</v>
      </c>
      <c r="F92" s="481" t="s">
        <v>566</v>
      </c>
      <c r="G92" s="482">
        <v>95</v>
      </c>
      <c r="H92" s="941"/>
      <c r="I92" s="67" t="str">
        <f>IF(G92*H92=0,"",G92*H92)</f>
        <v/>
      </c>
    </row>
    <row r="93" spans="1:9" x14ac:dyDescent="0.35">
      <c r="A93" s="483"/>
      <c r="B93" s="483"/>
      <c r="C93" s="484"/>
      <c r="D93" s="484"/>
      <c r="E93" s="485"/>
      <c r="F93" s="481"/>
      <c r="G93" s="482"/>
      <c r="H93" s="63"/>
      <c r="I93" s="65"/>
    </row>
    <row r="94" spans="1:9" ht="65" x14ac:dyDescent="0.35">
      <c r="A94" s="483" t="s">
        <v>2685</v>
      </c>
      <c r="B94" s="483"/>
      <c r="C94" s="484"/>
      <c r="D94" s="484"/>
      <c r="E94" s="485" t="s">
        <v>2926</v>
      </c>
      <c r="F94" s="481" t="s">
        <v>2512</v>
      </c>
      <c r="G94" s="482" t="s">
        <v>2472</v>
      </c>
      <c r="H94" s="63" t="s">
        <v>2473</v>
      </c>
      <c r="I94" s="866"/>
    </row>
    <row r="95" spans="1:9" x14ac:dyDescent="0.35">
      <c r="A95" s="483"/>
      <c r="B95" s="483"/>
      <c r="C95" s="484"/>
      <c r="D95" s="484"/>
      <c r="E95" s="555"/>
      <c r="F95" s="481"/>
      <c r="G95" s="482"/>
      <c r="H95" s="63"/>
      <c r="I95" s="65"/>
    </row>
    <row r="96" spans="1:9" ht="39" x14ac:dyDescent="0.35">
      <c r="A96" s="483" t="s">
        <v>2687</v>
      </c>
      <c r="B96" s="483"/>
      <c r="C96" s="484"/>
      <c r="D96" s="484"/>
      <c r="E96" s="485" t="s">
        <v>2927</v>
      </c>
      <c r="F96" s="481"/>
      <c r="G96" s="482"/>
      <c r="H96" s="63"/>
      <c r="I96" s="65"/>
    </row>
    <row r="97" spans="1:9" x14ac:dyDescent="0.35">
      <c r="A97" s="483"/>
      <c r="B97" s="483"/>
      <c r="C97" s="484"/>
      <c r="D97" s="484"/>
      <c r="E97" s="555"/>
      <c r="F97" s="481"/>
      <c r="G97" s="482"/>
      <c r="H97" s="63"/>
      <c r="I97" s="65"/>
    </row>
    <row r="98" spans="1:9" x14ac:dyDescent="0.35">
      <c r="A98" s="483"/>
      <c r="B98" s="483"/>
      <c r="C98" s="484" t="s">
        <v>44</v>
      </c>
      <c r="D98" s="484"/>
      <c r="E98" s="555" t="s">
        <v>2929</v>
      </c>
      <c r="F98" s="481" t="s">
        <v>1764</v>
      </c>
      <c r="G98" s="482">
        <v>40</v>
      </c>
      <c r="H98" s="941"/>
      <c r="I98" s="67" t="str">
        <f>IF(G98*H98=0,"",G98*H98)</f>
        <v/>
      </c>
    </row>
    <row r="99" spans="1:9" x14ac:dyDescent="0.35">
      <c r="A99" s="483"/>
      <c r="B99" s="483"/>
      <c r="C99" s="484"/>
      <c r="D99" s="484"/>
      <c r="E99" s="555"/>
      <c r="F99" s="481"/>
      <c r="G99" s="482"/>
      <c r="H99" s="63"/>
      <c r="I99" s="65"/>
    </row>
    <row r="100" spans="1:9" x14ac:dyDescent="0.35">
      <c r="A100" s="483"/>
      <c r="B100" s="483"/>
      <c r="C100" s="484"/>
      <c r="D100" s="484"/>
      <c r="E100" s="555"/>
      <c r="F100" s="481"/>
      <c r="G100" s="482"/>
      <c r="H100" s="63"/>
      <c r="I100" s="65"/>
    </row>
    <row r="101" spans="1:9" x14ac:dyDescent="0.35">
      <c r="A101" s="483"/>
      <c r="B101" s="483"/>
      <c r="C101" s="484"/>
      <c r="D101" s="484"/>
      <c r="E101" s="555"/>
      <c r="F101" s="481"/>
      <c r="G101" s="482"/>
      <c r="H101" s="63"/>
      <c r="I101" s="65"/>
    </row>
    <row r="102" spans="1:9" x14ac:dyDescent="0.35">
      <c r="A102" s="483"/>
      <c r="B102" s="483"/>
      <c r="C102" s="484"/>
      <c r="D102" s="484"/>
      <c r="E102" s="555"/>
      <c r="F102" s="481"/>
      <c r="G102" s="482"/>
      <c r="H102" s="63"/>
      <c r="I102" s="65"/>
    </row>
    <row r="103" spans="1:9" x14ac:dyDescent="0.35">
      <c r="A103" s="483"/>
      <c r="B103" s="483"/>
      <c r="C103" s="484"/>
      <c r="D103" s="484"/>
      <c r="E103" s="555"/>
      <c r="F103" s="481"/>
      <c r="G103" s="482"/>
      <c r="H103" s="63"/>
      <c r="I103" s="65"/>
    </row>
    <row r="104" spans="1:9" x14ac:dyDescent="0.35">
      <c r="A104" s="483"/>
      <c r="B104" s="483"/>
      <c r="C104" s="484"/>
      <c r="D104" s="484"/>
      <c r="E104" s="555"/>
      <c r="F104" s="481"/>
      <c r="G104" s="482"/>
      <c r="H104" s="63"/>
      <c r="I104" s="65"/>
    </row>
    <row r="105" spans="1:9" x14ac:dyDescent="0.35">
      <c r="A105" s="483"/>
      <c r="B105" s="483"/>
      <c r="C105" s="484"/>
      <c r="D105" s="484"/>
      <c r="E105" s="555"/>
      <c r="F105" s="481"/>
      <c r="G105" s="482"/>
      <c r="H105" s="63"/>
      <c r="I105" s="65"/>
    </row>
    <row r="106" spans="1:9" x14ac:dyDescent="0.35">
      <c r="A106" s="483"/>
      <c r="B106" s="483"/>
      <c r="C106" s="484"/>
      <c r="D106" s="484"/>
      <c r="E106" s="555"/>
      <c r="F106" s="481"/>
      <c r="G106" s="482"/>
      <c r="H106" s="63"/>
      <c r="I106" s="65"/>
    </row>
    <row r="107" spans="1:9" x14ac:dyDescent="0.35">
      <c r="A107" s="483"/>
      <c r="B107" s="483"/>
      <c r="C107" s="484"/>
      <c r="D107" s="484"/>
      <c r="E107" s="555"/>
      <c r="F107" s="481"/>
      <c r="G107" s="482"/>
      <c r="H107" s="63"/>
      <c r="I107" s="65"/>
    </row>
    <row r="108" spans="1:9" x14ac:dyDescent="0.35">
      <c r="A108" s="483"/>
      <c r="B108" s="483"/>
      <c r="C108" s="484"/>
      <c r="D108" s="484"/>
      <c r="E108" s="555"/>
      <c r="F108" s="481"/>
      <c r="G108" s="482"/>
      <c r="H108" s="63"/>
      <c r="I108" s="65"/>
    </row>
    <row r="109" spans="1:9" x14ac:dyDescent="0.35">
      <c r="A109" s="483"/>
      <c r="B109" s="483"/>
      <c r="C109" s="484"/>
      <c r="D109" s="484"/>
      <c r="E109" s="555"/>
      <c r="F109" s="481"/>
      <c r="G109" s="482"/>
      <c r="H109" s="63"/>
      <c r="I109" s="65"/>
    </row>
    <row r="110" spans="1:9" x14ac:dyDescent="0.35">
      <c r="A110" s="483"/>
      <c r="B110" s="483"/>
      <c r="C110" s="484"/>
      <c r="D110" s="484"/>
      <c r="E110" s="555"/>
      <c r="F110" s="481"/>
      <c r="G110" s="482"/>
      <c r="H110" s="63"/>
      <c r="I110" s="65"/>
    </row>
    <row r="111" spans="1:9" x14ac:dyDescent="0.35">
      <c r="A111" s="483"/>
      <c r="B111" s="483"/>
      <c r="C111" s="484"/>
      <c r="D111" s="484"/>
      <c r="E111" s="555"/>
      <c r="F111" s="481"/>
      <c r="G111" s="482"/>
      <c r="H111" s="63"/>
      <c r="I111" s="65"/>
    </row>
    <row r="112" spans="1:9" x14ac:dyDescent="0.35">
      <c r="A112" s="483"/>
      <c r="B112" s="483"/>
      <c r="C112" s="484"/>
      <c r="D112" s="484"/>
      <c r="E112" s="555"/>
      <c r="F112" s="481"/>
      <c r="G112" s="482"/>
      <c r="H112" s="63"/>
      <c r="I112" s="65"/>
    </row>
    <row r="113" spans="1:9" x14ac:dyDescent="0.35">
      <c r="A113" s="483"/>
      <c r="B113" s="483"/>
      <c r="C113" s="484"/>
      <c r="D113" s="484"/>
      <c r="E113" s="555"/>
      <c r="F113" s="481"/>
      <c r="G113" s="482"/>
      <c r="H113" s="63"/>
      <c r="I113" s="65"/>
    </row>
    <row r="114" spans="1:9" x14ac:dyDescent="0.35">
      <c r="A114" s="483"/>
      <c r="B114" s="483"/>
      <c r="C114" s="484"/>
      <c r="D114" s="484"/>
      <c r="E114" s="555"/>
      <c r="F114" s="481"/>
      <c r="G114" s="482"/>
      <c r="H114" s="63"/>
      <c r="I114" s="65"/>
    </row>
    <row r="115" spans="1:9" x14ac:dyDescent="0.35">
      <c r="A115" s="483"/>
      <c r="B115" s="483"/>
      <c r="C115" s="484"/>
      <c r="D115" s="484"/>
      <c r="E115" s="555"/>
      <c r="F115" s="481"/>
      <c r="G115" s="482"/>
      <c r="H115" s="63"/>
      <c r="I115" s="65"/>
    </row>
    <row r="116" spans="1:9" x14ac:dyDescent="0.35">
      <c r="A116" s="483"/>
      <c r="B116" s="483"/>
      <c r="C116" s="484"/>
      <c r="D116" s="484"/>
      <c r="E116" s="555"/>
      <c r="F116" s="481"/>
      <c r="G116" s="482"/>
      <c r="H116" s="63"/>
      <c r="I116" s="65"/>
    </row>
    <row r="117" spans="1:9" x14ac:dyDescent="0.35">
      <c r="A117" s="483"/>
      <c r="B117" s="483"/>
      <c r="C117" s="484"/>
      <c r="D117" s="484"/>
      <c r="E117" s="555"/>
      <c r="F117" s="481"/>
      <c r="G117" s="482"/>
      <c r="H117" s="63"/>
      <c r="I117" s="65"/>
    </row>
    <row r="118" spans="1:9" x14ac:dyDescent="0.35">
      <c r="A118" s="483"/>
      <c r="B118" s="483"/>
      <c r="C118" s="484"/>
      <c r="D118" s="484"/>
      <c r="E118" s="555"/>
      <c r="F118" s="481"/>
      <c r="G118" s="482"/>
      <c r="H118" s="63"/>
      <c r="I118" s="65"/>
    </row>
    <row r="119" spans="1:9" x14ac:dyDescent="0.35">
      <c r="A119" s="483"/>
      <c r="B119" s="483"/>
      <c r="C119" s="484"/>
      <c r="D119" s="484"/>
      <c r="E119" s="555"/>
      <c r="F119" s="481"/>
      <c r="G119" s="482"/>
      <c r="H119" s="63"/>
      <c r="I119" s="65"/>
    </row>
    <row r="120" spans="1:9" x14ac:dyDescent="0.35">
      <c r="A120" s="483"/>
      <c r="B120" s="483"/>
      <c r="C120" s="484"/>
      <c r="D120" s="484"/>
      <c r="E120" s="555"/>
      <c r="F120" s="481"/>
      <c r="G120" s="482"/>
      <c r="H120" s="63"/>
      <c r="I120" s="65"/>
    </row>
    <row r="121" spans="1:9" x14ac:dyDescent="0.35">
      <c r="A121" s="483"/>
      <c r="B121" s="483"/>
      <c r="C121" s="484"/>
      <c r="D121" s="484"/>
      <c r="E121" s="555"/>
      <c r="F121" s="481"/>
      <c r="G121" s="482"/>
      <c r="H121" s="63"/>
      <c r="I121" s="65"/>
    </row>
    <row r="122" spans="1:9" x14ac:dyDescent="0.35">
      <c r="A122" s="483"/>
      <c r="B122" s="483"/>
      <c r="C122" s="484"/>
      <c r="D122" s="484"/>
      <c r="E122" s="555"/>
      <c r="F122" s="481"/>
      <c r="G122" s="482"/>
      <c r="H122" s="63"/>
      <c r="I122" s="65"/>
    </row>
    <row r="123" spans="1:9" x14ac:dyDescent="0.35">
      <c r="A123" s="483"/>
      <c r="B123" s="483"/>
      <c r="C123" s="484"/>
      <c r="D123" s="484"/>
      <c r="E123" s="555"/>
      <c r="F123" s="481"/>
      <c r="G123" s="482"/>
      <c r="H123" s="63"/>
      <c r="I123" s="65"/>
    </row>
    <row r="124" spans="1:9" x14ac:dyDescent="0.35">
      <c r="A124" s="483"/>
      <c r="B124" s="483"/>
      <c r="C124" s="484"/>
      <c r="D124" s="484"/>
      <c r="E124" s="555"/>
      <c r="F124" s="481"/>
      <c r="G124" s="482"/>
      <c r="H124" s="63"/>
      <c r="I124" s="65"/>
    </row>
    <row r="125" spans="1:9" x14ac:dyDescent="0.35">
      <c r="A125" s="483"/>
      <c r="B125" s="483"/>
      <c r="C125" s="484"/>
      <c r="D125" s="484"/>
      <c r="E125" s="555"/>
      <c r="F125" s="481"/>
      <c r="G125" s="482"/>
      <c r="H125" s="63"/>
      <c r="I125" s="65"/>
    </row>
    <row r="126" spans="1:9" x14ac:dyDescent="0.35">
      <c r="A126" s="483"/>
      <c r="B126" s="483"/>
      <c r="C126" s="484"/>
      <c r="D126" s="484"/>
      <c r="E126" s="555"/>
      <c r="F126" s="481"/>
      <c r="G126" s="482"/>
      <c r="H126" s="63"/>
      <c r="I126" s="65"/>
    </row>
    <row r="127" spans="1:9" x14ac:dyDescent="0.35">
      <c r="A127" s="483"/>
      <c r="B127" s="483"/>
      <c r="C127" s="484"/>
      <c r="D127" s="484"/>
      <c r="E127" s="555"/>
      <c r="F127" s="481"/>
      <c r="G127" s="482"/>
      <c r="H127" s="63"/>
      <c r="I127" s="65"/>
    </row>
    <row r="128" spans="1:9" x14ac:dyDescent="0.35">
      <c r="A128" s="494"/>
      <c r="B128" s="494"/>
      <c r="C128" s="495"/>
      <c r="D128" s="495"/>
      <c r="E128" s="563"/>
      <c r="F128" s="497"/>
      <c r="G128" s="498"/>
      <c r="H128" s="115"/>
      <c r="I128" s="122"/>
    </row>
    <row r="129" spans="1:9" x14ac:dyDescent="0.35">
      <c r="A129" s="588" t="s">
        <v>172</v>
      </c>
      <c r="B129" s="589"/>
      <c r="C129" s="589"/>
      <c r="D129" s="589"/>
      <c r="E129" s="590"/>
      <c r="F129" s="591"/>
      <c r="G129" s="592"/>
      <c r="H129" s="593"/>
      <c r="I129" s="64">
        <f>SUM(I69:I128)</f>
        <v>0</v>
      </c>
    </row>
    <row r="130" spans="1:9" x14ac:dyDescent="0.35">
      <c r="A130" s="503" t="s">
        <v>2447</v>
      </c>
      <c r="B130" s="503"/>
      <c r="C130" s="504"/>
      <c r="D130" s="504"/>
      <c r="E130" s="505" t="s">
        <v>12</v>
      </c>
      <c r="F130" s="506" t="s">
        <v>13</v>
      </c>
      <c r="G130" s="507" t="s">
        <v>14</v>
      </c>
      <c r="H130" s="68" t="s">
        <v>15</v>
      </c>
      <c r="I130" s="68" t="s">
        <v>16</v>
      </c>
    </row>
    <row r="131" spans="1:9" x14ac:dyDescent="0.35">
      <c r="A131" s="508"/>
      <c r="B131" s="508"/>
      <c r="C131" s="509"/>
      <c r="D131" s="509"/>
      <c r="E131" s="510"/>
      <c r="F131" s="511"/>
      <c r="G131" s="512"/>
      <c r="H131" s="116"/>
      <c r="I131" s="121"/>
    </row>
    <row r="132" spans="1:9" x14ac:dyDescent="0.35">
      <c r="A132" s="526" t="s">
        <v>2698</v>
      </c>
      <c r="B132" s="483"/>
      <c r="C132" s="484"/>
      <c r="D132" s="484"/>
      <c r="E132" s="485" t="s">
        <v>2699</v>
      </c>
      <c r="F132" s="481"/>
      <c r="G132" s="482"/>
      <c r="H132" s="63"/>
      <c r="I132" s="65"/>
    </row>
    <row r="133" spans="1:9" x14ac:dyDescent="0.35">
      <c r="A133" s="483"/>
      <c r="B133" s="483"/>
      <c r="C133" s="484"/>
      <c r="D133" s="484"/>
      <c r="E133" s="555"/>
      <c r="F133" s="481"/>
      <c r="G133" s="482"/>
      <c r="H133" s="63"/>
      <c r="I133" s="65"/>
    </row>
    <row r="134" spans="1:9" x14ac:dyDescent="0.35">
      <c r="A134" s="483" t="s">
        <v>2700</v>
      </c>
      <c r="B134" s="483"/>
      <c r="C134" s="484"/>
      <c r="D134" s="484"/>
      <c r="E134" s="556" t="s">
        <v>2701</v>
      </c>
      <c r="F134" s="482"/>
      <c r="G134" s="482"/>
      <c r="H134" s="63"/>
      <c r="I134" s="65"/>
    </row>
    <row r="135" spans="1:9" x14ac:dyDescent="0.35">
      <c r="A135" s="483"/>
      <c r="B135" s="483"/>
      <c r="C135" s="484"/>
      <c r="D135" s="484"/>
      <c r="E135" s="556"/>
      <c r="F135" s="482"/>
      <c r="G135" s="482"/>
      <c r="H135" s="63"/>
      <c r="I135" s="65"/>
    </row>
    <row r="136" spans="1:9" x14ac:dyDescent="0.35">
      <c r="A136" s="483"/>
      <c r="B136" s="483" t="s">
        <v>2702</v>
      </c>
      <c r="C136" s="484"/>
      <c r="D136" s="484"/>
      <c r="E136" s="555" t="s">
        <v>2920</v>
      </c>
      <c r="F136" s="482"/>
      <c r="G136" s="482"/>
      <c r="H136" s="63"/>
      <c r="I136" s="65"/>
    </row>
    <row r="137" spans="1:9" x14ac:dyDescent="0.35">
      <c r="A137" s="483"/>
      <c r="B137" s="483"/>
      <c r="C137" s="484"/>
      <c r="D137" s="484"/>
      <c r="E137" s="555"/>
      <c r="F137" s="482"/>
      <c r="G137" s="482"/>
      <c r="H137" s="63"/>
      <c r="I137" s="65"/>
    </row>
    <row r="138" spans="1:9" x14ac:dyDescent="0.35">
      <c r="A138" s="483"/>
      <c r="B138" s="483"/>
      <c r="C138" s="484" t="s">
        <v>41</v>
      </c>
      <c r="D138" s="484"/>
      <c r="E138" s="555" t="s">
        <v>2704</v>
      </c>
      <c r="F138" s="482" t="s">
        <v>522</v>
      </c>
      <c r="G138" s="482">
        <v>6</v>
      </c>
      <c r="H138" s="941"/>
      <c r="I138" s="67" t="str">
        <f>IF(G138*H138=0,"",G138*H138)</f>
        <v/>
      </c>
    </row>
    <row r="139" spans="1:9" x14ac:dyDescent="0.35">
      <c r="A139" s="483"/>
      <c r="B139" s="483"/>
      <c r="C139" s="484"/>
      <c r="D139" s="484"/>
      <c r="E139" s="555"/>
      <c r="F139" s="482"/>
      <c r="G139" s="482"/>
      <c r="H139" s="63"/>
      <c r="I139" s="65"/>
    </row>
    <row r="140" spans="1:9" x14ac:dyDescent="0.35">
      <c r="A140" s="483"/>
      <c r="B140" s="483"/>
      <c r="C140" s="484" t="s">
        <v>44</v>
      </c>
      <c r="D140" s="484"/>
      <c r="E140" s="555" t="s">
        <v>2705</v>
      </c>
      <c r="F140" s="482" t="s">
        <v>522</v>
      </c>
      <c r="G140" s="482">
        <v>67</v>
      </c>
      <c r="H140" s="941"/>
      <c r="I140" s="67" t="str">
        <f>IF(G140*H140=0,"",G140*H140)</f>
        <v/>
      </c>
    </row>
    <row r="141" spans="1:9" x14ac:dyDescent="0.35">
      <c r="A141" s="483"/>
      <c r="B141" s="483"/>
      <c r="C141" s="484"/>
      <c r="D141" s="484"/>
      <c r="E141" s="555"/>
      <c r="F141" s="482"/>
      <c r="G141" s="482"/>
      <c r="H141" s="63"/>
      <c r="I141" s="65"/>
    </row>
    <row r="142" spans="1:9" x14ac:dyDescent="0.35">
      <c r="A142" s="483"/>
      <c r="B142" s="483" t="s">
        <v>2706</v>
      </c>
      <c r="C142" s="484"/>
      <c r="D142" s="484"/>
      <c r="E142" s="555" t="s">
        <v>2930</v>
      </c>
      <c r="F142" s="482"/>
      <c r="G142" s="482"/>
      <c r="H142" s="63"/>
      <c r="I142" s="67" t="str">
        <f>IF(G142*H142=0,"",G142*H142)</f>
        <v/>
      </c>
    </row>
    <row r="143" spans="1:9" x14ac:dyDescent="0.35">
      <c r="A143" s="483"/>
      <c r="B143" s="483"/>
      <c r="C143" s="484"/>
      <c r="D143" s="484"/>
      <c r="E143" s="555"/>
      <c r="F143" s="482"/>
      <c r="G143" s="482"/>
      <c r="H143" s="63"/>
      <c r="I143" s="65"/>
    </row>
    <row r="144" spans="1:9" x14ac:dyDescent="0.35">
      <c r="A144" s="483"/>
      <c r="B144" s="483"/>
      <c r="C144" s="484" t="s">
        <v>41</v>
      </c>
      <c r="D144" s="484"/>
      <c r="E144" s="555" t="s">
        <v>2704</v>
      </c>
      <c r="F144" s="482" t="s">
        <v>522</v>
      </c>
      <c r="G144" s="482">
        <v>1</v>
      </c>
      <c r="H144" s="941"/>
      <c r="I144" s="67" t="str">
        <f>IF(G144*H144=0,"",G144*H144)</f>
        <v/>
      </c>
    </row>
    <row r="145" spans="1:9" x14ac:dyDescent="0.35">
      <c r="A145" s="483"/>
      <c r="B145" s="483"/>
      <c r="C145" s="484"/>
      <c r="D145" s="484"/>
      <c r="E145" s="555"/>
      <c r="F145" s="482"/>
      <c r="G145" s="482"/>
      <c r="H145" s="63"/>
      <c r="I145" s="65"/>
    </row>
    <row r="146" spans="1:9" x14ac:dyDescent="0.35">
      <c r="A146" s="483"/>
      <c r="B146" s="483"/>
      <c r="C146" s="484" t="s">
        <v>44</v>
      </c>
      <c r="D146" s="484"/>
      <c r="E146" s="555" t="s">
        <v>2705</v>
      </c>
      <c r="F146" s="482" t="s">
        <v>522</v>
      </c>
      <c r="G146" s="482">
        <v>3</v>
      </c>
      <c r="H146" s="941"/>
      <c r="I146" s="67" t="str">
        <f>IF(G146*H146=0,"",G146*H146)</f>
        <v/>
      </c>
    </row>
    <row r="147" spans="1:9" x14ac:dyDescent="0.35">
      <c r="A147" s="483"/>
      <c r="B147" s="483"/>
      <c r="C147" s="484"/>
      <c r="D147" s="484"/>
      <c r="E147" s="555"/>
      <c r="F147" s="482"/>
      <c r="G147" s="482"/>
      <c r="H147" s="63"/>
      <c r="I147" s="65"/>
    </row>
    <row r="148" spans="1:9" x14ac:dyDescent="0.35">
      <c r="A148" s="483"/>
      <c r="B148" s="483"/>
      <c r="C148" s="484"/>
      <c r="D148" s="484"/>
      <c r="E148" s="555"/>
      <c r="F148" s="482"/>
      <c r="G148" s="482"/>
      <c r="H148" s="63"/>
      <c r="I148" s="65"/>
    </row>
    <row r="149" spans="1:9" x14ac:dyDescent="0.35">
      <c r="A149" s="483"/>
      <c r="B149" s="483"/>
      <c r="C149" s="484"/>
      <c r="D149" s="484"/>
      <c r="E149" s="555"/>
      <c r="F149" s="482"/>
      <c r="G149" s="482"/>
      <c r="H149" s="63"/>
      <c r="I149" s="65"/>
    </row>
    <row r="150" spans="1:9" x14ac:dyDescent="0.35">
      <c r="A150" s="483"/>
      <c r="B150" s="483"/>
      <c r="C150" s="484"/>
      <c r="D150" s="484"/>
      <c r="E150" s="555"/>
      <c r="F150" s="482"/>
      <c r="G150" s="482"/>
      <c r="H150" s="63"/>
      <c r="I150" s="65"/>
    </row>
    <row r="151" spans="1:9" x14ac:dyDescent="0.35">
      <c r="A151" s="483"/>
      <c r="B151" s="483"/>
      <c r="C151" s="484"/>
      <c r="D151" s="484"/>
      <c r="E151" s="555"/>
      <c r="F151" s="482"/>
      <c r="G151" s="482"/>
      <c r="H151" s="63"/>
      <c r="I151" s="65"/>
    </row>
    <row r="152" spans="1:9" x14ac:dyDescent="0.35">
      <c r="A152" s="483"/>
      <c r="B152" s="483"/>
      <c r="C152" s="484"/>
      <c r="D152" s="484"/>
      <c r="E152" s="555"/>
      <c r="F152" s="482"/>
      <c r="G152" s="482"/>
      <c r="H152" s="63"/>
      <c r="I152" s="65"/>
    </row>
    <row r="153" spans="1:9" x14ac:dyDescent="0.35">
      <c r="A153" s="483"/>
      <c r="B153" s="483"/>
      <c r="C153" s="484"/>
      <c r="D153" s="484"/>
      <c r="E153" s="555"/>
      <c r="F153" s="482"/>
      <c r="G153" s="482"/>
      <c r="H153" s="63"/>
      <c r="I153" s="65"/>
    </row>
    <row r="154" spans="1:9" x14ac:dyDescent="0.35">
      <c r="A154" s="483"/>
      <c r="B154" s="483"/>
      <c r="C154" s="484"/>
      <c r="D154" s="484"/>
      <c r="E154" s="555"/>
      <c r="F154" s="482"/>
      <c r="G154" s="482"/>
      <c r="H154" s="63"/>
      <c r="I154" s="65"/>
    </row>
    <row r="155" spans="1:9" x14ac:dyDescent="0.35">
      <c r="A155" s="483"/>
      <c r="B155" s="483"/>
      <c r="C155" s="484"/>
      <c r="D155" s="484"/>
      <c r="E155" s="555"/>
      <c r="F155" s="482"/>
      <c r="G155" s="482"/>
      <c r="H155" s="63"/>
      <c r="I155" s="65"/>
    </row>
    <row r="156" spans="1:9" x14ac:dyDescent="0.35">
      <c r="A156" s="483"/>
      <c r="B156" s="483"/>
      <c r="C156" s="484"/>
      <c r="D156" s="484"/>
      <c r="E156" s="555"/>
      <c r="F156" s="482"/>
      <c r="G156" s="482"/>
      <c r="H156" s="63"/>
      <c r="I156" s="65"/>
    </row>
    <row r="157" spans="1:9" x14ac:dyDescent="0.35">
      <c r="A157" s="483"/>
      <c r="B157" s="483"/>
      <c r="C157" s="484"/>
      <c r="D157" s="484"/>
      <c r="E157" s="555"/>
      <c r="F157" s="482"/>
      <c r="G157" s="482"/>
      <c r="H157" s="63"/>
      <c r="I157" s="65"/>
    </row>
    <row r="158" spans="1:9" x14ac:dyDescent="0.35">
      <c r="A158" s="483"/>
      <c r="B158" s="483"/>
      <c r="C158" s="484"/>
      <c r="D158" s="484"/>
      <c r="E158" s="555"/>
      <c r="F158" s="482"/>
      <c r="G158" s="482"/>
      <c r="H158" s="63"/>
      <c r="I158" s="65"/>
    </row>
    <row r="159" spans="1:9" x14ac:dyDescent="0.35">
      <c r="A159" s="483"/>
      <c r="B159" s="483"/>
      <c r="C159" s="484"/>
      <c r="D159" s="484"/>
      <c r="E159" s="555"/>
      <c r="F159" s="482"/>
      <c r="G159" s="482"/>
      <c r="H159" s="63"/>
      <c r="I159" s="65"/>
    </row>
    <row r="160" spans="1:9" x14ac:dyDescent="0.35">
      <c r="A160" s="483"/>
      <c r="B160" s="483"/>
      <c r="C160" s="484"/>
      <c r="D160" s="484"/>
      <c r="E160" s="555"/>
      <c r="F160" s="482"/>
      <c r="G160" s="482"/>
      <c r="H160" s="63"/>
      <c r="I160" s="65"/>
    </row>
    <row r="161" spans="1:9" x14ac:dyDescent="0.35">
      <c r="A161" s="483"/>
      <c r="B161" s="483"/>
      <c r="C161" s="484"/>
      <c r="D161" s="484"/>
      <c r="E161" s="555"/>
      <c r="F161" s="482"/>
      <c r="G161" s="482"/>
      <c r="H161" s="63"/>
      <c r="I161" s="65"/>
    </row>
    <row r="162" spans="1:9" x14ac:dyDescent="0.35">
      <c r="A162" s="483"/>
      <c r="B162" s="483"/>
      <c r="C162" s="484"/>
      <c r="D162" s="484"/>
      <c r="E162" s="555"/>
      <c r="F162" s="482"/>
      <c r="G162" s="482"/>
      <c r="H162" s="63"/>
      <c r="I162" s="65"/>
    </row>
    <row r="163" spans="1:9" x14ac:dyDescent="0.35">
      <c r="A163" s="483"/>
      <c r="B163" s="483"/>
      <c r="C163" s="484"/>
      <c r="D163" s="484"/>
      <c r="E163" s="555"/>
      <c r="F163" s="482"/>
      <c r="G163" s="482"/>
      <c r="H163" s="63"/>
      <c r="I163" s="65"/>
    </row>
    <row r="164" spans="1:9" x14ac:dyDescent="0.35">
      <c r="A164" s="483"/>
      <c r="B164" s="483"/>
      <c r="C164" s="484"/>
      <c r="D164" s="484"/>
      <c r="E164" s="555"/>
      <c r="F164" s="482"/>
      <c r="G164" s="482"/>
      <c r="H164" s="63"/>
      <c r="I164" s="65"/>
    </row>
    <row r="165" spans="1:9" x14ac:dyDescent="0.35">
      <c r="A165" s="483"/>
      <c r="B165" s="483"/>
      <c r="C165" s="484"/>
      <c r="D165" s="484"/>
      <c r="E165" s="555"/>
      <c r="F165" s="482"/>
      <c r="G165" s="482"/>
      <c r="H165" s="63"/>
      <c r="I165" s="65"/>
    </row>
    <row r="166" spans="1:9" x14ac:dyDescent="0.35">
      <c r="A166" s="483"/>
      <c r="B166" s="483"/>
      <c r="C166" s="484"/>
      <c r="D166" s="484"/>
      <c r="E166" s="555"/>
      <c r="F166" s="482"/>
      <c r="G166" s="482"/>
      <c r="H166" s="63"/>
      <c r="I166" s="65"/>
    </row>
    <row r="167" spans="1:9" x14ac:dyDescent="0.35">
      <c r="A167" s="483"/>
      <c r="B167" s="483"/>
      <c r="C167" s="484"/>
      <c r="D167" s="484"/>
      <c r="E167" s="555"/>
      <c r="F167" s="482"/>
      <c r="G167" s="482"/>
      <c r="H167" s="63"/>
      <c r="I167" s="65"/>
    </row>
    <row r="168" spans="1:9" x14ac:dyDescent="0.35">
      <c r="A168" s="483"/>
      <c r="B168" s="483"/>
      <c r="C168" s="484"/>
      <c r="D168" s="484"/>
      <c r="E168" s="555"/>
      <c r="F168" s="482"/>
      <c r="G168" s="482"/>
      <c r="H168" s="63"/>
      <c r="I168" s="65"/>
    </row>
    <row r="169" spans="1:9" x14ac:dyDescent="0.35">
      <c r="A169" s="483"/>
      <c r="B169" s="483"/>
      <c r="C169" s="484"/>
      <c r="D169" s="484"/>
      <c r="E169" s="555"/>
      <c r="F169" s="482"/>
      <c r="G169" s="482"/>
      <c r="H169" s="63"/>
      <c r="I169" s="65"/>
    </row>
    <row r="170" spans="1:9" x14ac:dyDescent="0.35">
      <c r="A170" s="483"/>
      <c r="B170" s="483"/>
      <c r="C170" s="484"/>
      <c r="D170" s="484"/>
      <c r="E170" s="555"/>
      <c r="F170" s="482"/>
      <c r="G170" s="482"/>
      <c r="H170" s="63"/>
      <c r="I170" s="65"/>
    </row>
    <row r="171" spans="1:9" x14ac:dyDescent="0.35">
      <c r="A171" s="483"/>
      <c r="B171" s="483"/>
      <c r="C171" s="484"/>
      <c r="D171" s="484"/>
      <c r="E171" s="555"/>
      <c r="F171" s="482"/>
      <c r="G171" s="482"/>
      <c r="H171" s="63"/>
      <c r="I171" s="65"/>
    </row>
    <row r="172" spans="1:9" x14ac:dyDescent="0.35">
      <c r="A172" s="483"/>
      <c r="B172" s="483"/>
      <c r="C172" s="484"/>
      <c r="D172" s="484"/>
      <c r="E172" s="555"/>
      <c r="F172" s="482"/>
      <c r="G172" s="482"/>
      <c r="H172" s="63"/>
      <c r="I172" s="65"/>
    </row>
    <row r="173" spans="1:9" x14ac:dyDescent="0.35">
      <c r="A173" s="483"/>
      <c r="B173" s="483"/>
      <c r="C173" s="484"/>
      <c r="D173" s="484"/>
      <c r="E173" s="555"/>
      <c r="F173" s="482"/>
      <c r="G173" s="482"/>
      <c r="H173" s="63"/>
      <c r="I173" s="65"/>
    </row>
    <row r="174" spans="1:9" x14ac:dyDescent="0.35">
      <c r="A174" s="483"/>
      <c r="B174" s="483"/>
      <c r="C174" s="484"/>
      <c r="D174" s="484"/>
      <c r="E174" s="555"/>
      <c r="F174" s="482"/>
      <c r="G174" s="482"/>
      <c r="H174" s="63"/>
      <c r="I174" s="65"/>
    </row>
    <row r="175" spans="1:9" x14ac:dyDescent="0.35">
      <c r="A175" s="483"/>
      <c r="B175" s="483"/>
      <c r="C175" s="484"/>
      <c r="D175" s="484"/>
      <c r="E175" s="555"/>
      <c r="F175" s="482"/>
      <c r="G175" s="482"/>
      <c r="H175" s="63"/>
      <c r="I175" s="65"/>
    </row>
    <row r="176" spans="1:9" x14ac:dyDescent="0.35">
      <c r="A176" s="483"/>
      <c r="B176" s="483"/>
      <c r="C176" s="484"/>
      <c r="D176" s="484"/>
      <c r="E176" s="555"/>
      <c r="F176" s="482"/>
      <c r="G176" s="482"/>
      <c r="H176" s="63"/>
      <c r="I176" s="65"/>
    </row>
    <row r="177" spans="1:9" x14ac:dyDescent="0.35">
      <c r="A177" s="483"/>
      <c r="B177" s="483"/>
      <c r="C177" s="484"/>
      <c r="D177" s="484"/>
      <c r="E177" s="555"/>
      <c r="F177" s="482"/>
      <c r="G177" s="482"/>
      <c r="H177" s="63"/>
      <c r="I177" s="65"/>
    </row>
    <row r="178" spans="1:9" x14ac:dyDescent="0.35">
      <c r="A178" s="483"/>
      <c r="B178" s="483"/>
      <c r="C178" s="484"/>
      <c r="D178" s="484"/>
      <c r="E178" s="555"/>
      <c r="F178" s="482"/>
      <c r="G178" s="482"/>
      <c r="H178" s="63"/>
      <c r="I178" s="65"/>
    </row>
    <row r="179" spans="1:9" x14ac:dyDescent="0.35">
      <c r="A179" s="483"/>
      <c r="B179" s="483"/>
      <c r="C179" s="484"/>
      <c r="D179" s="484"/>
      <c r="E179" s="555"/>
      <c r="F179" s="482"/>
      <c r="G179" s="482"/>
      <c r="H179" s="63"/>
      <c r="I179" s="65"/>
    </row>
    <row r="180" spans="1:9" x14ac:dyDescent="0.35">
      <c r="A180" s="483"/>
      <c r="B180" s="483"/>
      <c r="C180" s="484"/>
      <c r="D180" s="484"/>
      <c r="E180" s="555"/>
      <c r="F180" s="482"/>
      <c r="G180" s="482"/>
      <c r="H180" s="63"/>
      <c r="I180" s="65"/>
    </row>
    <row r="181" spans="1:9" x14ac:dyDescent="0.35">
      <c r="A181" s="483"/>
      <c r="B181" s="483"/>
      <c r="C181" s="484"/>
      <c r="D181" s="484"/>
      <c r="E181" s="555"/>
      <c r="F181" s="482"/>
      <c r="G181" s="482"/>
      <c r="H181" s="63"/>
      <c r="I181" s="65"/>
    </row>
    <row r="182" spans="1:9" x14ac:dyDescent="0.35">
      <c r="A182" s="483"/>
      <c r="B182" s="483"/>
      <c r="C182" s="484"/>
      <c r="D182" s="484"/>
      <c r="E182" s="555"/>
      <c r="F182" s="482"/>
      <c r="G182" s="482"/>
      <c r="H182" s="63"/>
      <c r="I182" s="65"/>
    </row>
    <row r="183" spans="1:9" x14ac:dyDescent="0.35">
      <c r="A183" s="483"/>
      <c r="B183" s="483"/>
      <c r="C183" s="484"/>
      <c r="D183" s="484"/>
      <c r="E183" s="555"/>
      <c r="F183" s="482"/>
      <c r="G183" s="482"/>
      <c r="H183" s="63"/>
      <c r="I183" s="65"/>
    </row>
    <row r="184" spans="1:9" x14ac:dyDescent="0.35">
      <c r="A184" s="483"/>
      <c r="B184" s="483"/>
      <c r="C184" s="484"/>
      <c r="D184" s="484"/>
      <c r="E184" s="555"/>
      <c r="F184" s="482"/>
      <c r="G184" s="482"/>
      <c r="H184" s="63"/>
      <c r="I184" s="65"/>
    </row>
    <row r="185" spans="1:9" x14ac:dyDescent="0.35">
      <c r="A185" s="483"/>
      <c r="B185" s="483"/>
      <c r="C185" s="484"/>
      <c r="D185" s="484"/>
      <c r="E185" s="555"/>
      <c r="F185" s="482"/>
      <c r="G185" s="482"/>
      <c r="H185" s="63"/>
      <c r="I185" s="65"/>
    </row>
    <row r="186" spans="1:9" x14ac:dyDescent="0.35">
      <c r="A186" s="483"/>
      <c r="B186" s="483"/>
      <c r="C186" s="484"/>
      <c r="D186" s="484"/>
      <c r="E186" s="555"/>
      <c r="F186" s="482"/>
      <c r="G186" s="482"/>
      <c r="H186" s="63"/>
      <c r="I186" s="65"/>
    </row>
    <row r="187" spans="1:9" x14ac:dyDescent="0.35">
      <c r="A187" s="483"/>
      <c r="B187" s="483"/>
      <c r="C187" s="484"/>
      <c r="D187" s="484"/>
      <c r="E187" s="555"/>
      <c r="F187" s="482"/>
      <c r="G187" s="482"/>
      <c r="H187" s="63"/>
      <c r="I187" s="65"/>
    </row>
    <row r="188" spans="1:9" x14ac:dyDescent="0.35">
      <c r="A188" s="483"/>
      <c r="B188" s="483"/>
      <c r="C188" s="484"/>
      <c r="D188" s="484"/>
      <c r="E188" s="555"/>
      <c r="F188" s="482"/>
      <c r="G188" s="482"/>
      <c r="H188" s="63"/>
      <c r="I188" s="65"/>
    </row>
    <row r="189" spans="1:9" x14ac:dyDescent="0.35">
      <c r="A189" s="483"/>
      <c r="B189" s="483"/>
      <c r="C189" s="484"/>
      <c r="D189" s="484"/>
      <c r="E189" s="555"/>
      <c r="F189" s="482"/>
      <c r="G189" s="482"/>
      <c r="H189" s="63"/>
      <c r="I189" s="65"/>
    </row>
    <row r="190" spans="1:9" x14ac:dyDescent="0.35">
      <c r="A190" s="483"/>
      <c r="B190" s="483"/>
      <c r="C190" s="484"/>
      <c r="D190" s="484"/>
      <c r="E190" s="555"/>
      <c r="F190" s="482"/>
      <c r="G190" s="482"/>
      <c r="H190" s="63"/>
      <c r="I190" s="65"/>
    </row>
    <row r="191" spans="1:9" x14ac:dyDescent="0.35">
      <c r="A191" s="483"/>
      <c r="B191" s="483"/>
      <c r="C191" s="484"/>
      <c r="D191" s="484"/>
      <c r="E191" s="555"/>
      <c r="F191" s="482"/>
      <c r="G191" s="482"/>
      <c r="H191" s="63"/>
      <c r="I191" s="65"/>
    </row>
    <row r="192" spans="1:9" x14ac:dyDescent="0.35">
      <c r="A192" s="483"/>
      <c r="B192" s="483"/>
      <c r="C192" s="484"/>
      <c r="D192" s="484"/>
      <c r="E192" s="555"/>
      <c r="F192" s="482"/>
      <c r="G192" s="482"/>
      <c r="H192" s="63"/>
      <c r="I192" s="65"/>
    </row>
    <row r="193" spans="1:9" x14ac:dyDescent="0.35">
      <c r="A193" s="483"/>
      <c r="B193" s="483"/>
      <c r="C193" s="484"/>
      <c r="D193" s="484"/>
      <c r="E193" s="555"/>
      <c r="F193" s="482"/>
      <c r="G193" s="482"/>
      <c r="H193" s="63"/>
      <c r="I193" s="65"/>
    </row>
    <row r="194" spans="1:9" x14ac:dyDescent="0.35">
      <c r="A194" s="483"/>
      <c r="B194" s="483"/>
      <c r="C194" s="484"/>
      <c r="D194" s="484"/>
      <c r="E194" s="555"/>
      <c r="F194" s="482"/>
      <c r="G194" s="482"/>
      <c r="H194" s="63"/>
      <c r="I194" s="65"/>
    </row>
    <row r="195" spans="1:9" x14ac:dyDescent="0.35">
      <c r="A195" s="483"/>
      <c r="B195" s="483"/>
      <c r="C195" s="484"/>
      <c r="D195" s="484"/>
      <c r="E195" s="555"/>
      <c r="F195" s="482"/>
      <c r="G195" s="482"/>
      <c r="H195" s="63"/>
      <c r="I195" s="65"/>
    </row>
    <row r="196" spans="1:9" x14ac:dyDescent="0.35">
      <c r="A196" s="483"/>
      <c r="B196" s="483"/>
      <c r="C196" s="484"/>
      <c r="D196" s="484"/>
      <c r="E196" s="555"/>
      <c r="F196" s="482"/>
      <c r="G196" s="482"/>
      <c r="H196" s="63"/>
      <c r="I196" s="65"/>
    </row>
    <row r="197" spans="1:9" x14ac:dyDescent="0.35">
      <c r="A197" s="483"/>
      <c r="B197" s="483"/>
      <c r="C197" s="484"/>
      <c r="D197" s="484"/>
      <c r="E197" s="555"/>
      <c r="F197" s="482"/>
      <c r="G197" s="482"/>
      <c r="H197" s="63"/>
      <c r="I197" s="65"/>
    </row>
    <row r="198" spans="1:9" x14ac:dyDescent="0.35">
      <c r="A198" s="566"/>
      <c r="B198" s="566"/>
      <c r="C198" s="498"/>
      <c r="D198" s="498"/>
      <c r="E198" s="567"/>
      <c r="F198" s="568"/>
      <c r="G198" s="498"/>
      <c r="H198" s="115"/>
      <c r="I198" s="122"/>
    </row>
    <row r="199" spans="1:9" x14ac:dyDescent="0.35">
      <c r="A199" s="588" t="s">
        <v>172</v>
      </c>
      <c r="B199" s="589"/>
      <c r="C199" s="589"/>
      <c r="D199" s="589"/>
      <c r="E199" s="590"/>
      <c r="F199" s="591"/>
      <c r="G199" s="592"/>
      <c r="H199" s="593"/>
      <c r="I199" s="64">
        <f>SUM(I131:I198)</f>
        <v>0</v>
      </c>
    </row>
    <row r="200" spans="1:9" x14ac:dyDescent="0.35">
      <c r="A200" s="503" t="s">
        <v>2447</v>
      </c>
      <c r="B200" s="503"/>
      <c r="C200" s="504"/>
      <c r="D200" s="504"/>
      <c r="E200" s="505" t="s">
        <v>12</v>
      </c>
      <c r="F200" s="506" t="s">
        <v>13</v>
      </c>
      <c r="G200" s="507" t="s">
        <v>14</v>
      </c>
      <c r="H200" s="68" t="s">
        <v>15</v>
      </c>
      <c r="I200" s="68" t="s">
        <v>16</v>
      </c>
    </row>
    <row r="201" spans="1:9" x14ac:dyDescent="0.35">
      <c r="A201" s="508"/>
      <c r="B201" s="508"/>
      <c r="C201" s="509"/>
      <c r="D201" s="509"/>
      <c r="E201" s="510"/>
      <c r="F201" s="511"/>
      <c r="G201" s="512"/>
      <c r="H201" s="116"/>
      <c r="I201" s="121"/>
    </row>
    <row r="202" spans="1:9" x14ac:dyDescent="0.35">
      <c r="A202" s="526" t="s">
        <v>2714</v>
      </c>
      <c r="B202" s="483"/>
      <c r="C202" s="484"/>
      <c r="D202" s="484"/>
      <c r="E202" s="485" t="s">
        <v>2715</v>
      </c>
      <c r="F202" s="481"/>
      <c r="G202" s="482"/>
      <c r="H202" s="63"/>
      <c r="I202" s="65"/>
    </row>
    <row r="203" spans="1:9" x14ac:dyDescent="0.35">
      <c r="A203" s="483"/>
      <c r="B203" s="483"/>
      <c r="C203" s="484"/>
      <c r="D203" s="484"/>
      <c r="E203" s="555"/>
      <c r="F203" s="481"/>
      <c r="G203" s="482"/>
      <c r="H203" s="63"/>
      <c r="I203" s="65"/>
    </row>
    <row r="204" spans="1:9" x14ac:dyDescent="0.35">
      <c r="A204" s="483" t="s">
        <v>2716</v>
      </c>
      <c r="B204" s="483"/>
      <c r="C204" s="484"/>
      <c r="D204" s="484"/>
      <c r="E204" s="485" t="s">
        <v>2717</v>
      </c>
      <c r="F204" s="482"/>
      <c r="G204" s="482"/>
      <c r="H204" s="63"/>
      <c r="I204" s="65"/>
    </row>
    <row r="205" spans="1:9" x14ac:dyDescent="0.35">
      <c r="A205" s="483"/>
      <c r="B205" s="483"/>
      <c r="C205" s="484"/>
      <c r="D205" s="484"/>
      <c r="E205" s="485"/>
      <c r="F205" s="482"/>
      <c r="G205" s="482"/>
      <c r="H205" s="63"/>
      <c r="I205" s="65"/>
    </row>
    <row r="206" spans="1:9" x14ac:dyDescent="0.35">
      <c r="A206" s="483"/>
      <c r="B206" s="483" t="s">
        <v>2718</v>
      </c>
      <c r="C206" s="484"/>
      <c r="D206" s="484"/>
      <c r="E206" s="555" t="s">
        <v>2931</v>
      </c>
      <c r="F206" s="482"/>
      <c r="G206" s="482"/>
      <c r="H206" s="63"/>
      <c r="I206" s="65"/>
    </row>
    <row r="207" spans="1:9" x14ac:dyDescent="0.35">
      <c r="A207" s="483"/>
      <c r="B207" s="483"/>
      <c r="C207" s="484"/>
      <c r="D207" s="484"/>
      <c r="E207" s="485"/>
      <c r="F207" s="482"/>
      <c r="G207" s="482"/>
      <c r="H207" s="63"/>
      <c r="I207" s="65"/>
    </row>
    <row r="208" spans="1:9" x14ac:dyDescent="0.35">
      <c r="A208" s="483"/>
      <c r="B208" s="483"/>
      <c r="C208" s="484" t="s">
        <v>41</v>
      </c>
      <c r="D208" s="484"/>
      <c r="E208" s="553" t="s">
        <v>3338</v>
      </c>
      <c r="F208" s="482" t="s">
        <v>660</v>
      </c>
      <c r="G208" s="482">
        <v>82</v>
      </c>
      <c r="H208" s="941"/>
      <c r="I208" s="67" t="str">
        <f>IF(G208*H208=0,"",G208*H208)</f>
        <v/>
      </c>
    </row>
    <row r="209" spans="1:10" x14ac:dyDescent="0.35">
      <c r="A209" s="483"/>
      <c r="B209" s="483"/>
      <c r="C209" s="484"/>
      <c r="D209" s="484"/>
      <c r="E209" s="553"/>
      <c r="F209" s="482"/>
      <c r="G209" s="482"/>
      <c r="H209" s="63"/>
      <c r="I209" s="67"/>
    </row>
    <row r="210" spans="1:10" x14ac:dyDescent="0.35">
      <c r="A210" s="483"/>
      <c r="B210" s="483" t="s">
        <v>2722</v>
      </c>
      <c r="C210" s="484"/>
      <c r="D210" s="484"/>
      <c r="E210" s="553" t="s">
        <v>2723</v>
      </c>
      <c r="F210" s="482"/>
      <c r="G210" s="482"/>
      <c r="H210" s="63"/>
      <c r="I210" s="65"/>
    </row>
    <row r="211" spans="1:10" x14ac:dyDescent="0.35">
      <c r="A211" s="483"/>
      <c r="B211" s="483"/>
      <c r="C211" s="484"/>
      <c r="D211" s="484"/>
      <c r="E211" s="553"/>
      <c r="F211" s="482"/>
      <c r="G211" s="482"/>
      <c r="H211" s="63"/>
      <c r="I211" s="65"/>
    </row>
    <row r="212" spans="1:10" x14ac:dyDescent="0.35">
      <c r="A212" s="483"/>
      <c r="B212" s="483"/>
      <c r="C212" s="484" t="s">
        <v>41</v>
      </c>
      <c r="D212" s="484"/>
      <c r="E212" s="553" t="s">
        <v>2933</v>
      </c>
      <c r="F212" s="482" t="s">
        <v>660</v>
      </c>
      <c r="G212" s="482">
        <v>458</v>
      </c>
      <c r="H212" s="941"/>
      <c r="I212" s="67" t="str">
        <f>IF(G212*H212=0,"",G212*H212)</f>
        <v/>
      </c>
    </row>
    <row r="213" spans="1:10" x14ac:dyDescent="0.35">
      <c r="A213" s="483"/>
      <c r="B213" s="483"/>
      <c r="C213" s="484"/>
      <c r="D213" s="484"/>
      <c r="E213" s="553"/>
      <c r="F213" s="482"/>
      <c r="G213" s="482"/>
      <c r="H213" s="63"/>
      <c r="I213" s="65"/>
    </row>
    <row r="214" spans="1:10" x14ac:dyDescent="0.35">
      <c r="A214" s="483"/>
      <c r="B214" s="483"/>
      <c r="C214" s="484" t="s">
        <v>44</v>
      </c>
      <c r="D214" s="484"/>
      <c r="E214" s="553" t="s">
        <v>2934</v>
      </c>
      <c r="F214" s="482" t="s">
        <v>660</v>
      </c>
      <c r="G214" s="482">
        <v>51</v>
      </c>
      <c r="H214" s="941"/>
      <c r="I214" s="67" t="str">
        <f>IF(G214*H214=0,"",G214*H214)</f>
        <v/>
      </c>
    </row>
    <row r="215" spans="1:10" x14ac:dyDescent="0.35">
      <c r="A215" s="483"/>
      <c r="B215" s="483"/>
      <c r="C215" s="484"/>
      <c r="D215" s="484"/>
      <c r="E215" s="555"/>
      <c r="F215" s="481"/>
      <c r="G215" s="482"/>
      <c r="H215" s="63"/>
      <c r="I215" s="65"/>
    </row>
    <row r="216" spans="1:10" ht="26" x14ac:dyDescent="0.35">
      <c r="A216" s="483" t="s">
        <v>2729</v>
      </c>
      <c r="B216" s="483"/>
      <c r="C216" s="484"/>
      <c r="D216" s="484"/>
      <c r="E216" s="485" t="s">
        <v>2730</v>
      </c>
      <c r="F216" s="481"/>
      <c r="G216" s="482"/>
      <c r="H216" s="63"/>
      <c r="I216" s="67"/>
    </row>
    <row r="217" spans="1:10" x14ac:dyDescent="0.35">
      <c r="A217" s="483"/>
      <c r="B217" s="483"/>
      <c r="C217" s="484"/>
      <c r="D217" s="484"/>
      <c r="E217" s="555"/>
      <c r="F217" s="481"/>
      <c r="G217" s="482"/>
      <c r="H217" s="63"/>
      <c r="I217" s="65"/>
    </row>
    <row r="218" spans="1:10" ht="25" x14ac:dyDescent="0.35">
      <c r="A218" s="483"/>
      <c r="B218" s="483" t="s">
        <v>2731</v>
      </c>
      <c r="C218" s="484"/>
      <c r="D218" s="484"/>
      <c r="E218" s="555" t="s">
        <v>3339</v>
      </c>
      <c r="F218" s="481" t="s">
        <v>1764</v>
      </c>
      <c r="G218" s="482">
        <v>500</v>
      </c>
      <c r="H218" s="941"/>
      <c r="I218" s="67" t="str">
        <f>IF(G218*H218=0,"",G218*H218)</f>
        <v/>
      </c>
    </row>
    <row r="219" spans="1:10" x14ac:dyDescent="0.35">
      <c r="A219" s="483"/>
      <c r="B219" s="483"/>
      <c r="C219" s="484"/>
      <c r="D219" s="484"/>
      <c r="E219" s="555"/>
      <c r="F219" s="481"/>
      <c r="G219" s="482"/>
      <c r="H219" s="63"/>
      <c r="I219" s="65"/>
    </row>
    <row r="220" spans="1:10" ht="25" x14ac:dyDescent="0.35">
      <c r="A220" s="483"/>
      <c r="B220" s="483" t="s">
        <v>2733</v>
      </c>
      <c r="C220" s="484"/>
      <c r="D220" s="484"/>
      <c r="E220" s="555" t="s">
        <v>3340</v>
      </c>
      <c r="F220" s="481" t="s">
        <v>1764</v>
      </c>
      <c r="G220" s="482">
        <v>890</v>
      </c>
      <c r="H220" s="941"/>
      <c r="I220" s="67" t="str">
        <f>IF(G220*H220=0,"",G220*H220)</f>
        <v/>
      </c>
    </row>
    <row r="221" spans="1:10" x14ac:dyDescent="0.35">
      <c r="A221" s="483"/>
      <c r="B221" s="483"/>
      <c r="C221" s="484"/>
      <c r="D221" s="484"/>
      <c r="E221" s="555"/>
      <c r="F221" s="481"/>
      <c r="G221" s="482"/>
      <c r="H221" s="63"/>
      <c r="I221" s="65"/>
    </row>
    <row r="222" spans="1:10" ht="39" x14ac:dyDescent="0.35">
      <c r="A222" s="483" t="s">
        <v>2745</v>
      </c>
      <c r="B222" s="483"/>
      <c r="C222" s="484"/>
      <c r="D222" s="484"/>
      <c r="E222" s="556" t="s">
        <v>2937</v>
      </c>
      <c r="F222" s="482"/>
      <c r="G222" s="482"/>
      <c r="H222" s="63"/>
      <c r="I222" s="65"/>
    </row>
    <row r="223" spans="1:10" x14ac:dyDescent="0.35">
      <c r="A223" s="483"/>
      <c r="B223" s="483"/>
      <c r="C223" s="484"/>
      <c r="D223" s="484"/>
      <c r="E223" s="556"/>
      <c r="F223" s="482"/>
      <c r="G223" s="482"/>
      <c r="H223" s="63"/>
      <c r="I223" s="65"/>
    </row>
    <row r="224" spans="1:10" x14ac:dyDescent="0.35">
      <c r="A224" s="483"/>
      <c r="B224" s="483" t="s">
        <v>2747</v>
      </c>
      <c r="C224" s="484"/>
      <c r="D224" s="484"/>
      <c r="E224" s="555" t="s">
        <v>3341</v>
      </c>
      <c r="F224" s="482" t="s">
        <v>660</v>
      </c>
      <c r="G224" s="482">
        <v>60</v>
      </c>
      <c r="H224" s="941"/>
      <c r="I224" s="65">
        <f>G224*H224</f>
        <v>0</v>
      </c>
      <c r="J224" s="594"/>
    </row>
    <row r="225" spans="1:9" x14ac:dyDescent="0.35">
      <c r="A225" s="483"/>
      <c r="B225" s="483"/>
      <c r="C225" s="484"/>
      <c r="D225" s="484"/>
      <c r="E225" s="485"/>
      <c r="F225" s="481"/>
      <c r="G225" s="482"/>
      <c r="H225" s="63"/>
      <c r="I225" s="65"/>
    </row>
    <row r="226" spans="1:9" ht="25" x14ac:dyDescent="0.35">
      <c r="A226" s="483" t="s">
        <v>2939</v>
      </c>
      <c r="B226" s="483"/>
      <c r="C226" s="484"/>
      <c r="D226" s="484"/>
      <c r="E226" s="556" t="s">
        <v>2940</v>
      </c>
      <c r="F226" s="482"/>
      <c r="G226" s="482"/>
      <c r="H226" s="63"/>
      <c r="I226" s="65"/>
    </row>
    <row r="227" spans="1:9" x14ac:dyDescent="0.35">
      <c r="A227" s="483"/>
      <c r="B227" s="483"/>
      <c r="C227" s="484"/>
      <c r="D227" s="484"/>
      <c r="E227" s="555"/>
      <c r="F227" s="481"/>
      <c r="G227" s="482"/>
      <c r="H227" s="63"/>
      <c r="I227" s="65"/>
    </row>
    <row r="228" spans="1:9" ht="37.5" x14ac:dyDescent="0.35">
      <c r="A228" s="483"/>
      <c r="B228" s="483" t="s">
        <v>2941</v>
      </c>
      <c r="C228" s="484"/>
      <c r="D228" s="484"/>
      <c r="E228" s="555" t="s">
        <v>3342</v>
      </c>
      <c r="F228" s="482" t="s">
        <v>57</v>
      </c>
      <c r="G228" s="482">
        <v>912</v>
      </c>
      <c r="H228" s="941"/>
      <c r="I228" s="67" t="str">
        <f>IF(G228*H228=0,"",G228*H228)</f>
        <v/>
      </c>
    </row>
    <row r="229" spans="1:9" x14ac:dyDescent="0.35">
      <c r="A229" s="483"/>
      <c r="B229" s="483"/>
      <c r="C229" s="484"/>
      <c r="D229" s="484"/>
      <c r="E229" s="555"/>
      <c r="F229" s="481"/>
      <c r="G229" s="482"/>
      <c r="H229" s="63"/>
      <c r="I229" s="65"/>
    </row>
    <row r="230" spans="1:9" x14ac:dyDescent="0.35">
      <c r="A230" s="483"/>
      <c r="B230" s="483"/>
      <c r="C230" s="484"/>
      <c r="D230" s="484"/>
      <c r="E230" s="555"/>
      <c r="F230" s="481"/>
      <c r="G230" s="482"/>
      <c r="H230" s="63"/>
      <c r="I230" s="65"/>
    </row>
    <row r="231" spans="1:9" x14ac:dyDescent="0.35">
      <c r="A231" s="483"/>
      <c r="B231" s="483"/>
      <c r="C231" s="484"/>
      <c r="D231" s="484"/>
      <c r="E231" s="555"/>
      <c r="F231" s="481"/>
      <c r="G231" s="482"/>
      <c r="H231" s="63"/>
      <c r="I231" s="65"/>
    </row>
    <row r="232" spans="1:9" x14ac:dyDescent="0.35">
      <c r="A232" s="483"/>
      <c r="B232" s="483"/>
      <c r="C232" s="484"/>
      <c r="D232" s="484"/>
      <c r="E232" s="555"/>
      <c r="F232" s="481"/>
      <c r="G232" s="482"/>
      <c r="H232" s="63"/>
      <c r="I232" s="65"/>
    </row>
    <row r="233" spans="1:9" x14ac:dyDescent="0.35">
      <c r="A233" s="483"/>
      <c r="B233" s="483"/>
      <c r="C233" s="484"/>
      <c r="D233" s="484"/>
      <c r="E233" s="555"/>
      <c r="F233" s="481"/>
      <c r="G233" s="482"/>
      <c r="H233" s="63"/>
      <c r="I233" s="65"/>
    </row>
    <row r="234" spans="1:9" x14ac:dyDescent="0.35">
      <c r="A234" s="483"/>
      <c r="B234" s="483"/>
      <c r="C234" s="484"/>
      <c r="D234" s="484"/>
      <c r="E234" s="555"/>
      <c r="F234" s="481"/>
      <c r="G234" s="482"/>
      <c r="H234" s="63"/>
      <c r="I234" s="65"/>
    </row>
    <row r="235" spans="1:9" x14ac:dyDescent="0.35">
      <c r="A235" s="483"/>
      <c r="B235" s="483"/>
      <c r="C235" s="484"/>
      <c r="D235" s="484"/>
      <c r="E235" s="555"/>
      <c r="F235" s="481"/>
      <c r="G235" s="482"/>
      <c r="H235" s="63"/>
      <c r="I235" s="65"/>
    </row>
    <row r="236" spans="1:9" x14ac:dyDescent="0.35">
      <c r="A236" s="483"/>
      <c r="B236" s="483"/>
      <c r="C236" s="484"/>
      <c r="D236" s="484"/>
      <c r="E236" s="555"/>
      <c r="F236" s="481"/>
      <c r="G236" s="482"/>
      <c r="H236" s="63"/>
      <c r="I236" s="65"/>
    </row>
    <row r="237" spans="1:9" x14ac:dyDescent="0.35">
      <c r="A237" s="483"/>
      <c r="B237" s="483"/>
      <c r="C237" s="484"/>
      <c r="D237" s="484"/>
      <c r="E237" s="555"/>
      <c r="F237" s="481"/>
      <c r="G237" s="482"/>
      <c r="H237" s="63"/>
      <c r="I237" s="65"/>
    </row>
    <row r="238" spans="1:9" x14ac:dyDescent="0.35">
      <c r="A238" s="483"/>
      <c r="B238" s="483"/>
      <c r="C238" s="484"/>
      <c r="D238" s="484"/>
      <c r="E238" s="555"/>
      <c r="F238" s="481"/>
      <c r="G238" s="482"/>
      <c r="H238" s="63"/>
      <c r="I238" s="65"/>
    </row>
    <row r="239" spans="1:9" x14ac:dyDescent="0.35">
      <c r="A239" s="483"/>
      <c r="B239" s="483"/>
      <c r="C239" s="484"/>
      <c r="D239" s="484"/>
      <c r="E239" s="555"/>
      <c r="F239" s="481"/>
      <c r="G239" s="482"/>
      <c r="H239" s="63"/>
      <c r="I239" s="65"/>
    </row>
    <row r="240" spans="1:9" x14ac:dyDescent="0.35">
      <c r="A240" s="483"/>
      <c r="B240" s="483"/>
      <c r="C240" s="484"/>
      <c r="D240" s="484"/>
      <c r="E240" s="555"/>
      <c r="F240" s="481"/>
      <c r="G240" s="482"/>
      <c r="H240" s="63"/>
      <c r="I240" s="65"/>
    </row>
    <row r="241" spans="1:9" x14ac:dyDescent="0.35">
      <c r="A241" s="483"/>
      <c r="B241" s="483"/>
      <c r="C241" s="484"/>
      <c r="D241" s="484"/>
      <c r="E241" s="555"/>
      <c r="F241" s="481"/>
      <c r="G241" s="482"/>
      <c r="H241" s="63"/>
      <c r="I241" s="65"/>
    </row>
    <row r="242" spans="1:9" x14ac:dyDescent="0.35">
      <c r="A242" s="483"/>
      <c r="B242" s="483"/>
      <c r="C242" s="484"/>
      <c r="D242" s="484"/>
      <c r="E242" s="555"/>
      <c r="F242" s="481"/>
      <c r="G242" s="482"/>
      <c r="H242" s="63"/>
      <c r="I242" s="65"/>
    </row>
    <row r="243" spans="1:9" x14ac:dyDescent="0.35">
      <c r="A243" s="483"/>
      <c r="B243" s="483"/>
      <c r="C243" s="484"/>
      <c r="D243" s="484"/>
      <c r="E243" s="555"/>
      <c r="F243" s="481"/>
      <c r="G243" s="482"/>
      <c r="H243" s="63"/>
      <c r="I243" s="65"/>
    </row>
    <row r="244" spans="1:9" x14ac:dyDescent="0.35">
      <c r="A244" s="483"/>
      <c r="B244" s="483"/>
      <c r="C244" s="484"/>
      <c r="D244" s="484"/>
      <c r="E244" s="555"/>
      <c r="F244" s="481"/>
      <c r="G244" s="482"/>
      <c r="H244" s="63"/>
      <c r="I244" s="65"/>
    </row>
    <row r="245" spans="1:9" x14ac:dyDescent="0.35">
      <c r="A245" s="483"/>
      <c r="B245" s="483"/>
      <c r="C245" s="484"/>
      <c r="D245" s="484"/>
      <c r="E245" s="555"/>
      <c r="F245" s="481"/>
      <c r="G245" s="482"/>
      <c r="H245" s="63"/>
      <c r="I245" s="65"/>
    </row>
    <row r="246" spans="1:9" x14ac:dyDescent="0.35">
      <c r="A246" s="483"/>
      <c r="B246" s="483"/>
      <c r="C246" s="484"/>
      <c r="D246" s="484"/>
      <c r="E246" s="555"/>
      <c r="F246" s="481"/>
      <c r="G246" s="482"/>
      <c r="H246" s="63"/>
      <c r="I246" s="65"/>
    </row>
    <row r="247" spans="1:9" x14ac:dyDescent="0.35">
      <c r="A247" s="483"/>
      <c r="B247" s="483"/>
      <c r="C247" s="484"/>
      <c r="D247" s="484"/>
      <c r="E247" s="555"/>
      <c r="F247" s="481"/>
      <c r="G247" s="482"/>
      <c r="H247" s="63"/>
      <c r="I247" s="65"/>
    </row>
    <row r="248" spans="1:9" x14ac:dyDescent="0.35">
      <c r="A248" s="483"/>
      <c r="B248" s="483"/>
      <c r="C248" s="484"/>
      <c r="D248" s="484"/>
      <c r="E248" s="555"/>
      <c r="F248" s="481"/>
      <c r="G248" s="482"/>
      <c r="H248" s="63"/>
      <c r="I248" s="65"/>
    </row>
    <row r="249" spans="1:9" x14ac:dyDescent="0.35">
      <c r="A249" s="483"/>
      <c r="B249" s="483"/>
      <c r="C249" s="484"/>
      <c r="D249" s="484"/>
      <c r="E249" s="555"/>
      <c r="F249" s="481"/>
      <c r="G249" s="482"/>
      <c r="H249" s="63"/>
      <c r="I249" s="65"/>
    </row>
    <row r="250" spans="1:9" x14ac:dyDescent="0.35">
      <c r="A250" s="483"/>
      <c r="B250" s="483"/>
      <c r="C250" s="484"/>
      <c r="D250" s="484"/>
      <c r="E250" s="555"/>
      <c r="F250" s="481"/>
      <c r="G250" s="482"/>
      <c r="H250" s="63"/>
      <c r="I250" s="65"/>
    </row>
    <row r="251" spans="1:9" x14ac:dyDescent="0.35">
      <c r="A251" s="483"/>
      <c r="B251" s="483"/>
      <c r="C251" s="484"/>
      <c r="D251" s="484"/>
      <c r="E251" s="555"/>
      <c r="F251" s="481"/>
      <c r="G251" s="482"/>
      <c r="H251" s="63"/>
      <c r="I251" s="65"/>
    </row>
    <row r="252" spans="1:9" x14ac:dyDescent="0.35">
      <c r="A252" s="483"/>
      <c r="B252" s="483"/>
      <c r="C252" s="484"/>
      <c r="D252" s="484"/>
      <c r="E252" s="555"/>
      <c r="F252" s="481"/>
      <c r="G252" s="482"/>
      <c r="H252" s="63"/>
      <c r="I252" s="65"/>
    </row>
    <row r="253" spans="1:9" x14ac:dyDescent="0.35">
      <c r="A253" s="483"/>
      <c r="B253" s="483"/>
      <c r="C253" s="484"/>
      <c r="D253" s="484"/>
      <c r="E253" s="555"/>
      <c r="F253" s="481"/>
      <c r="G253" s="482"/>
      <c r="H253" s="63"/>
      <c r="I253" s="65"/>
    </row>
    <row r="254" spans="1:9" x14ac:dyDescent="0.35">
      <c r="A254" s="483"/>
      <c r="B254" s="483"/>
      <c r="C254" s="484"/>
      <c r="D254" s="484"/>
      <c r="E254" s="555"/>
      <c r="F254" s="481"/>
      <c r="G254" s="482"/>
      <c r="H254" s="63"/>
      <c r="I254" s="65"/>
    </row>
    <row r="255" spans="1:9" x14ac:dyDescent="0.35">
      <c r="A255" s="483"/>
      <c r="B255" s="483"/>
      <c r="C255" s="484"/>
      <c r="D255" s="484"/>
      <c r="E255" s="555"/>
      <c r="F255" s="481"/>
      <c r="G255" s="482"/>
      <c r="H255" s="63"/>
      <c r="I255" s="65"/>
    </row>
    <row r="256" spans="1:9" x14ac:dyDescent="0.35">
      <c r="A256" s="483"/>
      <c r="B256" s="483"/>
      <c r="C256" s="484"/>
      <c r="D256" s="484"/>
      <c r="E256" s="555"/>
      <c r="F256" s="481"/>
      <c r="G256" s="482"/>
      <c r="H256" s="63"/>
      <c r="I256" s="65"/>
    </row>
    <row r="257" spans="1:9" x14ac:dyDescent="0.35">
      <c r="A257" s="483"/>
      <c r="B257" s="483"/>
      <c r="C257" s="484"/>
      <c r="D257" s="484"/>
      <c r="E257" s="555"/>
      <c r="F257" s="481"/>
      <c r="G257" s="482"/>
      <c r="H257" s="63"/>
      <c r="I257" s="65"/>
    </row>
    <row r="258" spans="1:9" x14ac:dyDescent="0.35">
      <c r="A258" s="483"/>
      <c r="B258" s="483"/>
      <c r="C258" s="484"/>
      <c r="D258" s="484"/>
      <c r="E258" s="555"/>
      <c r="F258" s="481"/>
      <c r="G258" s="482"/>
      <c r="H258" s="63"/>
      <c r="I258" s="65"/>
    </row>
    <row r="259" spans="1:9" x14ac:dyDescent="0.35">
      <c r="A259" s="483"/>
      <c r="B259" s="483"/>
      <c r="C259" s="484"/>
      <c r="D259" s="484"/>
      <c r="E259" s="555"/>
      <c r="F259" s="481"/>
      <c r="G259" s="482"/>
      <c r="H259" s="63"/>
      <c r="I259" s="65"/>
    </row>
    <row r="260" spans="1:9" x14ac:dyDescent="0.35">
      <c r="A260" s="494"/>
      <c r="B260" s="494"/>
      <c r="C260" s="495"/>
      <c r="D260" s="495"/>
      <c r="E260" s="563"/>
      <c r="F260" s="497"/>
      <c r="G260" s="498"/>
      <c r="H260" s="115"/>
      <c r="I260" s="122"/>
    </row>
    <row r="261" spans="1:9" x14ac:dyDescent="0.35">
      <c r="A261" s="588" t="s">
        <v>172</v>
      </c>
      <c r="B261" s="589"/>
      <c r="C261" s="589"/>
      <c r="D261" s="589"/>
      <c r="E261" s="590"/>
      <c r="F261" s="591"/>
      <c r="G261" s="592"/>
      <c r="H261" s="593"/>
      <c r="I261" s="64">
        <f>SUM(I202:I260)</f>
        <v>0</v>
      </c>
    </row>
    <row r="262" spans="1:9" x14ac:dyDescent="0.35">
      <c r="A262" s="503" t="s">
        <v>2447</v>
      </c>
      <c r="B262" s="503"/>
      <c r="C262" s="504"/>
      <c r="D262" s="504"/>
      <c r="E262" s="505" t="s">
        <v>12</v>
      </c>
      <c r="F262" s="506" t="s">
        <v>13</v>
      </c>
      <c r="G262" s="507" t="s">
        <v>14</v>
      </c>
      <c r="H262" s="68" t="s">
        <v>15</v>
      </c>
      <c r="I262" s="68" t="s">
        <v>16</v>
      </c>
    </row>
    <row r="263" spans="1:9" x14ac:dyDescent="0.35">
      <c r="A263" s="508"/>
      <c r="B263" s="508"/>
      <c r="C263" s="509"/>
      <c r="D263" s="509"/>
      <c r="E263" s="510"/>
      <c r="F263" s="511"/>
      <c r="G263" s="512"/>
      <c r="H263" s="116"/>
      <c r="I263" s="121"/>
    </row>
    <row r="264" spans="1:9" x14ac:dyDescent="0.35">
      <c r="A264" s="526" t="s">
        <v>2448</v>
      </c>
      <c r="B264" s="483"/>
      <c r="C264" s="484"/>
      <c r="D264" s="484"/>
      <c r="E264" s="485" t="s">
        <v>2449</v>
      </c>
      <c r="F264" s="481"/>
      <c r="G264" s="482"/>
      <c r="H264" s="63"/>
      <c r="I264" s="65"/>
    </row>
    <row r="265" spans="1:9" x14ac:dyDescent="0.35">
      <c r="A265" s="483"/>
      <c r="B265" s="483"/>
      <c r="C265" s="484"/>
      <c r="D265" s="484"/>
      <c r="E265" s="555"/>
      <c r="F265" s="481"/>
      <c r="G265" s="482"/>
      <c r="H265" s="63"/>
      <c r="I265" s="65"/>
    </row>
    <row r="266" spans="1:9" x14ac:dyDescent="0.35">
      <c r="A266" s="483" t="s">
        <v>2777</v>
      </c>
      <c r="B266" s="483"/>
      <c r="C266" s="484"/>
      <c r="D266" s="484"/>
      <c r="E266" s="556" t="s">
        <v>2778</v>
      </c>
      <c r="F266" s="554"/>
      <c r="G266" s="482"/>
      <c r="H266" s="482"/>
      <c r="I266" s="65"/>
    </row>
    <row r="267" spans="1:9" x14ac:dyDescent="0.35">
      <c r="A267" s="483"/>
      <c r="B267" s="483"/>
      <c r="C267" s="484"/>
      <c r="D267" s="484"/>
      <c r="E267" s="555"/>
      <c r="F267" s="482"/>
      <c r="G267" s="482"/>
      <c r="H267" s="482"/>
      <c r="I267" s="65"/>
    </row>
    <row r="268" spans="1:9" ht="25" x14ac:dyDescent="0.35">
      <c r="A268" s="483"/>
      <c r="B268" s="483" t="s">
        <v>2779</v>
      </c>
      <c r="C268" s="484"/>
      <c r="D268" s="484"/>
      <c r="E268" s="555" t="s">
        <v>2780</v>
      </c>
      <c r="F268" s="482" t="s">
        <v>1764</v>
      </c>
      <c r="G268" s="482">
        <v>100</v>
      </c>
      <c r="H268" s="941"/>
      <c r="I268" s="67" t="str">
        <f>IF(G268*H268=0,"",G268*H268)</f>
        <v/>
      </c>
    </row>
    <row r="269" spans="1:9" x14ac:dyDescent="0.35">
      <c r="A269" s="483"/>
      <c r="B269" s="483"/>
      <c r="C269" s="484"/>
      <c r="D269" s="484"/>
      <c r="E269" s="555"/>
      <c r="F269" s="482"/>
      <c r="G269" s="482"/>
      <c r="H269" s="482"/>
      <c r="I269" s="65"/>
    </row>
    <row r="270" spans="1:9" x14ac:dyDescent="0.35">
      <c r="A270" s="483" t="s">
        <v>2783</v>
      </c>
      <c r="B270" s="483"/>
      <c r="C270" s="484"/>
      <c r="D270" s="484"/>
      <c r="E270" s="556" t="s">
        <v>2784</v>
      </c>
      <c r="F270" s="482"/>
      <c r="G270" s="482"/>
      <c r="H270" s="482"/>
      <c r="I270" s="65"/>
    </row>
    <row r="271" spans="1:9" x14ac:dyDescent="0.35">
      <c r="A271" s="483"/>
      <c r="B271" s="483"/>
      <c r="C271" s="484"/>
      <c r="D271" s="484"/>
      <c r="E271" s="556"/>
      <c r="F271" s="482"/>
      <c r="G271" s="482"/>
      <c r="H271" s="482"/>
      <c r="I271" s="65"/>
    </row>
    <row r="272" spans="1:9" ht="37.5" x14ac:dyDescent="0.35">
      <c r="A272" s="483"/>
      <c r="B272" s="483" t="s">
        <v>2785</v>
      </c>
      <c r="C272" s="484"/>
      <c r="D272" s="484"/>
      <c r="E272" s="555" t="s">
        <v>3343</v>
      </c>
      <c r="F272" s="482" t="s">
        <v>365</v>
      </c>
      <c r="G272" s="482">
        <v>27</v>
      </c>
      <c r="H272" s="941"/>
      <c r="I272" s="67" t="str">
        <f>IF(G272*H272=0,"",G272*H272)</f>
        <v/>
      </c>
    </row>
    <row r="273" spans="1:9" x14ac:dyDescent="0.35">
      <c r="A273" s="483"/>
      <c r="B273" s="483"/>
      <c r="C273" s="484"/>
      <c r="D273" s="484"/>
      <c r="E273" s="555"/>
      <c r="F273" s="482"/>
      <c r="G273" s="482"/>
      <c r="H273" s="482"/>
      <c r="I273" s="65"/>
    </row>
    <row r="274" spans="1:9" x14ac:dyDescent="0.35">
      <c r="A274" s="483"/>
      <c r="B274" s="483"/>
      <c r="C274" s="484"/>
      <c r="D274" s="484"/>
      <c r="E274" s="555"/>
      <c r="F274" s="482"/>
      <c r="G274" s="482"/>
      <c r="H274" s="482"/>
      <c r="I274" s="65"/>
    </row>
    <row r="275" spans="1:9" x14ac:dyDescent="0.35">
      <c r="A275" s="483"/>
      <c r="B275" s="483"/>
      <c r="C275" s="484"/>
      <c r="D275" s="484"/>
      <c r="E275" s="555"/>
      <c r="F275" s="482"/>
      <c r="G275" s="482"/>
      <c r="H275" s="482"/>
      <c r="I275" s="65"/>
    </row>
    <row r="276" spans="1:9" x14ac:dyDescent="0.35">
      <c r="A276" s="483"/>
      <c r="B276" s="483"/>
      <c r="C276" s="484"/>
      <c r="D276" s="484"/>
      <c r="E276" s="555"/>
      <c r="F276" s="482"/>
      <c r="G276" s="482"/>
      <c r="H276" s="482"/>
      <c r="I276" s="65"/>
    </row>
    <row r="277" spans="1:9" x14ac:dyDescent="0.35">
      <c r="A277" s="483"/>
      <c r="B277" s="483"/>
      <c r="C277" s="484"/>
      <c r="D277" s="484"/>
      <c r="E277" s="555"/>
      <c r="F277" s="482"/>
      <c r="G277" s="482"/>
      <c r="H277" s="482"/>
      <c r="I277" s="65"/>
    </row>
    <row r="278" spans="1:9" x14ac:dyDescent="0.35">
      <c r="A278" s="483"/>
      <c r="B278" s="483"/>
      <c r="C278" s="484"/>
      <c r="D278" s="484"/>
      <c r="E278" s="555"/>
      <c r="F278" s="482"/>
      <c r="G278" s="482"/>
      <c r="H278" s="482"/>
      <c r="I278" s="65"/>
    </row>
    <row r="279" spans="1:9" x14ac:dyDescent="0.35">
      <c r="A279" s="483"/>
      <c r="B279" s="483"/>
      <c r="C279" s="484"/>
      <c r="D279" s="484"/>
      <c r="E279" s="555"/>
      <c r="F279" s="482"/>
      <c r="G279" s="482"/>
      <c r="H279" s="482"/>
      <c r="I279" s="65"/>
    </row>
    <row r="280" spans="1:9" x14ac:dyDescent="0.35">
      <c r="A280" s="483"/>
      <c r="B280" s="483"/>
      <c r="C280" s="484"/>
      <c r="D280" s="484"/>
      <c r="E280" s="555"/>
      <c r="F280" s="482"/>
      <c r="G280" s="482"/>
      <c r="H280" s="482"/>
      <c r="I280" s="65"/>
    </row>
    <row r="281" spans="1:9" x14ac:dyDescent="0.35">
      <c r="A281" s="483"/>
      <c r="B281" s="483"/>
      <c r="C281" s="484"/>
      <c r="D281" s="484"/>
      <c r="E281" s="555"/>
      <c r="F281" s="482"/>
      <c r="G281" s="482"/>
      <c r="H281" s="482"/>
      <c r="I281" s="65"/>
    </row>
    <row r="282" spans="1:9" x14ac:dyDescent="0.35">
      <c r="A282" s="483"/>
      <c r="B282" s="483"/>
      <c r="C282" s="484"/>
      <c r="D282" s="484"/>
      <c r="E282" s="555"/>
      <c r="F282" s="482"/>
      <c r="G282" s="482"/>
      <c r="H282" s="482"/>
      <c r="I282" s="65"/>
    </row>
    <row r="283" spans="1:9" x14ac:dyDescent="0.35">
      <c r="A283" s="483"/>
      <c r="B283" s="483"/>
      <c r="C283" s="484"/>
      <c r="D283" s="484"/>
      <c r="E283" s="555"/>
      <c r="F283" s="482"/>
      <c r="G283" s="482"/>
      <c r="H283" s="482"/>
      <c r="I283" s="65"/>
    </row>
    <row r="284" spans="1:9" x14ac:dyDescent="0.35">
      <c r="A284" s="483"/>
      <c r="B284" s="483"/>
      <c r="C284" s="484"/>
      <c r="D284" s="484"/>
      <c r="E284" s="555"/>
      <c r="F284" s="482"/>
      <c r="G284" s="482"/>
      <c r="H284" s="482"/>
      <c r="I284" s="65"/>
    </row>
    <row r="285" spans="1:9" x14ac:dyDescent="0.35">
      <c r="A285" s="483"/>
      <c r="B285" s="483"/>
      <c r="C285" s="484"/>
      <c r="D285" s="484"/>
      <c r="E285" s="555"/>
      <c r="F285" s="482"/>
      <c r="G285" s="482"/>
      <c r="H285" s="482"/>
      <c r="I285" s="65"/>
    </row>
    <row r="286" spans="1:9" x14ac:dyDescent="0.35">
      <c r="A286" s="483"/>
      <c r="B286" s="483"/>
      <c r="C286" s="484"/>
      <c r="D286" s="484"/>
      <c r="E286" s="555"/>
      <c r="F286" s="482"/>
      <c r="G286" s="482"/>
      <c r="H286" s="482"/>
      <c r="I286" s="65"/>
    </row>
    <row r="287" spans="1:9" x14ac:dyDescent="0.35">
      <c r="A287" s="483"/>
      <c r="B287" s="483"/>
      <c r="C287" s="484"/>
      <c r="D287" s="484"/>
      <c r="E287" s="555"/>
      <c r="F287" s="482"/>
      <c r="G287" s="482"/>
      <c r="H287" s="482"/>
      <c r="I287" s="65"/>
    </row>
    <row r="288" spans="1:9" x14ac:dyDescent="0.35">
      <c r="A288" s="483"/>
      <c r="B288" s="483"/>
      <c r="C288" s="484"/>
      <c r="D288" s="484"/>
      <c r="E288" s="555"/>
      <c r="F288" s="482"/>
      <c r="G288" s="482"/>
      <c r="H288" s="482"/>
      <c r="I288" s="65"/>
    </row>
    <row r="289" spans="1:9" x14ac:dyDescent="0.35">
      <c r="A289" s="483"/>
      <c r="B289" s="483"/>
      <c r="C289" s="484"/>
      <c r="D289" s="484"/>
      <c r="E289" s="555"/>
      <c r="F289" s="482"/>
      <c r="G289" s="482"/>
      <c r="H289" s="482"/>
      <c r="I289" s="65"/>
    </row>
    <row r="290" spans="1:9" x14ac:dyDescent="0.35">
      <c r="A290" s="483"/>
      <c r="B290" s="483"/>
      <c r="C290" s="484"/>
      <c r="D290" s="484"/>
      <c r="E290" s="555"/>
      <c r="F290" s="482"/>
      <c r="G290" s="482"/>
      <c r="H290" s="482"/>
      <c r="I290" s="65"/>
    </row>
    <row r="291" spans="1:9" x14ac:dyDescent="0.35">
      <c r="A291" s="483"/>
      <c r="B291" s="483"/>
      <c r="C291" s="484"/>
      <c r="D291" s="484"/>
      <c r="E291" s="555"/>
      <c r="F291" s="482"/>
      <c r="G291" s="482"/>
      <c r="H291" s="482"/>
      <c r="I291" s="65"/>
    </row>
    <row r="292" spans="1:9" x14ac:dyDescent="0.35">
      <c r="A292" s="483"/>
      <c r="B292" s="483"/>
      <c r="C292" s="484"/>
      <c r="D292" s="484"/>
      <c r="E292" s="555"/>
      <c r="F292" s="482"/>
      <c r="G292" s="482"/>
      <c r="H292" s="482"/>
      <c r="I292" s="65"/>
    </row>
    <row r="293" spans="1:9" x14ac:dyDescent="0.35">
      <c r="A293" s="483"/>
      <c r="B293" s="483"/>
      <c r="C293" s="484"/>
      <c r="D293" s="484"/>
      <c r="E293" s="555"/>
      <c r="F293" s="482"/>
      <c r="G293" s="482"/>
      <c r="H293" s="482"/>
      <c r="I293" s="65"/>
    </row>
    <row r="294" spans="1:9" x14ac:dyDescent="0.35">
      <c r="A294" s="483"/>
      <c r="B294" s="483"/>
      <c r="C294" s="484"/>
      <c r="D294" s="484"/>
      <c r="E294" s="555"/>
      <c r="F294" s="482"/>
      <c r="G294" s="482"/>
      <c r="H294" s="482"/>
      <c r="I294" s="65"/>
    </row>
    <row r="295" spans="1:9" x14ac:dyDescent="0.35">
      <c r="A295" s="483"/>
      <c r="B295" s="483"/>
      <c r="C295" s="484"/>
      <c r="D295" s="484"/>
      <c r="E295" s="555"/>
      <c r="F295" s="482"/>
      <c r="G295" s="482"/>
      <c r="H295" s="482"/>
      <c r="I295" s="65"/>
    </row>
    <row r="296" spans="1:9" x14ac:dyDescent="0.35">
      <c r="A296" s="483"/>
      <c r="B296" s="483"/>
      <c r="C296" s="484"/>
      <c r="D296" s="484"/>
      <c r="E296" s="555"/>
      <c r="F296" s="482"/>
      <c r="G296" s="482"/>
      <c r="H296" s="482"/>
      <c r="I296" s="65"/>
    </row>
    <row r="297" spans="1:9" x14ac:dyDescent="0.35">
      <c r="A297" s="483"/>
      <c r="B297" s="483"/>
      <c r="C297" s="484"/>
      <c r="D297" s="484"/>
      <c r="E297" s="555"/>
      <c r="F297" s="482"/>
      <c r="G297" s="482"/>
      <c r="H297" s="482"/>
      <c r="I297" s="65"/>
    </row>
    <row r="298" spans="1:9" x14ac:dyDescent="0.35">
      <c r="A298" s="483"/>
      <c r="B298" s="483"/>
      <c r="C298" s="484"/>
      <c r="D298" s="484"/>
      <c r="E298" s="555"/>
      <c r="F298" s="482"/>
      <c r="G298" s="482"/>
      <c r="H298" s="482"/>
      <c r="I298" s="65"/>
    </row>
    <row r="299" spans="1:9" x14ac:dyDescent="0.35">
      <c r="A299" s="483"/>
      <c r="B299" s="483"/>
      <c r="C299" s="484"/>
      <c r="D299" s="484"/>
      <c r="E299" s="555"/>
      <c r="F299" s="482"/>
      <c r="G299" s="482"/>
      <c r="H299" s="482"/>
      <c r="I299" s="65"/>
    </row>
    <row r="300" spans="1:9" x14ac:dyDescent="0.35">
      <c r="A300" s="483"/>
      <c r="B300" s="483"/>
      <c r="C300" s="484"/>
      <c r="D300" s="484"/>
      <c r="E300" s="555"/>
      <c r="F300" s="482"/>
      <c r="G300" s="482"/>
      <c r="H300" s="482"/>
      <c r="I300" s="65"/>
    </row>
    <row r="301" spans="1:9" x14ac:dyDescent="0.35">
      <c r="A301" s="483"/>
      <c r="B301" s="483"/>
      <c r="C301" s="484"/>
      <c r="D301" s="484"/>
      <c r="E301" s="555"/>
      <c r="F301" s="482"/>
      <c r="G301" s="482"/>
      <c r="H301" s="482"/>
      <c r="I301" s="65"/>
    </row>
    <row r="302" spans="1:9" x14ac:dyDescent="0.35">
      <c r="A302" s="483"/>
      <c r="B302" s="483"/>
      <c r="C302" s="484"/>
      <c r="D302" s="484"/>
      <c r="E302" s="555"/>
      <c r="F302" s="482"/>
      <c r="G302" s="482"/>
      <c r="H302" s="482"/>
      <c r="I302" s="65"/>
    </row>
    <row r="303" spans="1:9" x14ac:dyDescent="0.35">
      <c r="A303" s="483"/>
      <c r="B303" s="483"/>
      <c r="C303" s="484"/>
      <c r="D303" s="484"/>
      <c r="E303" s="555"/>
      <c r="F303" s="482"/>
      <c r="G303" s="482"/>
      <c r="H303" s="482"/>
      <c r="I303" s="65"/>
    </row>
    <row r="304" spans="1:9" x14ac:dyDescent="0.35">
      <c r="A304" s="483"/>
      <c r="B304" s="483"/>
      <c r="C304" s="484"/>
      <c r="D304" s="484"/>
      <c r="E304" s="555"/>
      <c r="F304" s="482"/>
      <c r="G304" s="482"/>
      <c r="H304" s="482"/>
      <c r="I304" s="65"/>
    </row>
    <row r="305" spans="1:9" x14ac:dyDescent="0.35">
      <c r="A305" s="483"/>
      <c r="B305" s="483"/>
      <c r="C305" s="484"/>
      <c r="D305" s="484"/>
      <c r="E305" s="555"/>
      <c r="F305" s="482"/>
      <c r="G305" s="482"/>
      <c r="H305" s="482"/>
      <c r="I305" s="65"/>
    </row>
    <row r="306" spans="1:9" x14ac:dyDescent="0.35">
      <c r="A306" s="483"/>
      <c r="B306" s="483"/>
      <c r="C306" s="484"/>
      <c r="D306" s="484"/>
      <c r="E306" s="555"/>
      <c r="F306" s="482"/>
      <c r="G306" s="482"/>
      <c r="H306" s="482"/>
      <c r="I306" s="65"/>
    </row>
    <row r="307" spans="1:9" x14ac:dyDescent="0.35">
      <c r="A307" s="483"/>
      <c r="B307" s="483"/>
      <c r="C307" s="484"/>
      <c r="D307" s="484"/>
      <c r="E307" s="555"/>
      <c r="F307" s="482"/>
      <c r="G307" s="482"/>
      <c r="H307" s="482"/>
      <c r="I307" s="65"/>
    </row>
    <row r="308" spans="1:9" x14ac:dyDescent="0.35">
      <c r="A308" s="483"/>
      <c r="B308" s="483"/>
      <c r="C308" s="484"/>
      <c r="D308" s="484"/>
      <c r="E308" s="555"/>
      <c r="F308" s="482"/>
      <c r="G308" s="482"/>
      <c r="H308" s="482"/>
      <c r="I308" s="65"/>
    </row>
    <row r="309" spans="1:9" x14ac:dyDescent="0.35">
      <c r="A309" s="483"/>
      <c r="B309" s="483"/>
      <c r="C309" s="484"/>
      <c r="D309" s="484"/>
      <c r="E309" s="555"/>
      <c r="F309" s="482"/>
      <c r="G309" s="482"/>
      <c r="H309" s="482"/>
      <c r="I309" s="65"/>
    </row>
    <row r="310" spans="1:9" x14ac:dyDescent="0.35">
      <c r="A310" s="483"/>
      <c r="B310" s="483"/>
      <c r="C310" s="484"/>
      <c r="D310" s="484"/>
      <c r="E310" s="555"/>
      <c r="F310" s="482"/>
      <c r="G310" s="482"/>
      <c r="H310" s="482"/>
      <c r="I310" s="65"/>
    </row>
    <row r="311" spans="1:9" x14ac:dyDescent="0.35">
      <c r="A311" s="483"/>
      <c r="B311" s="483"/>
      <c r="C311" s="484"/>
      <c r="D311" s="484"/>
      <c r="E311" s="555"/>
      <c r="F311" s="482"/>
      <c r="G311" s="482"/>
      <c r="H311" s="482"/>
      <c r="I311" s="65"/>
    </row>
    <row r="312" spans="1:9" x14ac:dyDescent="0.35">
      <c r="A312" s="483"/>
      <c r="B312" s="483"/>
      <c r="C312" s="484"/>
      <c r="D312" s="484"/>
      <c r="E312" s="555"/>
      <c r="F312" s="482"/>
      <c r="G312" s="482"/>
      <c r="H312" s="482"/>
      <c r="I312" s="65"/>
    </row>
    <row r="313" spans="1:9" x14ac:dyDescent="0.35">
      <c r="A313" s="483"/>
      <c r="B313" s="483"/>
      <c r="C313" s="484"/>
      <c r="D313" s="484"/>
      <c r="E313" s="555"/>
      <c r="F313" s="482"/>
      <c r="G313" s="482"/>
      <c r="H313" s="482"/>
      <c r="I313" s="65"/>
    </row>
    <row r="314" spans="1:9" x14ac:dyDescent="0.35">
      <c r="A314" s="483"/>
      <c r="B314" s="483"/>
      <c r="C314" s="484"/>
      <c r="D314" s="484"/>
      <c r="E314" s="555"/>
      <c r="F314" s="482"/>
      <c r="G314" s="482"/>
      <c r="H314" s="482"/>
      <c r="I314" s="65"/>
    </row>
    <row r="315" spans="1:9" x14ac:dyDescent="0.35">
      <c r="A315" s="483"/>
      <c r="B315" s="483"/>
      <c r="C315" s="484"/>
      <c r="D315" s="484"/>
      <c r="E315" s="555"/>
      <c r="F315" s="482"/>
      <c r="G315" s="482"/>
      <c r="H315" s="482"/>
      <c r="I315" s="65"/>
    </row>
    <row r="316" spans="1:9" x14ac:dyDescent="0.35">
      <c r="A316" s="483"/>
      <c r="B316" s="483"/>
      <c r="C316" s="484"/>
      <c r="D316" s="484"/>
      <c r="E316" s="555"/>
      <c r="F316" s="482"/>
      <c r="G316" s="482"/>
      <c r="H316" s="482"/>
      <c r="I316" s="65"/>
    </row>
    <row r="317" spans="1:9" x14ac:dyDescent="0.35">
      <c r="A317" s="483"/>
      <c r="B317" s="483"/>
      <c r="C317" s="484"/>
      <c r="D317" s="484"/>
      <c r="E317" s="555"/>
      <c r="F317" s="482"/>
      <c r="G317" s="482"/>
      <c r="H317" s="482"/>
      <c r="I317" s="65"/>
    </row>
    <row r="318" spans="1:9" x14ac:dyDescent="0.35">
      <c r="A318" s="483"/>
      <c r="B318" s="483"/>
      <c r="C318" s="484"/>
      <c r="D318" s="484"/>
      <c r="E318" s="555"/>
      <c r="F318" s="482"/>
      <c r="G318" s="482"/>
      <c r="H318" s="482"/>
      <c r="I318" s="65"/>
    </row>
    <row r="319" spans="1:9" x14ac:dyDescent="0.35">
      <c r="A319" s="483"/>
      <c r="B319" s="483"/>
      <c r="C319" s="484"/>
      <c r="D319" s="484"/>
      <c r="E319" s="555"/>
      <c r="F319" s="482"/>
      <c r="G319" s="482"/>
      <c r="H319" s="482"/>
      <c r="I319" s="65"/>
    </row>
    <row r="320" spans="1:9" x14ac:dyDescent="0.35">
      <c r="A320" s="483"/>
      <c r="B320" s="483"/>
      <c r="C320" s="484"/>
      <c r="D320" s="484"/>
      <c r="E320" s="555"/>
      <c r="F320" s="482"/>
      <c r="G320" s="482"/>
      <c r="H320" s="482"/>
      <c r="I320" s="65"/>
    </row>
    <row r="321" spans="1:9" x14ac:dyDescent="0.35">
      <c r="A321" s="483"/>
      <c r="B321" s="483"/>
      <c r="C321" s="484"/>
      <c r="D321" s="484"/>
      <c r="E321" s="555"/>
      <c r="F321" s="482"/>
      <c r="G321" s="482"/>
      <c r="H321" s="482"/>
      <c r="I321" s="65"/>
    </row>
    <row r="322" spans="1:9" x14ac:dyDescent="0.35">
      <c r="A322" s="483"/>
      <c r="B322" s="483"/>
      <c r="C322" s="484"/>
      <c r="D322" s="484"/>
      <c r="E322" s="555"/>
      <c r="F322" s="482"/>
      <c r="G322" s="482"/>
      <c r="H322" s="482"/>
      <c r="I322" s="65"/>
    </row>
    <row r="323" spans="1:9" x14ac:dyDescent="0.35">
      <c r="A323" s="483"/>
      <c r="B323" s="483"/>
      <c r="C323" s="484"/>
      <c r="D323" s="484"/>
      <c r="E323" s="555"/>
      <c r="F323" s="482"/>
      <c r="G323" s="482"/>
      <c r="H323" s="482"/>
      <c r="I323" s="65"/>
    </row>
    <row r="324" spans="1:9" x14ac:dyDescent="0.35">
      <c r="A324" s="483"/>
      <c r="B324" s="483"/>
      <c r="C324" s="484"/>
      <c r="D324" s="484"/>
      <c r="E324" s="555"/>
      <c r="F324" s="482"/>
      <c r="G324" s="482"/>
      <c r="H324" s="482"/>
      <c r="I324" s="65"/>
    </row>
    <row r="325" spans="1:9" x14ac:dyDescent="0.35">
      <c r="A325" s="483"/>
      <c r="B325" s="483"/>
      <c r="C325" s="484"/>
      <c r="D325" s="484"/>
      <c r="E325" s="555"/>
      <c r="F325" s="482"/>
      <c r="G325" s="482"/>
      <c r="H325" s="482"/>
      <c r="I325" s="65"/>
    </row>
    <row r="326" spans="1:9" x14ac:dyDescent="0.35">
      <c r="A326" s="483"/>
      <c r="B326" s="483"/>
      <c r="C326" s="484"/>
      <c r="D326" s="484"/>
      <c r="E326" s="555"/>
      <c r="F326" s="482"/>
      <c r="G326" s="482"/>
      <c r="H326" s="482"/>
      <c r="I326" s="65"/>
    </row>
    <row r="327" spans="1:9" x14ac:dyDescent="0.35">
      <c r="A327" s="494"/>
      <c r="B327" s="494"/>
      <c r="C327" s="495"/>
      <c r="D327" s="495"/>
      <c r="E327" s="563"/>
      <c r="F327" s="498"/>
      <c r="G327" s="498"/>
      <c r="H327" s="498"/>
      <c r="I327" s="122"/>
    </row>
    <row r="328" spans="1:9" x14ac:dyDescent="0.35">
      <c r="A328" s="588" t="s">
        <v>172</v>
      </c>
      <c r="B328" s="589"/>
      <c r="C328" s="589"/>
      <c r="D328" s="589"/>
      <c r="E328" s="590"/>
      <c r="F328" s="591"/>
      <c r="G328" s="592"/>
      <c r="H328" s="593"/>
      <c r="I328" s="64">
        <f>SUM(I264:I327)</f>
        <v>0</v>
      </c>
    </row>
    <row r="329" spans="1:9" x14ac:dyDescent="0.35">
      <c r="A329" s="503" t="s">
        <v>2447</v>
      </c>
      <c r="B329" s="503"/>
      <c r="C329" s="504"/>
      <c r="D329" s="504"/>
      <c r="E329" s="505" t="s">
        <v>12</v>
      </c>
      <c r="F329" s="506" t="s">
        <v>13</v>
      </c>
      <c r="G329" s="507" t="s">
        <v>14</v>
      </c>
      <c r="H329" s="68" t="s">
        <v>15</v>
      </c>
      <c r="I329" s="68" t="s">
        <v>16</v>
      </c>
    </row>
    <row r="330" spans="1:9" x14ac:dyDescent="0.35">
      <c r="A330" s="508"/>
      <c r="B330" s="508"/>
      <c r="C330" s="509"/>
      <c r="D330" s="509"/>
      <c r="E330" s="562"/>
      <c r="F330" s="512"/>
      <c r="G330" s="512"/>
      <c r="H330" s="512"/>
      <c r="I330" s="121"/>
    </row>
    <row r="331" spans="1:9" x14ac:dyDescent="0.35">
      <c r="A331" s="526" t="s">
        <v>2457</v>
      </c>
      <c r="B331" s="483"/>
      <c r="C331" s="484"/>
      <c r="D331" s="484"/>
      <c r="E331" s="485" t="s">
        <v>2458</v>
      </c>
      <c r="F331" s="482"/>
      <c r="G331" s="482"/>
      <c r="H331" s="482"/>
      <c r="I331" s="65"/>
    </row>
    <row r="332" spans="1:9" x14ac:dyDescent="0.35">
      <c r="A332" s="483"/>
      <c r="B332" s="483"/>
      <c r="C332" s="484"/>
      <c r="D332" s="484"/>
      <c r="E332" s="555"/>
      <c r="F332" s="482"/>
      <c r="G332" s="482"/>
      <c r="H332" s="482"/>
      <c r="I332" s="65"/>
    </row>
    <row r="333" spans="1:9" x14ac:dyDescent="0.35">
      <c r="A333" s="483" t="s">
        <v>2806</v>
      </c>
      <c r="B333" s="483"/>
      <c r="C333" s="484"/>
      <c r="D333" s="484"/>
      <c r="E333" s="485" t="s">
        <v>2807</v>
      </c>
      <c r="F333" s="482"/>
      <c r="G333" s="482"/>
      <c r="H333" s="63"/>
      <c r="I333" s="65"/>
    </row>
    <row r="334" spans="1:9" x14ac:dyDescent="0.35">
      <c r="A334" s="483"/>
      <c r="B334" s="483"/>
      <c r="C334" s="484"/>
      <c r="D334" s="484"/>
      <c r="E334" s="485"/>
      <c r="F334" s="482"/>
      <c r="G334" s="482"/>
      <c r="H334" s="63"/>
      <c r="I334" s="65"/>
    </row>
    <row r="335" spans="1:9" ht="25" x14ac:dyDescent="0.35">
      <c r="A335" s="483"/>
      <c r="B335" s="483" t="s">
        <v>2808</v>
      </c>
      <c r="C335" s="484"/>
      <c r="D335" s="484"/>
      <c r="E335" s="555" t="s">
        <v>2809</v>
      </c>
      <c r="F335" s="482" t="s">
        <v>57</v>
      </c>
      <c r="G335" s="482">
        <v>2</v>
      </c>
      <c r="H335" s="941"/>
      <c r="I335" s="67" t="str">
        <f>IF(G335*H335=0,"",G335*H335)</f>
        <v/>
      </c>
    </row>
    <row r="336" spans="1:9" x14ac:dyDescent="0.35">
      <c r="A336" s="483"/>
      <c r="B336" s="483"/>
      <c r="C336" s="484"/>
      <c r="D336" s="484"/>
      <c r="E336" s="555"/>
      <c r="F336" s="482"/>
      <c r="G336" s="482"/>
      <c r="H336" s="63"/>
      <c r="I336" s="65"/>
    </row>
    <row r="337" spans="1:9" x14ac:dyDescent="0.35">
      <c r="A337" s="483"/>
      <c r="B337" s="483" t="s">
        <v>2943</v>
      </c>
      <c r="C337" s="484"/>
      <c r="D337" s="484"/>
      <c r="E337" s="555" t="s">
        <v>2944</v>
      </c>
      <c r="F337" s="482" t="s">
        <v>57</v>
      </c>
      <c r="G337" s="482">
        <v>2</v>
      </c>
      <c r="H337" s="941"/>
      <c r="I337" s="65">
        <f t="shared" ref="I337" si="0">G337*H337</f>
        <v>0</v>
      </c>
    </row>
    <row r="338" spans="1:9" x14ac:dyDescent="0.35">
      <c r="A338" s="483"/>
      <c r="B338" s="483"/>
      <c r="C338" s="484"/>
      <c r="D338" s="484"/>
      <c r="E338" s="555"/>
      <c r="F338" s="482"/>
      <c r="G338" s="482"/>
      <c r="H338" s="63"/>
      <c r="I338" s="65"/>
    </row>
    <row r="339" spans="1:9" x14ac:dyDescent="0.35">
      <c r="A339" s="483" t="s">
        <v>2810</v>
      </c>
      <c r="B339" s="483"/>
      <c r="C339" s="484"/>
      <c r="D339" s="484"/>
      <c r="E339" s="485" t="s">
        <v>2811</v>
      </c>
      <c r="F339" s="482"/>
      <c r="G339" s="482"/>
      <c r="H339" s="63"/>
      <c r="I339" s="65"/>
    </row>
    <row r="340" spans="1:9" x14ac:dyDescent="0.35">
      <c r="A340" s="483"/>
      <c r="B340" s="483"/>
      <c r="C340" s="484"/>
      <c r="D340" s="484"/>
      <c r="E340" s="485"/>
      <c r="F340" s="482"/>
      <c r="G340" s="482"/>
      <c r="H340" s="63"/>
      <c r="I340" s="65"/>
    </row>
    <row r="341" spans="1:9" x14ac:dyDescent="0.35">
      <c r="A341" s="483"/>
      <c r="B341" s="483" t="s">
        <v>2812</v>
      </c>
      <c r="C341" s="484"/>
      <c r="D341" s="484"/>
      <c r="E341" s="555" t="s">
        <v>2813</v>
      </c>
      <c r="F341" s="482"/>
      <c r="G341" s="482"/>
      <c r="H341" s="63"/>
      <c r="I341" s="65"/>
    </row>
    <row r="342" spans="1:9" x14ac:dyDescent="0.35">
      <c r="A342" s="483"/>
      <c r="B342" s="483"/>
      <c r="C342" s="484"/>
      <c r="D342" s="484"/>
      <c r="E342" s="555"/>
      <c r="F342" s="482"/>
      <c r="G342" s="482"/>
      <c r="H342" s="63"/>
      <c r="I342" s="65"/>
    </row>
    <row r="343" spans="1:9" x14ac:dyDescent="0.35">
      <c r="A343" s="483"/>
      <c r="B343" s="483"/>
      <c r="C343" s="484" t="s">
        <v>41</v>
      </c>
      <c r="D343" s="484"/>
      <c r="E343" s="555" t="s">
        <v>2945</v>
      </c>
      <c r="F343" s="482" t="s">
        <v>365</v>
      </c>
      <c r="G343" s="482">
        <v>200</v>
      </c>
      <c r="H343" s="941"/>
      <c r="I343" s="67" t="str">
        <f>IF(G343*H343=0,"",G343*H343)</f>
        <v/>
      </c>
    </row>
    <row r="344" spans="1:9" x14ac:dyDescent="0.35">
      <c r="A344" s="483"/>
      <c r="B344" s="483"/>
      <c r="C344" s="484"/>
      <c r="D344" s="484"/>
      <c r="E344" s="555"/>
      <c r="F344" s="482"/>
      <c r="G344" s="482"/>
      <c r="H344" s="63"/>
      <c r="I344" s="67"/>
    </row>
    <row r="345" spans="1:9" ht="65" x14ac:dyDescent="0.35">
      <c r="A345" s="483" t="s">
        <v>2815</v>
      </c>
      <c r="B345" s="483" t="s">
        <v>2815</v>
      </c>
      <c r="C345" s="484"/>
      <c r="D345" s="484"/>
      <c r="E345" s="485" t="s">
        <v>2946</v>
      </c>
      <c r="F345" s="482" t="s">
        <v>365</v>
      </c>
      <c r="G345" s="482">
        <v>150</v>
      </c>
      <c r="H345" s="941"/>
      <c r="I345" s="67" t="str">
        <f>IF(G345*H345=0,"",G345*H345)</f>
        <v/>
      </c>
    </row>
    <row r="346" spans="1:9" x14ac:dyDescent="0.35">
      <c r="A346" s="483"/>
      <c r="B346" s="483"/>
      <c r="C346" s="484"/>
      <c r="D346" s="484"/>
      <c r="E346" s="485"/>
      <c r="F346" s="482"/>
      <c r="G346" s="482"/>
      <c r="H346" s="63"/>
      <c r="I346" s="65"/>
    </row>
    <row r="347" spans="1:9" x14ac:dyDescent="0.35">
      <c r="A347" s="483" t="s">
        <v>2817</v>
      </c>
      <c r="B347" s="483"/>
      <c r="C347" s="484"/>
      <c r="D347" s="484"/>
      <c r="E347" s="485" t="s">
        <v>2818</v>
      </c>
      <c r="F347" s="482"/>
      <c r="G347" s="482"/>
      <c r="H347" s="63"/>
      <c r="I347" s="65"/>
    </row>
    <row r="348" spans="1:9" x14ac:dyDescent="0.35">
      <c r="A348" s="483"/>
      <c r="B348" s="483"/>
      <c r="C348" s="484"/>
      <c r="D348" s="484"/>
      <c r="E348" s="485"/>
      <c r="F348" s="482"/>
      <c r="G348" s="482"/>
      <c r="H348" s="63"/>
      <c r="I348" s="65"/>
    </row>
    <row r="349" spans="1:9" ht="37.5" x14ac:dyDescent="0.35">
      <c r="A349" s="483"/>
      <c r="B349" s="483" t="s">
        <v>2819</v>
      </c>
      <c r="C349" s="484"/>
      <c r="D349" s="484"/>
      <c r="E349" s="555" t="s">
        <v>2947</v>
      </c>
      <c r="F349" s="482" t="s">
        <v>365</v>
      </c>
      <c r="G349" s="482">
        <v>40</v>
      </c>
      <c r="H349" s="941"/>
      <c r="I349" s="67" t="str">
        <f>IF(G349*H349=0,"",G349*H349)</f>
        <v/>
      </c>
    </row>
    <row r="350" spans="1:9" x14ac:dyDescent="0.35">
      <c r="A350" s="483"/>
      <c r="B350" s="483"/>
      <c r="C350" s="484"/>
      <c r="D350" s="484"/>
      <c r="E350" s="555"/>
      <c r="F350" s="482"/>
      <c r="G350" s="482"/>
      <c r="H350" s="482"/>
      <c r="I350" s="65"/>
    </row>
    <row r="351" spans="1:9" ht="26" x14ac:dyDescent="0.35">
      <c r="A351" s="483" t="s">
        <v>2948</v>
      </c>
      <c r="B351" s="483"/>
      <c r="C351" s="484"/>
      <c r="D351" s="484"/>
      <c r="E351" s="485" t="s">
        <v>2949</v>
      </c>
      <c r="F351" s="482"/>
      <c r="G351" s="482"/>
      <c r="H351" s="482"/>
      <c r="I351" s="65"/>
    </row>
    <row r="352" spans="1:9" x14ac:dyDescent="0.35">
      <c r="A352" s="483"/>
      <c r="B352" s="483"/>
      <c r="C352" s="484"/>
      <c r="D352" s="484"/>
      <c r="E352" s="555"/>
      <c r="F352" s="482"/>
      <c r="G352" s="482"/>
      <c r="H352" s="482"/>
      <c r="I352" s="65"/>
    </row>
    <row r="353" spans="1:9" x14ac:dyDescent="0.35">
      <c r="A353" s="483"/>
      <c r="B353" s="483"/>
      <c r="C353" s="484" t="s">
        <v>41</v>
      </c>
      <c r="D353" s="484"/>
      <c r="E353" s="555" t="s">
        <v>2950</v>
      </c>
      <c r="F353" s="482" t="s">
        <v>365</v>
      </c>
      <c r="G353" s="482">
        <v>28</v>
      </c>
      <c r="H353" s="941"/>
      <c r="I353" s="67" t="str">
        <f>IF(G353*H353=0,"",G353*H353)</f>
        <v/>
      </c>
    </row>
    <row r="354" spans="1:9" x14ac:dyDescent="0.35">
      <c r="A354" s="483"/>
      <c r="B354" s="483"/>
      <c r="C354" s="484"/>
      <c r="D354" s="484"/>
      <c r="E354" s="555"/>
      <c r="F354" s="482"/>
      <c r="G354" s="482"/>
      <c r="H354" s="482"/>
      <c r="I354" s="65"/>
    </row>
    <row r="355" spans="1:9" x14ac:dyDescent="0.35">
      <c r="A355" s="483"/>
      <c r="B355" s="483"/>
      <c r="C355" s="484"/>
      <c r="D355" s="484"/>
      <c r="E355" s="555"/>
      <c r="F355" s="482"/>
      <c r="G355" s="482"/>
      <c r="H355" s="482"/>
      <c r="I355" s="65"/>
    </row>
    <row r="356" spans="1:9" x14ac:dyDescent="0.35">
      <c r="A356" s="483"/>
      <c r="B356" s="483"/>
      <c r="C356" s="484"/>
      <c r="D356" s="484"/>
      <c r="E356" s="555"/>
      <c r="F356" s="482"/>
      <c r="G356" s="482"/>
      <c r="H356" s="482"/>
      <c r="I356" s="65"/>
    </row>
    <row r="357" spans="1:9" x14ac:dyDescent="0.35">
      <c r="A357" s="483"/>
      <c r="B357" s="483"/>
      <c r="C357" s="484"/>
      <c r="D357" s="484"/>
      <c r="E357" s="555"/>
      <c r="F357" s="482"/>
      <c r="G357" s="482"/>
      <c r="H357" s="482"/>
      <c r="I357" s="65"/>
    </row>
    <row r="358" spans="1:9" x14ac:dyDescent="0.35">
      <c r="A358" s="483"/>
      <c r="B358" s="483"/>
      <c r="C358" s="484"/>
      <c r="D358" s="484"/>
      <c r="E358" s="555"/>
      <c r="F358" s="482"/>
      <c r="G358" s="482"/>
      <c r="H358" s="482"/>
      <c r="I358" s="65"/>
    </row>
    <row r="359" spans="1:9" x14ac:dyDescent="0.35">
      <c r="A359" s="483"/>
      <c r="B359" s="483"/>
      <c r="C359" s="484"/>
      <c r="D359" s="484"/>
      <c r="E359" s="555"/>
      <c r="F359" s="482"/>
      <c r="G359" s="482"/>
      <c r="H359" s="482"/>
      <c r="I359" s="65"/>
    </row>
    <row r="360" spans="1:9" x14ac:dyDescent="0.35">
      <c r="A360" s="483"/>
      <c r="B360" s="483"/>
      <c r="C360" s="484"/>
      <c r="D360" s="484"/>
      <c r="E360" s="555"/>
      <c r="F360" s="482"/>
      <c r="G360" s="482"/>
      <c r="H360" s="482"/>
      <c r="I360" s="65"/>
    </row>
    <row r="361" spans="1:9" x14ac:dyDescent="0.35">
      <c r="A361" s="483"/>
      <c r="B361" s="483"/>
      <c r="C361" s="484"/>
      <c r="D361" s="484"/>
      <c r="E361" s="555"/>
      <c r="F361" s="482"/>
      <c r="G361" s="482"/>
      <c r="H361" s="482"/>
      <c r="I361" s="65"/>
    </row>
    <row r="362" spans="1:9" x14ac:dyDescent="0.35">
      <c r="A362" s="483"/>
      <c r="B362" s="483"/>
      <c r="C362" s="484"/>
      <c r="D362" s="484"/>
      <c r="E362" s="555"/>
      <c r="F362" s="482"/>
      <c r="G362" s="482"/>
      <c r="H362" s="482"/>
      <c r="I362" s="65"/>
    </row>
    <row r="363" spans="1:9" x14ac:dyDescent="0.35">
      <c r="A363" s="483"/>
      <c r="B363" s="483"/>
      <c r="C363" s="484"/>
      <c r="D363" s="484"/>
      <c r="E363" s="555"/>
      <c r="F363" s="482"/>
      <c r="G363" s="482"/>
      <c r="H363" s="482"/>
      <c r="I363" s="65"/>
    </row>
    <row r="364" spans="1:9" x14ac:dyDescent="0.35">
      <c r="A364" s="483"/>
      <c r="B364" s="483"/>
      <c r="C364" s="484"/>
      <c r="D364" s="484"/>
      <c r="E364" s="555"/>
      <c r="F364" s="482"/>
      <c r="G364" s="482"/>
      <c r="H364" s="482"/>
      <c r="I364" s="65"/>
    </row>
    <row r="365" spans="1:9" x14ac:dyDescent="0.35">
      <c r="A365" s="483"/>
      <c r="B365" s="483"/>
      <c r="C365" s="484"/>
      <c r="D365" s="484"/>
      <c r="E365" s="555"/>
      <c r="F365" s="482"/>
      <c r="G365" s="482"/>
      <c r="H365" s="482"/>
      <c r="I365" s="65"/>
    </row>
    <row r="366" spans="1:9" x14ac:dyDescent="0.35">
      <c r="A366" s="483"/>
      <c r="B366" s="483"/>
      <c r="C366" s="484"/>
      <c r="D366" s="484"/>
      <c r="E366" s="555"/>
      <c r="F366" s="482"/>
      <c r="G366" s="482"/>
      <c r="H366" s="482"/>
      <c r="I366" s="65"/>
    </row>
    <row r="367" spans="1:9" x14ac:dyDescent="0.35">
      <c r="A367" s="483"/>
      <c r="B367" s="483"/>
      <c r="C367" s="484"/>
      <c r="D367" s="484"/>
      <c r="E367" s="555"/>
      <c r="F367" s="482"/>
      <c r="G367" s="482"/>
      <c r="H367" s="482"/>
      <c r="I367" s="65"/>
    </row>
    <row r="368" spans="1:9" x14ac:dyDescent="0.35">
      <c r="A368" s="483"/>
      <c r="B368" s="483"/>
      <c r="C368" s="484"/>
      <c r="D368" s="484"/>
      <c r="E368" s="555"/>
      <c r="F368" s="482"/>
      <c r="G368" s="482"/>
      <c r="H368" s="482"/>
      <c r="I368" s="65"/>
    </row>
    <row r="369" spans="1:9" x14ac:dyDescent="0.35">
      <c r="A369" s="483"/>
      <c r="B369" s="483"/>
      <c r="C369" s="484"/>
      <c r="D369" s="484"/>
      <c r="E369" s="555"/>
      <c r="F369" s="482"/>
      <c r="G369" s="482"/>
      <c r="H369" s="482"/>
      <c r="I369" s="65"/>
    </row>
    <row r="370" spans="1:9" x14ac:dyDescent="0.35">
      <c r="A370" s="483"/>
      <c r="B370" s="483"/>
      <c r="C370" s="484"/>
      <c r="D370" s="484"/>
      <c r="E370" s="555"/>
      <c r="F370" s="482"/>
      <c r="G370" s="482"/>
      <c r="H370" s="482"/>
      <c r="I370" s="65"/>
    </row>
    <row r="371" spans="1:9" x14ac:dyDescent="0.35">
      <c r="A371" s="483"/>
      <c r="B371" s="483"/>
      <c r="C371" s="484"/>
      <c r="D371" s="484"/>
      <c r="E371" s="555"/>
      <c r="F371" s="482"/>
      <c r="G371" s="482"/>
      <c r="H371" s="482"/>
      <c r="I371" s="65"/>
    </row>
    <row r="372" spans="1:9" x14ac:dyDescent="0.35">
      <c r="A372" s="483"/>
      <c r="B372" s="483"/>
      <c r="C372" s="484"/>
      <c r="D372" s="484"/>
      <c r="E372" s="555"/>
      <c r="F372" s="482"/>
      <c r="G372" s="482"/>
      <c r="H372" s="482"/>
      <c r="I372" s="65"/>
    </row>
    <row r="373" spans="1:9" x14ac:dyDescent="0.35">
      <c r="A373" s="483"/>
      <c r="B373" s="483"/>
      <c r="C373" s="484"/>
      <c r="D373" s="484"/>
      <c r="E373" s="555"/>
      <c r="F373" s="482"/>
      <c r="G373" s="482"/>
      <c r="H373" s="482"/>
      <c r="I373" s="65"/>
    </row>
    <row r="374" spans="1:9" x14ac:dyDescent="0.35">
      <c r="A374" s="483"/>
      <c r="B374" s="483"/>
      <c r="C374" s="484"/>
      <c r="D374" s="484"/>
      <c r="E374" s="555"/>
      <c r="F374" s="482"/>
      <c r="G374" s="482"/>
      <c r="H374" s="482"/>
      <c r="I374" s="65"/>
    </row>
    <row r="375" spans="1:9" x14ac:dyDescent="0.35">
      <c r="A375" s="483"/>
      <c r="B375" s="483"/>
      <c r="C375" s="484"/>
      <c r="D375" s="484"/>
      <c r="E375" s="555"/>
      <c r="F375" s="482"/>
      <c r="G375" s="482"/>
      <c r="H375" s="482"/>
      <c r="I375" s="65"/>
    </row>
    <row r="376" spans="1:9" x14ac:dyDescent="0.35">
      <c r="A376" s="483"/>
      <c r="B376" s="483"/>
      <c r="C376" s="484"/>
      <c r="D376" s="484"/>
      <c r="E376" s="555"/>
      <c r="F376" s="482"/>
      <c r="G376" s="482"/>
      <c r="H376" s="482"/>
      <c r="I376" s="65"/>
    </row>
    <row r="377" spans="1:9" x14ac:dyDescent="0.35">
      <c r="A377" s="483"/>
      <c r="B377" s="483"/>
      <c r="C377" s="484"/>
      <c r="D377" s="484"/>
      <c r="E377" s="555"/>
      <c r="F377" s="482"/>
      <c r="G377" s="482"/>
      <c r="H377" s="482"/>
      <c r="I377" s="65"/>
    </row>
    <row r="378" spans="1:9" x14ac:dyDescent="0.35">
      <c r="A378" s="483"/>
      <c r="B378" s="483"/>
      <c r="C378" s="484"/>
      <c r="D378" s="484"/>
      <c r="E378" s="555"/>
      <c r="F378" s="482"/>
      <c r="G378" s="482"/>
      <c r="H378" s="482"/>
      <c r="I378" s="65"/>
    </row>
    <row r="379" spans="1:9" x14ac:dyDescent="0.35">
      <c r="A379" s="483"/>
      <c r="B379" s="483"/>
      <c r="C379" s="484"/>
      <c r="D379" s="484"/>
      <c r="E379" s="555"/>
      <c r="F379" s="482"/>
      <c r="G379" s="482"/>
      <c r="H379" s="482"/>
      <c r="I379" s="65"/>
    </row>
    <row r="380" spans="1:9" x14ac:dyDescent="0.35">
      <c r="A380" s="483"/>
      <c r="B380" s="483"/>
      <c r="C380" s="484"/>
      <c r="D380" s="484"/>
      <c r="E380" s="555"/>
      <c r="F380" s="482"/>
      <c r="G380" s="482"/>
      <c r="H380" s="482"/>
      <c r="I380" s="65"/>
    </row>
    <row r="381" spans="1:9" x14ac:dyDescent="0.35">
      <c r="A381" s="483"/>
      <c r="B381" s="483"/>
      <c r="C381" s="484"/>
      <c r="D381" s="484"/>
      <c r="E381" s="555"/>
      <c r="F381" s="482"/>
      <c r="G381" s="482"/>
      <c r="H381" s="482"/>
      <c r="I381" s="65"/>
    </row>
    <row r="382" spans="1:9" x14ac:dyDescent="0.35">
      <c r="A382" s="483"/>
      <c r="B382" s="483"/>
      <c r="C382" s="484"/>
      <c r="D382" s="484"/>
      <c r="E382" s="555"/>
      <c r="F382" s="482"/>
      <c r="G382" s="482"/>
      <c r="H382" s="482"/>
      <c r="I382" s="65"/>
    </row>
    <row r="383" spans="1:9" x14ac:dyDescent="0.35">
      <c r="A383" s="483"/>
      <c r="B383" s="483"/>
      <c r="C383" s="484"/>
      <c r="D383" s="484"/>
      <c r="E383" s="555"/>
      <c r="F383" s="482"/>
      <c r="G383" s="482"/>
      <c r="H383" s="482"/>
      <c r="I383" s="65"/>
    </row>
    <row r="384" spans="1:9" x14ac:dyDescent="0.35">
      <c r="A384" s="483"/>
      <c r="B384" s="483"/>
      <c r="C384" s="484"/>
      <c r="D384" s="484"/>
      <c r="E384" s="555"/>
      <c r="F384" s="482"/>
      <c r="G384" s="482"/>
      <c r="H384" s="482"/>
      <c r="I384" s="65"/>
    </row>
    <row r="385" spans="1:9" x14ac:dyDescent="0.35">
      <c r="A385" s="483"/>
      <c r="B385" s="483"/>
      <c r="C385" s="484"/>
      <c r="D385" s="484"/>
      <c r="E385" s="555"/>
      <c r="F385" s="482"/>
      <c r="G385" s="482"/>
      <c r="H385" s="482"/>
      <c r="I385" s="65"/>
    </row>
    <row r="386" spans="1:9" x14ac:dyDescent="0.35">
      <c r="A386" s="483"/>
      <c r="B386" s="483"/>
      <c r="C386" s="484"/>
      <c r="D386" s="484"/>
      <c r="E386" s="555"/>
      <c r="F386" s="482"/>
      <c r="G386" s="482"/>
      <c r="H386" s="482"/>
      <c r="I386" s="65"/>
    </row>
    <row r="387" spans="1:9" x14ac:dyDescent="0.35">
      <c r="A387" s="483"/>
      <c r="B387" s="483"/>
      <c r="C387" s="484"/>
      <c r="D387" s="484"/>
      <c r="E387" s="555"/>
      <c r="F387" s="482"/>
      <c r="G387" s="482"/>
      <c r="H387" s="482"/>
      <c r="I387" s="65"/>
    </row>
    <row r="388" spans="1:9" x14ac:dyDescent="0.35">
      <c r="A388" s="483"/>
      <c r="B388" s="483"/>
      <c r="C388" s="484"/>
      <c r="D388" s="484"/>
      <c r="E388" s="555"/>
      <c r="F388" s="482"/>
      <c r="G388" s="482"/>
      <c r="H388" s="482"/>
      <c r="I388" s="65"/>
    </row>
    <row r="389" spans="1:9" x14ac:dyDescent="0.35">
      <c r="A389" s="483"/>
      <c r="B389" s="483"/>
      <c r="C389" s="484"/>
      <c r="D389" s="484"/>
      <c r="E389" s="555"/>
      <c r="F389" s="482"/>
      <c r="G389" s="482"/>
      <c r="H389" s="482"/>
      <c r="I389" s="65"/>
    </row>
    <row r="390" spans="1:9" x14ac:dyDescent="0.35">
      <c r="A390" s="483"/>
      <c r="B390" s="483"/>
      <c r="C390" s="484"/>
      <c r="D390" s="484"/>
      <c r="E390" s="555"/>
      <c r="F390" s="482"/>
      <c r="G390" s="482"/>
      <c r="H390" s="482"/>
      <c r="I390" s="65"/>
    </row>
    <row r="391" spans="1:9" x14ac:dyDescent="0.35">
      <c r="A391" s="494"/>
      <c r="B391" s="494"/>
      <c r="C391" s="495"/>
      <c r="D391" s="495"/>
      <c r="E391" s="563"/>
      <c r="F391" s="498"/>
      <c r="G391" s="498"/>
      <c r="H391" s="498"/>
      <c r="I391" s="122"/>
    </row>
    <row r="392" spans="1:9" x14ac:dyDescent="0.35">
      <c r="A392" s="588" t="s">
        <v>172</v>
      </c>
      <c r="B392" s="589"/>
      <c r="C392" s="589"/>
      <c r="D392" s="589"/>
      <c r="E392" s="590"/>
      <c r="F392" s="591"/>
      <c r="G392" s="592"/>
      <c r="H392" s="593"/>
      <c r="I392" s="64">
        <f>SUM(I330:I391)</f>
        <v>0</v>
      </c>
    </row>
  </sheetData>
  <sheetProtection algorithmName="SHA-512" hashValue="IhRbZyP9kPq/DPLofPieOWOGVENkb5fB8YpzqNr+tmHTTvHLTy3UzMbidfEymraSG6Tb7kGqm4GcHajwQg5FnQ==" saltValue="BFh4dBNLAa7LaZcf/yCpgg=="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34275-5DBC-4203-8170-57D265E2D224}">
  <sheetPr>
    <tabColor theme="8" tint="0.39997558519241921"/>
  </sheetPr>
  <dimension ref="A1:F22"/>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1.54296875" style="345" customWidth="1"/>
    <col min="3" max="3" width="26"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2440</v>
      </c>
      <c r="B3" s="1358"/>
      <c r="C3" s="1358"/>
      <c r="D3" s="347"/>
      <c r="E3" s="347"/>
      <c r="F3" s="347"/>
    </row>
    <row r="4" spans="1:6" ht="26.25" customHeight="1" x14ac:dyDescent="0.25">
      <c r="A4" s="1359"/>
      <c r="B4" s="1359"/>
      <c r="C4" s="1359"/>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tr">
        <f>'13 B1179 COVER'!A32</f>
        <v>PART 13: ISIPINGO CULVERTS B1179A &amp; B</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35">
      <c r="A16" s="359" t="s">
        <v>2612</v>
      </c>
      <c r="B16" s="360" t="s">
        <v>2613</v>
      </c>
      <c r="C16" s="939">
        <f>'13 B1179'!I67</f>
        <v>0</v>
      </c>
    </row>
    <row r="17" spans="1:3" s="214" customFormat="1" ht="15.5" x14ac:dyDescent="0.35">
      <c r="A17" s="454" t="s">
        <v>2662</v>
      </c>
      <c r="B17" s="455" t="s">
        <v>2663</v>
      </c>
      <c r="C17" s="939">
        <f>'13 B1179'!I129</f>
        <v>0</v>
      </c>
    </row>
    <row r="18" spans="1:3" ht="15.5" x14ac:dyDescent="0.35">
      <c r="A18" s="359" t="s">
        <v>2698</v>
      </c>
      <c r="B18" s="360" t="s">
        <v>2699</v>
      </c>
      <c r="C18" s="939">
        <f>'13 B1179'!I199</f>
        <v>0</v>
      </c>
    </row>
    <row r="19" spans="1:3" ht="15.5" x14ac:dyDescent="0.35">
      <c r="A19" s="359" t="s">
        <v>2714</v>
      </c>
      <c r="B19" s="360" t="s">
        <v>2715</v>
      </c>
      <c r="C19" s="939">
        <f>'13 B1179'!I261</f>
        <v>0</v>
      </c>
    </row>
    <row r="20" spans="1:3" ht="15.5" x14ac:dyDescent="0.35">
      <c r="A20" s="366" t="s">
        <v>2448</v>
      </c>
      <c r="B20" s="360" t="s">
        <v>2449</v>
      </c>
      <c r="C20" s="939">
        <f>'13 B1179'!I328</f>
        <v>0</v>
      </c>
    </row>
    <row r="21" spans="1:3" ht="16" thickBot="1" x14ac:dyDescent="0.4">
      <c r="A21" s="366" t="s">
        <v>2457</v>
      </c>
      <c r="B21" s="360" t="s">
        <v>2458</v>
      </c>
      <c r="C21" s="939">
        <f>+'13 B1179'!I392</f>
        <v>0</v>
      </c>
    </row>
    <row r="22" spans="1:3" ht="18.5" thickBot="1" x14ac:dyDescent="0.45">
      <c r="A22" s="1366" t="s">
        <v>3344</v>
      </c>
      <c r="B22" s="1367"/>
      <c r="C22" s="940">
        <f>SUM(C16:C21)</f>
        <v>0</v>
      </c>
    </row>
  </sheetData>
  <sheetProtection algorithmName="SHA-512" hashValue="1LJi/86cjVc5J88UoRwZNCKLgp9e/dcK0stapvG7Q+7OiwdtPy5+wltIsngi1nnIFvasTGC0ziCkUyFWP5sE9Q==" saltValue="7+lA3A1MV7iZf6OxXunLdg==" spinCount="100000" sheet="1" objects="1" scenarios="1"/>
  <mergeCells count="5">
    <mergeCell ref="A3:C4"/>
    <mergeCell ref="A7:C7"/>
    <mergeCell ref="A11:C11"/>
    <mergeCell ref="A13:C13"/>
    <mergeCell ref="A22:B22"/>
  </mergeCells>
  <pageMargins left="0.78740157480314965" right="0.51181102362204722" top="0.78740157480314965" bottom="0.78740157480314965" header="0.31496062992125984" footer="0.31496062992125984"/>
  <pageSetup paperSize="9" scale="65" firstPageNumber="88" orientation="portrait" r:id="rId1"/>
  <headerFooter>
    <oddFooter>&amp;RC3-&amp;P</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09750-B519-40F0-9061-6B2248F60679}">
  <sheetPr>
    <tabColor theme="8" tint="0.39997558519241921"/>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583" t="s">
        <v>2439</v>
      </c>
    </row>
    <row r="2" spans="1:8" s="344" customFormat="1" ht="15.5" x14ac:dyDescent="0.35">
      <c r="A2" s="583"/>
    </row>
    <row r="3" spans="1:8" s="344" customFormat="1" ht="15.5" x14ac:dyDescent="0.35">
      <c r="A3" s="343" t="s">
        <v>2443</v>
      </c>
    </row>
    <row r="4" spans="1:8" s="344" customFormat="1" ht="15.5" x14ac:dyDescent="0.35">
      <c r="A4" s="583"/>
    </row>
    <row r="5" spans="1:8" s="344" customFormat="1" ht="15.5" x14ac:dyDescent="0.35">
      <c r="A5" s="583"/>
    </row>
    <row r="6" spans="1:8" s="344" customFormat="1" ht="15.5" x14ac:dyDescent="0.35">
      <c r="A6" s="584"/>
    </row>
    <row r="7" spans="1:8" ht="14.5" x14ac:dyDescent="0.35">
      <c r="A7" s="214"/>
    </row>
    <row r="8" spans="1:8" ht="45" customHeight="1" x14ac:dyDescent="0.35">
      <c r="A8" s="585" t="s">
        <v>2440</v>
      </c>
      <c r="B8" s="346"/>
      <c r="C8" s="346"/>
      <c r="D8" s="346"/>
      <c r="E8" s="346"/>
      <c r="F8" s="346"/>
      <c r="G8" s="216"/>
      <c r="H8" s="216"/>
    </row>
    <row r="9" spans="1:8" ht="25.5" customHeight="1" x14ac:dyDescent="0.35">
      <c r="A9" s="346"/>
      <c r="B9" s="346"/>
      <c r="C9" s="346"/>
      <c r="D9" s="346"/>
      <c r="E9" s="346"/>
      <c r="F9" s="346"/>
      <c r="G9" s="216"/>
      <c r="H9" s="216"/>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28" spans="1:1" ht="15.5" x14ac:dyDescent="0.35">
      <c r="A28" s="586"/>
    </row>
    <row r="32" spans="1:1" ht="40" x14ac:dyDescent="0.4">
      <c r="A32" s="361" t="s">
        <v>3345</v>
      </c>
    </row>
    <row r="34" spans="1:1" ht="28" x14ac:dyDescent="0.6">
      <c r="A34" s="443"/>
    </row>
    <row r="38" spans="1:1" ht="15.5" x14ac:dyDescent="0.35">
      <c r="A38" s="445" t="s">
        <v>5</v>
      </c>
    </row>
  </sheetData>
  <sheetProtection algorithmName="SHA-512" hashValue="CvHvllkL20z5E5UqfZbpTLOpV9NqFCUtXFSwVLq6TfydnZUpRo6+aOpMm4/5gmWb80WAzqA5UxIkvp5KdDjKkA==" saltValue="aLFbgSB2M8ylIC/pxtmJNQ==" spinCount="100000" sheet="1" objects="1" scenarios="1"/>
  <pageMargins left="0.78740157480314965" right="0.51181102362204722" top="0.78740157480314965" bottom="0.78740157480314965" header="0.31496062992125984" footer="0.31496062992125984"/>
  <pageSetup paperSize="9" scale="65" firstPageNumber="58" orientation="portrait" r:id="rId1"/>
  <headerFooter>
    <oddFooter>&amp;RC3-&amp;P</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1C9CE-508B-4B54-A670-7777859E0B50}">
  <sheetPr>
    <tabColor theme="8" tint="0.39997558519241921"/>
  </sheetPr>
  <dimension ref="A1:O1007"/>
  <sheetViews>
    <sheetView view="pageBreakPreview" topLeftCell="A902" zoomScale="80" zoomScaleNormal="100" zoomScaleSheetLayoutView="80" workbookViewId="0">
      <selection activeCell="D920" sqref="D920"/>
    </sheetView>
  </sheetViews>
  <sheetFormatPr defaultColWidth="9.08984375" defaultRowHeight="14.5" x14ac:dyDescent="0.35"/>
  <cols>
    <col min="1" max="1" width="9.26953125" style="460" customWidth="1"/>
    <col min="2" max="2" width="10" style="460" customWidth="1"/>
    <col min="3" max="4" width="4.26953125" style="460" customWidth="1"/>
    <col min="5" max="5" width="40.7265625" style="581" customWidth="1"/>
    <col min="6" max="6" width="18.7265625" style="460" customWidth="1"/>
    <col min="7" max="7" width="11.7265625" style="582" customWidth="1"/>
    <col min="8" max="8" width="13.7265625" style="460" customWidth="1"/>
    <col min="9" max="9" width="18.26953125" style="460" customWidth="1"/>
    <col min="10" max="16384" width="9.08984375" style="214"/>
  </cols>
  <sheetData>
    <row r="1" spans="1:9" ht="15.5" x14ac:dyDescent="0.35">
      <c r="A1" s="347" t="s">
        <v>2439</v>
      </c>
      <c r="B1" s="456"/>
      <c r="C1" s="456"/>
      <c r="D1" s="456"/>
      <c r="E1" s="457"/>
      <c r="F1" s="458"/>
      <c r="G1" s="459"/>
    </row>
    <row r="2" spans="1:9" ht="15.5" x14ac:dyDescent="0.35">
      <c r="A2" s="347" t="s">
        <v>2443</v>
      </c>
      <c r="B2" s="456"/>
      <c r="C2" s="456"/>
      <c r="D2" s="456"/>
      <c r="E2" s="457"/>
      <c r="F2" s="458"/>
      <c r="G2" s="459"/>
    </row>
    <row r="3" spans="1:9" ht="15" customHeight="1" x14ac:dyDescent="0.35">
      <c r="A3" s="1356" t="s">
        <v>2444</v>
      </c>
      <c r="B3" s="1356"/>
      <c r="C3" s="1356"/>
      <c r="D3" s="1356"/>
      <c r="E3" s="1356"/>
      <c r="F3" s="1356"/>
      <c r="G3" s="1356"/>
      <c r="H3" s="1371"/>
      <c r="I3" s="1371"/>
    </row>
    <row r="4" spans="1:9" ht="15" customHeight="1" x14ac:dyDescent="0.35">
      <c r="A4" s="1356"/>
      <c r="B4" s="1356"/>
      <c r="C4" s="1356"/>
      <c r="D4" s="1356"/>
      <c r="E4" s="1356"/>
      <c r="F4" s="1356"/>
      <c r="G4" s="1356"/>
      <c r="H4" s="1371"/>
      <c r="I4" s="1371"/>
    </row>
    <row r="5" spans="1:9" ht="22.5" customHeight="1" x14ac:dyDescent="0.35">
      <c r="A5" s="461" t="s">
        <v>2445</v>
      </c>
      <c r="B5" s="462"/>
      <c r="C5" s="463"/>
      <c r="D5" s="463"/>
      <c r="E5" s="464"/>
      <c r="F5" s="465"/>
      <c r="G5" s="466"/>
      <c r="H5" s="467"/>
      <c r="I5" s="468" t="s">
        <v>3346</v>
      </c>
    </row>
    <row r="6" spans="1:9" ht="15.5" x14ac:dyDescent="0.35">
      <c r="A6" s="469" t="s">
        <v>2447</v>
      </c>
      <c r="B6" s="470"/>
      <c r="C6" s="471"/>
      <c r="D6" s="471"/>
      <c r="E6" s="469" t="s">
        <v>12</v>
      </c>
      <c r="F6" s="472" t="s">
        <v>13</v>
      </c>
      <c r="G6" s="473" t="s">
        <v>14</v>
      </c>
      <c r="H6" s="114" t="s">
        <v>15</v>
      </c>
      <c r="I6" s="114" t="s">
        <v>16</v>
      </c>
    </row>
    <row r="7" spans="1:9" ht="15.5" x14ac:dyDescent="0.35">
      <c r="A7" s="474"/>
      <c r="B7" s="475"/>
      <c r="C7" s="476"/>
      <c r="D7" s="476"/>
      <c r="E7" s="474"/>
      <c r="F7" s="477"/>
      <c r="G7" s="477"/>
      <c r="H7" s="477"/>
      <c r="I7" s="477"/>
    </row>
    <row r="8" spans="1:9" x14ac:dyDescent="0.35">
      <c r="A8" s="478" t="s">
        <v>1956</v>
      </c>
      <c r="B8" s="479"/>
      <c r="C8" s="480"/>
      <c r="D8" s="480"/>
      <c r="E8" s="478" t="s">
        <v>515</v>
      </c>
      <c r="F8" s="481"/>
      <c r="G8" s="482"/>
      <c r="H8" s="63"/>
      <c r="I8" s="63"/>
    </row>
    <row r="9" spans="1:9" x14ac:dyDescent="0.35">
      <c r="A9" s="483"/>
      <c r="B9" s="483"/>
      <c r="C9" s="484"/>
      <c r="D9" s="484"/>
      <c r="E9" s="485"/>
      <c r="F9" s="481"/>
      <c r="G9" s="482"/>
      <c r="H9" s="63"/>
      <c r="I9" s="63"/>
    </row>
    <row r="10" spans="1:9" x14ac:dyDescent="0.35">
      <c r="A10" s="486" t="s">
        <v>2524</v>
      </c>
      <c r="B10" s="483"/>
      <c r="C10" s="484"/>
      <c r="D10" s="484"/>
      <c r="E10" s="487" t="s">
        <v>1024</v>
      </c>
      <c r="F10" s="481"/>
      <c r="G10" s="482"/>
      <c r="H10" s="63"/>
      <c r="I10" s="63"/>
    </row>
    <row r="11" spans="1:9" x14ac:dyDescent="0.35">
      <c r="A11" s="483"/>
      <c r="B11" s="483"/>
      <c r="C11" s="484"/>
      <c r="D11" s="484"/>
      <c r="E11" s="485"/>
      <c r="F11" s="481"/>
      <c r="G11" s="482"/>
      <c r="H11" s="63"/>
      <c r="I11" s="63"/>
    </row>
    <row r="12" spans="1:9" s="490" customFormat="1" ht="13" x14ac:dyDescent="0.3">
      <c r="A12" s="483"/>
      <c r="B12" s="486" t="s">
        <v>1964</v>
      </c>
      <c r="C12" s="484"/>
      <c r="D12" s="484"/>
      <c r="E12" s="488" t="s">
        <v>2525</v>
      </c>
      <c r="F12" s="399" t="s">
        <v>2526</v>
      </c>
      <c r="G12" s="489">
        <v>1095</v>
      </c>
      <c r="H12" s="941"/>
      <c r="I12" s="65" t="str">
        <f>IF(H12=0,"",+G12*H12)</f>
        <v/>
      </c>
    </row>
    <row r="13" spans="1:9" x14ac:dyDescent="0.35">
      <c r="A13" s="483"/>
      <c r="B13" s="483"/>
      <c r="C13" s="484"/>
      <c r="D13" s="484"/>
      <c r="E13" s="485"/>
      <c r="F13" s="481"/>
      <c r="G13" s="482"/>
      <c r="H13" s="63"/>
      <c r="I13" s="63"/>
    </row>
    <row r="14" spans="1:9" s="490" customFormat="1" ht="13" x14ac:dyDescent="0.3">
      <c r="A14" s="486" t="s">
        <v>1976</v>
      </c>
      <c r="B14" s="483"/>
      <c r="C14" s="484"/>
      <c r="D14" s="484"/>
      <c r="E14" s="487" t="s">
        <v>1977</v>
      </c>
      <c r="F14" s="399"/>
      <c r="G14" s="399"/>
      <c r="H14" s="491"/>
      <c r="I14" s="492"/>
    </row>
    <row r="15" spans="1:9" s="490" customFormat="1" ht="13" x14ac:dyDescent="0.3">
      <c r="A15" s="486"/>
      <c r="B15" s="483"/>
      <c r="C15" s="484"/>
      <c r="D15" s="484"/>
      <c r="E15" s="488"/>
      <c r="F15" s="399"/>
      <c r="G15" s="399"/>
      <c r="H15" s="491"/>
      <c r="I15" s="492"/>
    </row>
    <row r="16" spans="1:9" s="493" customFormat="1" ht="75" x14ac:dyDescent="0.25">
      <c r="A16" s="486"/>
      <c r="B16" s="486" t="s">
        <v>1978</v>
      </c>
      <c r="C16" s="484"/>
      <c r="D16" s="484"/>
      <c r="E16" s="488" t="s">
        <v>1979</v>
      </c>
      <c r="F16" s="399" t="s">
        <v>2527</v>
      </c>
      <c r="G16" s="399">
        <v>132</v>
      </c>
      <c r="H16" s="941"/>
      <c r="I16" s="65" t="str">
        <f>IF(H16=0,"",+G16*H16)</f>
        <v/>
      </c>
    </row>
    <row r="17" spans="1:9" s="490" customFormat="1" ht="13" x14ac:dyDescent="0.3">
      <c r="A17" s="486"/>
      <c r="B17" s="483"/>
      <c r="C17" s="484"/>
      <c r="D17" s="484"/>
      <c r="E17" s="488"/>
      <c r="F17" s="399"/>
      <c r="G17" s="399"/>
      <c r="H17" s="63"/>
      <c r="I17" s="65"/>
    </row>
    <row r="18" spans="1:9" s="493" customFormat="1" ht="75" x14ac:dyDescent="0.25">
      <c r="A18" s="486"/>
      <c r="B18" s="486" t="s">
        <v>1980</v>
      </c>
      <c r="C18" s="484"/>
      <c r="D18" s="484"/>
      <c r="E18" s="488" t="s">
        <v>1981</v>
      </c>
      <c r="F18" s="399" t="s">
        <v>2527</v>
      </c>
      <c r="G18" s="399">
        <v>268</v>
      </c>
      <c r="H18" s="941"/>
      <c r="I18" s="65" t="str">
        <f>IF(H18=0,"",+G18*H18)</f>
        <v/>
      </c>
    </row>
    <row r="19" spans="1:9" s="490" customFormat="1" ht="13" x14ac:dyDescent="0.3">
      <c r="A19" s="486"/>
      <c r="B19" s="483"/>
      <c r="C19" s="484"/>
      <c r="D19" s="484"/>
      <c r="E19" s="488"/>
      <c r="F19" s="399"/>
      <c r="G19" s="399"/>
      <c r="H19" s="63"/>
      <c r="I19" s="65"/>
    </row>
    <row r="20" spans="1:9" s="490" customFormat="1" ht="13.5" customHeight="1" x14ac:dyDescent="0.3">
      <c r="A20" s="486" t="s">
        <v>2528</v>
      </c>
      <c r="B20" s="483"/>
      <c r="C20" s="484"/>
      <c r="D20" s="484"/>
      <c r="E20" s="487" t="s">
        <v>3347</v>
      </c>
      <c r="F20" s="399"/>
      <c r="G20" s="399"/>
      <c r="H20" s="63"/>
      <c r="I20" s="65"/>
    </row>
    <row r="21" spans="1:9" s="490" customFormat="1" ht="11.25" customHeight="1" x14ac:dyDescent="0.3">
      <c r="A21" s="486"/>
      <c r="B21" s="483"/>
      <c r="C21" s="484"/>
      <c r="D21" s="484"/>
      <c r="E21" s="488"/>
      <c r="F21" s="399"/>
      <c r="G21" s="399"/>
      <c r="H21" s="63"/>
      <c r="I21" s="65"/>
    </row>
    <row r="22" spans="1:9" s="490" customFormat="1" ht="13" x14ac:dyDescent="0.3">
      <c r="A22" s="486"/>
      <c r="B22" s="486" t="s">
        <v>2530</v>
      </c>
      <c r="C22" s="484"/>
      <c r="D22" s="484"/>
      <c r="E22" s="488" t="s">
        <v>2531</v>
      </c>
      <c r="F22" s="399" t="s">
        <v>475</v>
      </c>
      <c r="G22" s="399">
        <v>2740</v>
      </c>
      <c r="H22" s="941"/>
      <c r="I22" s="65" t="str">
        <f>IF(H22=0,"",+G22*H22)</f>
        <v/>
      </c>
    </row>
    <row r="23" spans="1:9" x14ac:dyDescent="0.35">
      <c r="A23" s="483"/>
      <c r="B23" s="483"/>
      <c r="C23" s="484"/>
      <c r="D23" s="484"/>
      <c r="E23" s="485"/>
      <c r="F23" s="481"/>
      <c r="G23" s="482"/>
      <c r="H23" s="63"/>
      <c r="I23" s="63"/>
    </row>
    <row r="24" spans="1:9" x14ac:dyDescent="0.35">
      <c r="A24" s="483"/>
      <c r="B24" s="483"/>
      <c r="C24" s="484"/>
      <c r="D24" s="484"/>
      <c r="E24" s="485"/>
      <c r="F24" s="481"/>
      <c r="G24" s="482"/>
      <c r="H24" s="63"/>
      <c r="I24" s="63"/>
    </row>
    <row r="25" spans="1:9" x14ac:dyDescent="0.35">
      <c r="A25" s="483"/>
      <c r="B25" s="483"/>
      <c r="C25" s="484"/>
      <c r="D25" s="484"/>
      <c r="E25" s="485"/>
      <c r="F25" s="481"/>
      <c r="G25" s="482"/>
      <c r="H25" s="63"/>
      <c r="I25" s="63"/>
    </row>
    <row r="26" spans="1:9" x14ac:dyDescent="0.35">
      <c r="A26" s="483"/>
      <c r="B26" s="483"/>
      <c r="C26" s="484"/>
      <c r="D26" s="484"/>
      <c r="E26" s="485"/>
      <c r="F26" s="481"/>
      <c r="G26" s="482"/>
      <c r="H26" s="63"/>
      <c r="I26" s="63"/>
    </row>
    <row r="27" spans="1:9" x14ac:dyDescent="0.35">
      <c r="A27" s="483"/>
      <c r="B27" s="483"/>
      <c r="C27" s="484"/>
      <c r="D27" s="484"/>
      <c r="E27" s="485"/>
      <c r="F27" s="481"/>
      <c r="G27" s="482"/>
      <c r="H27" s="63"/>
      <c r="I27" s="63"/>
    </row>
    <row r="28" spans="1:9" x14ac:dyDescent="0.35">
      <c r="A28" s="483"/>
      <c r="B28" s="483"/>
      <c r="C28" s="484"/>
      <c r="D28" s="484"/>
      <c r="E28" s="485"/>
      <c r="F28" s="481"/>
      <c r="G28" s="482"/>
      <c r="H28" s="63"/>
      <c r="I28" s="63"/>
    </row>
    <row r="29" spans="1:9" x14ac:dyDescent="0.35">
      <c r="A29" s="483"/>
      <c r="B29" s="483"/>
      <c r="C29" s="484"/>
      <c r="D29" s="484"/>
      <c r="E29" s="485"/>
      <c r="F29" s="481"/>
      <c r="G29" s="482"/>
      <c r="H29" s="63"/>
      <c r="I29" s="63"/>
    </row>
    <row r="30" spans="1:9" x14ac:dyDescent="0.35">
      <c r="A30" s="483"/>
      <c r="B30" s="483"/>
      <c r="C30" s="484"/>
      <c r="D30" s="484"/>
      <c r="E30" s="485"/>
      <c r="F30" s="481"/>
      <c r="G30" s="482"/>
      <c r="H30" s="63"/>
      <c r="I30" s="63"/>
    </row>
    <row r="31" spans="1:9" x14ac:dyDescent="0.35">
      <c r="A31" s="483"/>
      <c r="B31" s="483"/>
      <c r="C31" s="484"/>
      <c r="D31" s="484"/>
      <c r="E31" s="485"/>
      <c r="F31" s="481"/>
      <c r="G31" s="482"/>
      <c r="H31" s="63"/>
      <c r="I31" s="63"/>
    </row>
    <row r="32" spans="1:9" x14ac:dyDescent="0.35">
      <c r="A32" s="483"/>
      <c r="B32" s="483"/>
      <c r="C32" s="484"/>
      <c r="D32" s="484"/>
      <c r="E32" s="485"/>
      <c r="F32" s="481"/>
      <c r="G32" s="482"/>
      <c r="H32" s="63"/>
      <c r="I32" s="63"/>
    </row>
    <row r="33" spans="1:9" x14ac:dyDescent="0.35">
      <c r="A33" s="483"/>
      <c r="B33" s="483"/>
      <c r="C33" s="484"/>
      <c r="D33" s="484"/>
      <c r="E33" s="485"/>
      <c r="F33" s="481"/>
      <c r="G33" s="482"/>
      <c r="H33" s="63"/>
      <c r="I33" s="63"/>
    </row>
    <row r="34" spans="1:9" x14ac:dyDescent="0.35">
      <c r="A34" s="483"/>
      <c r="B34" s="483"/>
      <c r="C34" s="484"/>
      <c r="D34" s="484"/>
      <c r="E34" s="485"/>
      <c r="F34" s="481"/>
      <c r="G34" s="482"/>
      <c r="H34" s="63"/>
      <c r="I34" s="63"/>
    </row>
    <row r="35" spans="1:9" x14ac:dyDescent="0.35">
      <c r="A35" s="483"/>
      <c r="B35" s="483"/>
      <c r="C35" s="484"/>
      <c r="D35" s="484"/>
      <c r="E35" s="485"/>
      <c r="F35" s="481"/>
      <c r="G35" s="482"/>
      <c r="H35" s="63"/>
      <c r="I35" s="63"/>
    </row>
    <row r="36" spans="1:9" x14ac:dyDescent="0.35">
      <c r="A36" s="483"/>
      <c r="B36" s="483"/>
      <c r="C36" s="484"/>
      <c r="D36" s="484"/>
      <c r="E36" s="485"/>
      <c r="F36" s="481"/>
      <c r="G36" s="482"/>
      <c r="H36" s="63"/>
      <c r="I36" s="63"/>
    </row>
    <row r="37" spans="1:9" x14ac:dyDescent="0.35">
      <c r="A37" s="483"/>
      <c r="B37" s="483"/>
      <c r="C37" s="484"/>
      <c r="D37" s="484"/>
      <c r="E37" s="485"/>
      <c r="F37" s="481"/>
      <c r="G37" s="482"/>
      <c r="H37" s="63"/>
      <c r="I37" s="63"/>
    </row>
    <row r="38" spans="1:9" x14ac:dyDescent="0.35">
      <c r="A38" s="483"/>
      <c r="B38" s="483"/>
      <c r="C38" s="484"/>
      <c r="D38" s="484"/>
      <c r="E38" s="485"/>
      <c r="F38" s="481"/>
      <c r="G38" s="482"/>
      <c r="H38" s="63"/>
      <c r="I38" s="63"/>
    </row>
    <row r="39" spans="1:9" x14ac:dyDescent="0.35">
      <c r="A39" s="483"/>
      <c r="B39" s="483"/>
      <c r="C39" s="484"/>
      <c r="D39" s="484"/>
      <c r="E39" s="485"/>
      <c r="F39" s="481"/>
      <c r="G39" s="482"/>
      <c r="H39" s="63"/>
      <c r="I39" s="63"/>
    </row>
    <row r="40" spans="1:9" x14ac:dyDescent="0.35">
      <c r="A40" s="483"/>
      <c r="B40" s="483"/>
      <c r="C40" s="484"/>
      <c r="D40" s="484"/>
      <c r="E40" s="485"/>
      <c r="F40" s="481"/>
      <c r="G40" s="482"/>
      <c r="H40" s="63"/>
      <c r="I40" s="63"/>
    </row>
    <row r="41" spans="1:9" x14ac:dyDescent="0.35">
      <c r="A41" s="483"/>
      <c r="B41" s="483"/>
      <c r="C41" s="484"/>
      <c r="D41" s="484"/>
      <c r="E41" s="485"/>
      <c r="F41" s="481"/>
      <c r="G41" s="482"/>
      <c r="H41" s="63"/>
      <c r="I41" s="63"/>
    </row>
    <row r="42" spans="1:9" x14ac:dyDescent="0.35">
      <c r="A42" s="483"/>
      <c r="B42" s="483"/>
      <c r="C42" s="484"/>
      <c r="D42" s="484"/>
      <c r="E42" s="485"/>
      <c r="F42" s="481"/>
      <c r="G42" s="482"/>
      <c r="H42" s="63"/>
      <c r="I42" s="63"/>
    </row>
    <row r="43" spans="1:9" x14ac:dyDescent="0.35">
      <c r="A43" s="483"/>
      <c r="B43" s="483"/>
      <c r="C43" s="484"/>
      <c r="D43" s="484"/>
      <c r="E43" s="485"/>
      <c r="F43" s="481"/>
      <c r="G43" s="482"/>
      <c r="H43" s="63"/>
      <c r="I43" s="63"/>
    </row>
    <row r="44" spans="1:9" x14ac:dyDescent="0.35">
      <c r="A44" s="483"/>
      <c r="B44" s="483"/>
      <c r="C44" s="484"/>
      <c r="D44" s="484"/>
      <c r="E44" s="485"/>
      <c r="F44" s="481"/>
      <c r="G44" s="482"/>
      <c r="H44" s="63"/>
      <c r="I44" s="63"/>
    </row>
    <row r="45" spans="1:9" x14ac:dyDescent="0.35">
      <c r="A45" s="483"/>
      <c r="B45" s="483"/>
      <c r="C45" s="484"/>
      <c r="D45" s="484"/>
      <c r="E45" s="485"/>
      <c r="F45" s="481"/>
      <c r="G45" s="482"/>
      <c r="H45" s="63"/>
      <c r="I45" s="63"/>
    </row>
    <row r="46" spans="1:9" x14ac:dyDescent="0.35">
      <c r="A46" s="483"/>
      <c r="B46" s="483"/>
      <c r="C46" s="484"/>
      <c r="D46" s="484"/>
      <c r="E46" s="485"/>
      <c r="F46" s="481"/>
      <c r="G46" s="482"/>
      <c r="H46" s="63"/>
      <c r="I46" s="63"/>
    </row>
    <row r="47" spans="1:9" x14ac:dyDescent="0.35">
      <c r="A47" s="483"/>
      <c r="B47" s="483"/>
      <c r="C47" s="484"/>
      <c r="D47" s="484"/>
      <c r="E47" s="485"/>
      <c r="F47" s="481"/>
      <c r="G47" s="482"/>
      <c r="H47" s="63"/>
      <c r="I47" s="63"/>
    </row>
    <row r="48" spans="1:9" x14ac:dyDescent="0.35">
      <c r="A48" s="483"/>
      <c r="B48" s="483"/>
      <c r="C48" s="484"/>
      <c r="D48" s="484"/>
      <c r="E48" s="485"/>
      <c r="F48" s="481"/>
      <c r="G48" s="482"/>
      <c r="H48" s="63"/>
      <c r="I48" s="63"/>
    </row>
    <row r="49" spans="1:9" x14ac:dyDescent="0.35">
      <c r="A49" s="483"/>
      <c r="B49" s="483"/>
      <c r="C49" s="484"/>
      <c r="D49" s="484"/>
      <c r="E49" s="485"/>
      <c r="F49" s="481"/>
      <c r="G49" s="482"/>
      <c r="H49" s="63"/>
      <c r="I49" s="63"/>
    </row>
    <row r="50" spans="1:9" x14ac:dyDescent="0.35">
      <c r="A50" s="483"/>
      <c r="B50" s="483"/>
      <c r="C50" s="484"/>
      <c r="D50" s="484"/>
      <c r="E50" s="485"/>
      <c r="F50" s="481"/>
      <c r="G50" s="482"/>
      <c r="H50" s="63"/>
      <c r="I50" s="63"/>
    </row>
    <row r="51" spans="1:9" x14ac:dyDescent="0.35">
      <c r="A51" s="483"/>
      <c r="B51" s="483"/>
      <c r="C51" s="484"/>
      <c r="D51" s="484"/>
      <c r="E51" s="485"/>
      <c r="F51" s="481"/>
      <c r="G51" s="482"/>
      <c r="H51" s="63"/>
      <c r="I51" s="63"/>
    </row>
    <row r="52" spans="1:9" x14ac:dyDescent="0.35">
      <c r="A52" s="483"/>
      <c r="B52" s="483"/>
      <c r="C52" s="484"/>
      <c r="D52" s="484"/>
      <c r="E52" s="485"/>
      <c r="F52" s="481"/>
      <c r="G52" s="482"/>
      <c r="H52" s="63"/>
      <c r="I52" s="63"/>
    </row>
    <row r="53" spans="1:9" x14ac:dyDescent="0.35">
      <c r="A53" s="483"/>
      <c r="B53" s="483"/>
      <c r="C53" s="484"/>
      <c r="D53" s="484"/>
      <c r="E53" s="485"/>
      <c r="F53" s="481"/>
      <c r="G53" s="482"/>
      <c r="H53" s="63"/>
      <c r="I53" s="63"/>
    </row>
    <row r="54" spans="1:9" x14ac:dyDescent="0.35">
      <c r="A54" s="483"/>
      <c r="B54" s="483"/>
      <c r="C54" s="484"/>
      <c r="D54" s="484"/>
      <c r="E54" s="485"/>
      <c r="F54" s="481"/>
      <c r="G54" s="482"/>
      <c r="H54" s="63"/>
      <c r="I54" s="63"/>
    </row>
    <row r="55" spans="1:9" x14ac:dyDescent="0.35">
      <c r="A55" s="483"/>
      <c r="B55" s="483"/>
      <c r="C55" s="484"/>
      <c r="D55" s="484"/>
      <c r="E55" s="485"/>
      <c r="F55" s="481"/>
      <c r="G55" s="482"/>
      <c r="H55" s="63"/>
      <c r="I55" s="63"/>
    </row>
    <row r="56" spans="1:9" x14ac:dyDescent="0.35">
      <c r="A56" s="483"/>
      <c r="B56" s="483"/>
      <c r="C56" s="484"/>
      <c r="D56" s="484"/>
      <c r="E56" s="485"/>
      <c r="F56" s="481"/>
      <c r="G56" s="482"/>
      <c r="H56" s="63"/>
      <c r="I56" s="63"/>
    </row>
    <row r="57" spans="1:9" x14ac:dyDescent="0.35">
      <c r="A57" s="483"/>
      <c r="B57" s="483"/>
      <c r="C57" s="484"/>
      <c r="D57" s="484"/>
      <c r="E57" s="485"/>
      <c r="F57" s="481"/>
      <c r="G57" s="482"/>
      <c r="H57" s="63"/>
      <c r="I57" s="63"/>
    </row>
    <row r="58" spans="1:9" x14ac:dyDescent="0.35">
      <c r="A58" s="483"/>
      <c r="B58" s="483"/>
      <c r="C58" s="484"/>
      <c r="D58" s="484"/>
      <c r="E58" s="485"/>
      <c r="F58" s="481"/>
      <c r="G58" s="482"/>
      <c r="H58" s="63"/>
      <c r="I58" s="63"/>
    </row>
    <row r="59" spans="1:9" x14ac:dyDescent="0.35">
      <c r="A59" s="483"/>
      <c r="B59" s="483"/>
      <c r="C59" s="484"/>
      <c r="D59" s="484"/>
      <c r="E59" s="485"/>
      <c r="F59" s="481"/>
      <c r="G59" s="482"/>
      <c r="H59" s="63"/>
      <c r="I59" s="63"/>
    </row>
    <row r="60" spans="1:9" x14ac:dyDescent="0.35">
      <c r="A60" s="483"/>
      <c r="B60" s="483"/>
      <c r="C60" s="484"/>
      <c r="D60" s="484"/>
      <c r="E60" s="485"/>
      <c r="F60" s="481"/>
      <c r="G60" s="482"/>
      <c r="H60" s="63"/>
      <c r="I60" s="63"/>
    </row>
    <row r="61" spans="1:9" x14ac:dyDescent="0.35">
      <c r="A61" s="483"/>
      <c r="B61" s="483"/>
      <c r="C61" s="484"/>
      <c r="D61" s="484"/>
      <c r="E61" s="485"/>
      <c r="F61" s="481"/>
      <c r="G61" s="482"/>
      <c r="H61" s="63"/>
      <c r="I61" s="63"/>
    </row>
    <row r="62" spans="1:9" x14ac:dyDescent="0.35">
      <c r="A62" s="483"/>
      <c r="B62" s="483"/>
      <c r="C62" s="484"/>
      <c r="D62" s="484"/>
      <c r="E62" s="485"/>
      <c r="F62" s="481"/>
      <c r="G62" s="482"/>
      <c r="H62" s="63"/>
      <c r="I62" s="63"/>
    </row>
    <row r="63" spans="1:9" x14ac:dyDescent="0.35">
      <c r="A63" s="483"/>
      <c r="B63" s="483"/>
      <c r="C63" s="484"/>
      <c r="D63" s="484"/>
      <c r="E63" s="485"/>
      <c r="F63" s="481"/>
      <c r="G63" s="482"/>
      <c r="H63" s="63"/>
      <c r="I63" s="63"/>
    </row>
    <row r="64" spans="1:9" x14ac:dyDescent="0.35">
      <c r="A64" s="483"/>
      <c r="B64" s="483"/>
      <c r="C64" s="484"/>
      <c r="D64" s="484"/>
      <c r="E64" s="485"/>
      <c r="F64" s="481"/>
      <c r="G64" s="482"/>
      <c r="H64" s="63"/>
      <c r="I64" s="63"/>
    </row>
    <row r="65" spans="1:9" x14ac:dyDescent="0.35">
      <c r="A65" s="483"/>
      <c r="B65" s="483"/>
      <c r="C65" s="484"/>
      <c r="D65" s="484"/>
      <c r="E65" s="485"/>
      <c r="F65" s="481"/>
      <c r="G65" s="482"/>
      <c r="H65" s="63"/>
      <c r="I65" s="63"/>
    </row>
    <row r="66" spans="1:9" x14ac:dyDescent="0.35">
      <c r="A66" s="483"/>
      <c r="B66" s="483"/>
      <c r="C66" s="484"/>
      <c r="D66" s="484"/>
      <c r="E66" s="485"/>
      <c r="F66" s="481"/>
      <c r="G66" s="482"/>
      <c r="H66" s="63"/>
      <c r="I66" s="63"/>
    </row>
    <row r="67" spans="1:9" x14ac:dyDescent="0.35">
      <c r="A67" s="494"/>
      <c r="B67" s="494"/>
      <c r="C67" s="495"/>
      <c r="D67" s="495"/>
      <c r="E67" s="496"/>
      <c r="F67" s="497"/>
      <c r="G67" s="498"/>
      <c r="H67" s="115"/>
      <c r="I67" s="115"/>
    </row>
    <row r="68" spans="1:9" x14ac:dyDescent="0.35">
      <c r="A68" s="499" t="s">
        <v>172</v>
      </c>
      <c r="B68" s="499"/>
      <c r="C68" s="499"/>
      <c r="D68" s="499"/>
      <c r="E68" s="500"/>
      <c r="F68" s="501"/>
      <c r="G68" s="502"/>
      <c r="H68" s="499"/>
      <c r="I68" s="64" t="str">
        <f>IF(SUM(I8:I64)=0,"",SUM(I8:I64))</f>
        <v/>
      </c>
    </row>
    <row r="69" spans="1:9" x14ac:dyDescent="0.35">
      <c r="A69" s="503" t="s">
        <v>2447</v>
      </c>
      <c r="B69" s="503"/>
      <c r="C69" s="504"/>
      <c r="D69" s="504"/>
      <c r="E69" s="505" t="s">
        <v>12</v>
      </c>
      <c r="F69" s="506" t="s">
        <v>13</v>
      </c>
      <c r="G69" s="507" t="s">
        <v>14</v>
      </c>
      <c r="H69" s="68" t="s">
        <v>15</v>
      </c>
      <c r="I69" s="68" t="s">
        <v>16</v>
      </c>
    </row>
    <row r="70" spans="1:9" x14ac:dyDescent="0.35">
      <c r="A70" s="508"/>
      <c r="B70" s="508"/>
      <c r="C70" s="509"/>
      <c r="D70" s="509"/>
      <c r="E70" s="510"/>
      <c r="F70" s="511"/>
      <c r="G70" s="512"/>
      <c r="H70" s="116"/>
      <c r="I70" s="116"/>
    </row>
    <row r="71" spans="1:9" ht="42" x14ac:dyDescent="0.35">
      <c r="A71" s="478" t="s">
        <v>2000</v>
      </c>
      <c r="B71" s="479"/>
      <c r="C71" s="480"/>
      <c r="D71" s="480"/>
      <c r="E71" s="513" t="s">
        <v>2001</v>
      </c>
      <c r="F71" s="481"/>
      <c r="G71" s="482"/>
      <c r="H71" s="63"/>
      <c r="I71" s="63"/>
    </row>
    <row r="72" spans="1:9" x14ac:dyDescent="0.35">
      <c r="A72" s="483"/>
      <c r="B72" s="483"/>
      <c r="C72" s="484"/>
      <c r="D72" s="484"/>
      <c r="E72" s="485"/>
      <c r="F72" s="481"/>
      <c r="G72" s="482"/>
      <c r="H72" s="63"/>
      <c r="I72" s="63"/>
    </row>
    <row r="73" spans="1:9" s="490" customFormat="1" ht="13" x14ac:dyDescent="0.3">
      <c r="A73" s="402" t="s">
        <v>2008</v>
      </c>
      <c r="B73" s="483"/>
      <c r="C73" s="484"/>
      <c r="D73" s="484"/>
      <c r="E73" s="487" t="s">
        <v>1055</v>
      </c>
      <c r="F73" s="403"/>
      <c r="G73" s="514"/>
      <c r="H73" s="515"/>
      <c r="I73" s="516"/>
    </row>
    <row r="74" spans="1:9" s="490" customFormat="1" ht="13" x14ac:dyDescent="0.3">
      <c r="A74" s="403"/>
      <c r="B74" s="483"/>
      <c r="C74" s="484"/>
      <c r="D74" s="484"/>
      <c r="E74" s="487"/>
      <c r="F74" s="403"/>
      <c r="G74" s="514"/>
      <c r="H74" s="515"/>
      <c r="I74" s="516"/>
    </row>
    <row r="75" spans="1:9" s="490" customFormat="1" ht="13" x14ac:dyDescent="0.3">
      <c r="A75" s="402"/>
      <c r="B75" s="402" t="s">
        <v>2009</v>
      </c>
      <c r="C75" s="484"/>
      <c r="D75" s="484"/>
      <c r="E75" s="488" t="s">
        <v>1057</v>
      </c>
      <c r="F75" s="399" t="s">
        <v>475</v>
      </c>
      <c r="G75" s="401">
        <v>760</v>
      </c>
      <c r="H75" s="941"/>
      <c r="I75" s="65" t="str">
        <f>IF(H75=0,"",+G75*H75)</f>
        <v/>
      </c>
    </row>
    <row r="76" spans="1:9" s="490" customFormat="1" ht="13" x14ac:dyDescent="0.3">
      <c r="A76" s="402"/>
      <c r="B76" s="483"/>
      <c r="C76" s="484"/>
      <c r="D76" s="484"/>
      <c r="E76" s="517"/>
      <c r="F76" s="402"/>
      <c r="G76" s="401"/>
      <c r="H76" s="63"/>
      <c r="I76" s="65"/>
    </row>
    <row r="77" spans="1:9" s="490" customFormat="1" ht="13" x14ac:dyDescent="0.3">
      <c r="A77" s="402" t="s">
        <v>2012</v>
      </c>
      <c r="B77" s="483"/>
      <c r="C77" s="484"/>
      <c r="D77" s="484"/>
      <c r="E77" s="487" t="s">
        <v>2537</v>
      </c>
      <c r="F77" s="399" t="s">
        <v>2538</v>
      </c>
      <c r="G77" s="401">
        <v>20</v>
      </c>
      <c r="H77" s="941"/>
      <c r="I77" s="65" t="str">
        <f>IF(H77=0,"",+G77*H77)</f>
        <v/>
      </c>
    </row>
    <row r="78" spans="1:9" s="490" customFormat="1" ht="13" x14ac:dyDescent="0.3">
      <c r="A78" s="402"/>
      <c r="B78" s="483"/>
      <c r="C78" s="484"/>
      <c r="D78" s="484"/>
      <c r="E78" s="517"/>
      <c r="F78" s="402"/>
      <c r="G78" s="401"/>
      <c r="H78" s="518"/>
      <c r="I78" s="492"/>
    </row>
    <row r="79" spans="1:9" s="490" customFormat="1" ht="26" x14ac:dyDescent="0.3">
      <c r="A79" s="402" t="s">
        <v>2017</v>
      </c>
      <c r="B79" s="483"/>
      <c r="C79" s="484"/>
      <c r="D79" s="484"/>
      <c r="E79" s="487" t="s">
        <v>2018</v>
      </c>
      <c r="F79" s="402"/>
      <c r="G79" s="401"/>
      <c r="H79" s="518"/>
      <c r="I79" s="492"/>
    </row>
    <row r="80" spans="1:9" s="490" customFormat="1" ht="13" x14ac:dyDescent="0.3">
      <c r="A80" s="402"/>
      <c r="B80" s="483"/>
      <c r="C80" s="484"/>
      <c r="D80" s="484"/>
      <c r="E80" s="517"/>
      <c r="F80" s="402"/>
      <c r="G80" s="401"/>
      <c r="H80" s="519"/>
      <c r="I80" s="492"/>
    </row>
    <row r="81" spans="1:9" s="490" customFormat="1" ht="13" x14ac:dyDescent="0.3">
      <c r="A81" s="402"/>
      <c r="B81" s="402" t="s">
        <v>2019</v>
      </c>
      <c r="C81" s="484"/>
      <c r="D81" s="484"/>
      <c r="E81" s="488" t="s">
        <v>1943</v>
      </c>
      <c r="F81" s="401" t="s">
        <v>60</v>
      </c>
      <c r="G81" s="401" t="s">
        <v>2539</v>
      </c>
      <c r="H81" s="519" t="s">
        <v>2523</v>
      </c>
      <c r="I81" s="65">
        <v>15000</v>
      </c>
    </row>
    <row r="82" spans="1:9" s="490" customFormat="1" ht="13" x14ac:dyDescent="0.3">
      <c r="A82" s="402"/>
      <c r="B82" s="402"/>
      <c r="C82" s="484"/>
      <c r="D82" s="484"/>
      <c r="E82" s="488"/>
      <c r="F82" s="401"/>
      <c r="G82" s="401"/>
      <c r="H82" s="518"/>
      <c r="I82" s="65"/>
    </row>
    <row r="83" spans="1:9" s="490" customFormat="1" ht="25" x14ac:dyDescent="0.3">
      <c r="A83" s="402"/>
      <c r="B83" s="402" t="s">
        <v>2021</v>
      </c>
      <c r="C83" s="484"/>
      <c r="D83" s="484"/>
      <c r="E83" s="488" t="s">
        <v>2540</v>
      </c>
      <c r="F83" s="401" t="s">
        <v>1362</v>
      </c>
      <c r="G83" s="407">
        <v>15000</v>
      </c>
      <c r="H83" s="942"/>
      <c r="I83" s="65" t="str">
        <f>IF(H83=0,"",+G83*H83)</f>
        <v/>
      </c>
    </row>
    <row r="84" spans="1:9" x14ac:dyDescent="0.35">
      <c r="A84" s="483"/>
      <c r="B84" s="483"/>
      <c r="C84" s="484"/>
      <c r="D84" s="484"/>
      <c r="E84" s="485"/>
      <c r="F84" s="481"/>
      <c r="G84" s="482"/>
      <c r="H84" s="63"/>
      <c r="I84" s="63"/>
    </row>
    <row r="85" spans="1:9" x14ac:dyDescent="0.35">
      <c r="A85" s="483"/>
      <c r="B85" s="483"/>
      <c r="C85" s="484"/>
      <c r="D85" s="484"/>
      <c r="E85" s="485"/>
      <c r="F85" s="481"/>
      <c r="G85" s="482"/>
      <c r="H85" s="63"/>
      <c r="I85" s="63"/>
    </row>
    <row r="86" spans="1:9" x14ac:dyDescent="0.35">
      <c r="A86" s="483"/>
      <c r="B86" s="483"/>
      <c r="C86" s="484"/>
      <c r="D86" s="484"/>
      <c r="E86" s="485"/>
      <c r="F86" s="481"/>
      <c r="G86" s="482"/>
      <c r="H86" s="63"/>
      <c r="I86" s="63"/>
    </row>
    <row r="87" spans="1:9" x14ac:dyDescent="0.35">
      <c r="A87" s="483"/>
      <c r="B87" s="483"/>
      <c r="C87" s="484"/>
      <c r="D87" s="484"/>
      <c r="E87" s="485"/>
      <c r="F87" s="481"/>
      <c r="G87" s="482"/>
      <c r="H87" s="63"/>
      <c r="I87" s="63"/>
    </row>
    <row r="88" spans="1:9" x14ac:dyDescent="0.35">
      <c r="A88" s="483"/>
      <c r="B88" s="483"/>
      <c r="C88" s="484"/>
      <c r="D88" s="484"/>
      <c r="E88" s="485"/>
      <c r="F88" s="481"/>
      <c r="G88" s="482"/>
      <c r="H88" s="63"/>
      <c r="I88" s="63"/>
    </row>
    <row r="89" spans="1:9" x14ac:dyDescent="0.35">
      <c r="A89" s="483"/>
      <c r="B89" s="483"/>
      <c r="C89" s="484"/>
      <c r="D89" s="484"/>
      <c r="E89" s="485"/>
      <c r="F89" s="481"/>
      <c r="G89" s="482"/>
      <c r="H89" s="63"/>
      <c r="I89" s="63"/>
    </row>
    <row r="90" spans="1:9" x14ac:dyDescent="0.35">
      <c r="A90" s="483"/>
      <c r="B90" s="483"/>
      <c r="C90" s="484"/>
      <c r="D90" s="484"/>
      <c r="E90" s="485"/>
      <c r="F90" s="481"/>
      <c r="G90" s="482"/>
      <c r="H90" s="63"/>
      <c r="I90" s="63"/>
    </row>
    <row r="91" spans="1:9" x14ac:dyDescent="0.35">
      <c r="A91" s="483"/>
      <c r="B91" s="483"/>
      <c r="C91" s="484"/>
      <c r="D91" s="484"/>
      <c r="E91" s="485"/>
      <c r="F91" s="481"/>
      <c r="G91" s="482"/>
      <c r="H91" s="63"/>
      <c r="I91" s="63"/>
    </row>
    <row r="92" spans="1:9" x14ac:dyDescent="0.35">
      <c r="A92" s="483"/>
      <c r="B92" s="483"/>
      <c r="C92" s="484"/>
      <c r="D92" s="484"/>
      <c r="E92" s="485"/>
      <c r="F92" s="481"/>
      <c r="G92" s="482"/>
      <c r="H92" s="63"/>
      <c r="I92" s="63"/>
    </row>
    <row r="93" spans="1:9" x14ac:dyDescent="0.35">
      <c r="A93" s="483"/>
      <c r="B93" s="483"/>
      <c r="C93" s="484"/>
      <c r="D93" s="484"/>
      <c r="E93" s="485"/>
      <c r="F93" s="481"/>
      <c r="G93" s="482"/>
      <c r="H93" s="63"/>
      <c r="I93" s="63"/>
    </row>
    <row r="94" spans="1:9" x14ac:dyDescent="0.35">
      <c r="A94" s="483"/>
      <c r="B94" s="483"/>
      <c r="C94" s="484"/>
      <c r="D94" s="484"/>
      <c r="E94" s="485"/>
      <c r="F94" s="481"/>
      <c r="G94" s="482"/>
      <c r="H94" s="63"/>
      <c r="I94" s="63"/>
    </row>
    <row r="95" spans="1:9" x14ac:dyDescent="0.35">
      <c r="A95" s="483"/>
      <c r="B95" s="483"/>
      <c r="C95" s="484"/>
      <c r="D95" s="484"/>
      <c r="E95" s="485"/>
      <c r="F95" s="481"/>
      <c r="G95" s="482"/>
      <c r="H95" s="63"/>
      <c r="I95" s="63"/>
    </row>
    <row r="96" spans="1:9" x14ac:dyDescent="0.35">
      <c r="A96" s="483"/>
      <c r="B96" s="483"/>
      <c r="C96" s="484"/>
      <c r="D96" s="484"/>
      <c r="E96" s="485"/>
      <c r="F96" s="481"/>
      <c r="G96" s="482"/>
      <c r="H96" s="63"/>
      <c r="I96" s="63"/>
    </row>
    <row r="97" spans="1:9" x14ac:dyDescent="0.35">
      <c r="A97" s="483"/>
      <c r="B97" s="483"/>
      <c r="C97" s="484"/>
      <c r="D97" s="484"/>
      <c r="E97" s="485"/>
      <c r="F97" s="481"/>
      <c r="G97" s="482"/>
      <c r="H97" s="63"/>
      <c r="I97" s="63"/>
    </row>
    <row r="98" spans="1:9" x14ac:dyDescent="0.35">
      <c r="A98" s="483"/>
      <c r="B98" s="483"/>
      <c r="C98" s="484"/>
      <c r="D98" s="484"/>
      <c r="E98" s="485"/>
      <c r="F98" s="481"/>
      <c r="G98" s="482"/>
      <c r="H98" s="63"/>
      <c r="I98" s="63"/>
    </row>
    <row r="99" spans="1:9" x14ac:dyDescent="0.35">
      <c r="A99" s="483"/>
      <c r="B99" s="483"/>
      <c r="C99" s="484"/>
      <c r="D99" s="484"/>
      <c r="E99" s="485"/>
      <c r="F99" s="481"/>
      <c r="G99" s="482"/>
      <c r="H99" s="63"/>
      <c r="I99" s="63"/>
    </row>
    <row r="100" spans="1:9" x14ac:dyDescent="0.35">
      <c r="A100" s="483"/>
      <c r="B100" s="483"/>
      <c r="C100" s="484"/>
      <c r="D100" s="484"/>
      <c r="E100" s="485"/>
      <c r="F100" s="481"/>
      <c r="G100" s="482"/>
      <c r="H100" s="63"/>
      <c r="I100" s="63"/>
    </row>
    <row r="101" spans="1:9" x14ac:dyDescent="0.35">
      <c r="A101" s="483"/>
      <c r="B101" s="483"/>
      <c r="C101" s="484"/>
      <c r="D101" s="484"/>
      <c r="E101" s="485"/>
      <c r="F101" s="481"/>
      <c r="G101" s="482"/>
      <c r="H101" s="63"/>
      <c r="I101" s="63"/>
    </row>
    <row r="102" spans="1:9" x14ac:dyDescent="0.35">
      <c r="A102" s="483"/>
      <c r="B102" s="483"/>
      <c r="C102" s="484"/>
      <c r="D102" s="484"/>
      <c r="E102" s="485"/>
      <c r="F102" s="481"/>
      <c r="G102" s="482"/>
      <c r="H102" s="63"/>
      <c r="I102" s="63"/>
    </row>
    <row r="103" spans="1:9" x14ac:dyDescent="0.35">
      <c r="A103" s="483"/>
      <c r="B103" s="483"/>
      <c r="C103" s="484"/>
      <c r="D103" s="484"/>
      <c r="E103" s="485"/>
      <c r="F103" s="481"/>
      <c r="G103" s="482"/>
      <c r="H103" s="63"/>
      <c r="I103" s="63"/>
    </row>
    <row r="104" spans="1:9" x14ac:dyDescent="0.35">
      <c r="A104" s="483"/>
      <c r="B104" s="483"/>
      <c r="C104" s="484"/>
      <c r="D104" s="484"/>
      <c r="E104" s="485"/>
      <c r="F104" s="481"/>
      <c r="G104" s="482"/>
      <c r="H104" s="63"/>
      <c r="I104" s="63"/>
    </row>
    <row r="105" spans="1:9" x14ac:dyDescent="0.35">
      <c r="A105" s="483"/>
      <c r="B105" s="483"/>
      <c r="C105" s="484"/>
      <c r="D105" s="484"/>
      <c r="E105" s="485"/>
      <c r="F105" s="481"/>
      <c r="G105" s="482"/>
      <c r="H105" s="63"/>
      <c r="I105" s="63"/>
    </row>
    <row r="106" spans="1:9" x14ac:dyDescent="0.35">
      <c r="A106" s="483"/>
      <c r="B106" s="483"/>
      <c r="C106" s="484"/>
      <c r="D106" s="484"/>
      <c r="E106" s="485"/>
      <c r="F106" s="481"/>
      <c r="G106" s="482"/>
      <c r="H106" s="63"/>
      <c r="I106" s="63"/>
    </row>
    <row r="107" spans="1:9" x14ac:dyDescent="0.35">
      <c r="A107" s="483"/>
      <c r="B107" s="483"/>
      <c r="C107" s="484"/>
      <c r="D107" s="484"/>
      <c r="E107" s="485"/>
      <c r="F107" s="481"/>
      <c r="G107" s="482"/>
      <c r="H107" s="63"/>
      <c r="I107" s="63"/>
    </row>
    <row r="108" spans="1:9" x14ac:dyDescent="0.35">
      <c r="A108" s="483"/>
      <c r="B108" s="483"/>
      <c r="C108" s="484"/>
      <c r="D108" s="484"/>
      <c r="E108" s="485"/>
      <c r="F108" s="481"/>
      <c r="G108" s="482"/>
      <c r="H108" s="63"/>
      <c r="I108" s="63"/>
    </row>
    <row r="109" spans="1:9" x14ac:dyDescent="0.35">
      <c r="A109" s="483"/>
      <c r="B109" s="483"/>
      <c r="C109" s="484"/>
      <c r="D109" s="484"/>
      <c r="E109" s="485"/>
      <c r="F109" s="481"/>
      <c r="G109" s="482"/>
      <c r="H109" s="63"/>
      <c r="I109" s="63"/>
    </row>
    <row r="110" spans="1:9" x14ac:dyDescent="0.35">
      <c r="A110" s="483"/>
      <c r="B110" s="483"/>
      <c r="C110" s="484"/>
      <c r="D110" s="484"/>
      <c r="E110" s="485"/>
      <c r="F110" s="481"/>
      <c r="G110" s="482"/>
      <c r="H110" s="63"/>
      <c r="I110" s="63"/>
    </row>
    <row r="111" spans="1:9" x14ac:dyDescent="0.35">
      <c r="A111" s="483"/>
      <c r="B111" s="483"/>
      <c r="C111" s="484"/>
      <c r="D111" s="484"/>
      <c r="E111" s="485"/>
      <c r="F111" s="481"/>
      <c r="G111" s="482"/>
      <c r="H111" s="63"/>
      <c r="I111" s="63"/>
    </row>
    <row r="112" spans="1:9" x14ac:dyDescent="0.35">
      <c r="A112" s="483"/>
      <c r="B112" s="483"/>
      <c r="C112" s="484"/>
      <c r="D112" s="484"/>
      <c r="E112" s="485"/>
      <c r="F112" s="481"/>
      <c r="G112" s="482"/>
      <c r="H112" s="63"/>
      <c r="I112" s="63"/>
    </row>
    <row r="113" spans="1:9" x14ac:dyDescent="0.35">
      <c r="A113" s="483"/>
      <c r="B113" s="483"/>
      <c r="C113" s="484"/>
      <c r="D113" s="484"/>
      <c r="E113" s="485"/>
      <c r="F113" s="481"/>
      <c r="G113" s="482"/>
      <c r="H113" s="63"/>
      <c r="I113" s="63"/>
    </row>
    <row r="114" spans="1:9" x14ac:dyDescent="0.35">
      <c r="A114" s="483"/>
      <c r="B114" s="483"/>
      <c r="C114" s="484"/>
      <c r="D114" s="484"/>
      <c r="E114" s="485"/>
      <c r="F114" s="481"/>
      <c r="G114" s="482"/>
      <c r="H114" s="63"/>
      <c r="I114" s="63"/>
    </row>
    <row r="115" spans="1:9" x14ac:dyDescent="0.35">
      <c r="A115" s="483"/>
      <c r="B115" s="483"/>
      <c r="C115" s="484"/>
      <c r="D115" s="484"/>
      <c r="E115" s="485"/>
      <c r="F115" s="481"/>
      <c r="G115" s="482"/>
      <c r="H115" s="63"/>
      <c r="I115" s="63"/>
    </row>
    <row r="116" spans="1:9" x14ac:dyDescent="0.35">
      <c r="A116" s="483"/>
      <c r="B116" s="483"/>
      <c r="C116" s="484"/>
      <c r="D116" s="484"/>
      <c r="E116" s="485"/>
      <c r="F116" s="481"/>
      <c r="G116" s="482"/>
      <c r="H116" s="63"/>
      <c r="I116" s="63"/>
    </row>
    <row r="117" spans="1:9" x14ac:dyDescent="0.35">
      <c r="A117" s="483"/>
      <c r="B117" s="483"/>
      <c r="C117" s="484"/>
      <c r="D117" s="484"/>
      <c r="E117" s="485"/>
      <c r="F117" s="481"/>
      <c r="G117" s="482"/>
      <c r="H117" s="63"/>
      <c r="I117" s="63"/>
    </row>
    <row r="118" spans="1:9" x14ac:dyDescent="0.35">
      <c r="A118" s="483"/>
      <c r="B118" s="483"/>
      <c r="C118" s="484"/>
      <c r="D118" s="484"/>
      <c r="E118" s="485"/>
      <c r="F118" s="481"/>
      <c r="G118" s="482"/>
      <c r="H118" s="63"/>
      <c r="I118" s="63"/>
    </row>
    <row r="119" spans="1:9" x14ac:dyDescent="0.35">
      <c r="A119" s="483"/>
      <c r="B119" s="483"/>
      <c r="C119" s="484"/>
      <c r="D119" s="484"/>
      <c r="E119" s="485"/>
      <c r="F119" s="481"/>
      <c r="G119" s="482"/>
      <c r="H119" s="63"/>
      <c r="I119" s="63"/>
    </row>
    <row r="120" spans="1:9" x14ac:dyDescent="0.35">
      <c r="A120" s="483"/>
      <c r="B120" s="483"/>
      <c r="C120" s="484"/>
      <c r="D120" s="484"/>
      <c r="E120" s="485"/>
      <c r="F120" s="481"/>
      <c r="G120" s="482"/>
      <c r="H120" s="63"/>
      <c r="I120" s="63"/>
    </row>
    <row r="121" spans="1:9" x14ac:dyDescent="0.35">
      <c r="A121" s="483"/>
      <c r="B121" s="483"/>
      <c r="C121" s="484"/>
      <c r="D121" s="484"/>
      <c r="E121" s="485"/>
      <c r="F121" s="481"/>
      <c r="G121" s="482"/>
      <c r="H121" s="63"/>
      <c r="I121" s="63"/>
    </row>
    <row r="122" spans="1:9" x14ac:dyDescent="0.35">
      <c r="A122" s="483"/>
      <c r="B122" s="483"/>
      <c r="C122" s="484"/>
      <c r="D122" s="484"/>
      <c r="E122" s="485"/>
      <c r="F122" s="481"/>
      <c r="G122" s="482"/>
      <c r="H122" s="63"/>
      <c r="I122" s="63"/>
    </row>
    <row r="123" spans="1:9" x14ac:dyDescent="0.35">
      <c r="A123" s="483"/>
      <c r="B123" s="483"/>
      <c r="C123" s="484"/>
      <c r="D123" s="484"/>
      <c r="E123" s="485"/>
      <c r="F123" s="481"/>
      <c r="G123" s="482"/>
      <c r="H123" s="63"/>
      <c r="I123" s="63"/>
    </row>
    <row r="124" spans="1:9" x14ac:dyDescent="0.35">
      <c r="A124" s="483"/>
      <c r="B124" s="483"/>
      <c r="C124" s="484"/>
      <c r="D124" s="484"/>
      <c r="E124" s="485"/>
      <c r="F124" s="481"/>
      <c r="G124" s="482"/>
      <c r="H124" s="63"/>
      <c r="I124" s="63"/>
    </row>
    <row r="125" spans="1:9" x14ac:dyDescent="0.35">
      <c r="A125" s="483"/>
      <c r="B125" s="483"/>
      <c r="C125" s="484"/>
      <c r="D125" s="484"/>
      <c r="E125" s="485"/>
      <c r="F125" s="481"/>
      <c r="G125" s="482"/>
      <c r="H125" s="63"/>
      <c r="I125" s="63"/>
    </row>
    <row r="126" spans="1:9" x14ac:dyDescent="0.35">
      <c r="A126" s="483"/>
      <c r="B126" s="483"/>
      <c r="C126" s="484"/>
      <c r="D126" s="484"/>
      <c r="E126" s="485"/>
      <c r="F126" s="481"/>
      <c r="G126" s="482"/>
      <c r="H126" s="63"/>
      <c r="I126" s="63"/>
    </row>
    <row r="127" spans="1:9" x14ac:dyDescent="0.35">
      <c r="A127" s="483"/>
      <c r="B127" s="483"/>
      <c r="C127" s="484"/>
      <c r="D127" s="484"/>
      <c r="E127" s="485"/>
      <c r="F127" s="481"/>
      <c r="G127" s="482"/>
      <c r="H127" s="63"/>
      <c r="I127" s="63"/>
    </row>
    <row r="128" spans="1:9" x14ac:dyDescent="0.35">
      <c r="A128" s="483"/>
      <c r="B128" s="483"/>
      <c r="C128" s="484"/>
      <c r="D128" s="484"/>
      <c r="E128" s="485"/>
      <c r="F128" s="481"/>
      <c r="G128" s="482"/>
      <c r="H128" s="63"/>
      <c r="I128" s="63"/>
    </row>
    <row r="129" spans="1:9" x14ac:dyDescent="0.35">
      <c r="A129" s="483"/>
      <c r="B129" s="483"/>
      <c r="C129" s="484"/>
      <c r="D129" s="484"/>
      <c r="E129" s="485"/>
      <c r="F129" s="481"/>
      <c r="G129" s="482"/>
      <c r="H129" s="63"/>
      <c r="I129" s="63"/>
    </row>
    <row r="130" spans="1:9" x14ac:dyDescent="0.35">
      <c r="A130" s="483"/>
      <c r="B130" s="483"/>
      <c r="C130" s="484"/>
      <c r="D130" s="484"/>
      <c r="E130" s="485"/>
      <c r="F130" s="481"/>
      <c r="G130" s="482"/>
      <c r="H130" s="63"/>
      <c r="I130" s="63"/>
    </row>
    <row r="131" spans="1:9" x14ac:dyDescent="0.35">
      <c r="A131" s="483"/>
      <c r="B131" s="483"/>
      <c r="C131" s="484"/>
      <c r="D131" s="484"/>
      <c r="E131" s="485"/>
      <c r="F131" s="481"/>
      <c r="G131" s="482"/>
      <c r="H131" s="63"/>
      <c r="I131" s="63"/>
    </row>
    <row r="132" spans="1:9" x14ac:dyDescent="0.35">
      <c r="A132" s="483"/>
      <c r="B132" s="483"/>
      <c r="C132" s="484"/>
      <c r="D132" s="484"/>
      <c r="E132" s="485"/>
      <c r="F132" s="481"/>
      <c r="G132" s="482"/>
      <c r="H132" s="63"/>
      <c r="I132" s="63"/>
    </row>
    <row r="133" spans="1:9" x14ac:dyDescent="0.35">
      <c r="A133" s="483"/>
      <c r="B133" s="483"/>
      <c r="C133" s="484"/>
      <c r="D133" s="484"/>
      <c r="E133" s="485"/>
      <c r="F133" s="481"/>
      <c r="G133" s="482"/>
      <c r="H133" s="63"/>
      <c r="I133" s="63"/>
    </row>
    <row r="134" spans="1:9" x14ac:dyDescent="0.35">
      <c r="A134" s="483"/>
      <c r="B134" s="483"/>
      <c r="C134" s="484"/>
      <c r="D134" s="484"/>
      <c r="E134" s="485"/>
      <c r="F134" s="481"/>
      <c r="G134" s="482"/>
      <c r="H134" s="63"/>
      <c r="I134" s="63"/>
    </row>
    <row r="135" spans="1:9" x14ac:dyDescent="0.35">
      <c r="A135" s="483"/>
      <c r="B135" s="483"/>
      <c r="C135" s="484"/>
      <c r="D135" s="484"/>
      <c r="E135" s="485"/>
      <c r="F135" s="481"/>
      <c r="G135" s="482"/>
      <c r="H135" s="63"/>
      <c r="I135" s="63"/>
    </row>
    <row r="136" spans="1:9" x14ac:dyDescent="0.35">
      <c r="A136" s="494"/>
      <c r="B136" s="494"/>
      <c r="C136" s="495"/>
      <c r="D136" s="495"/>
      <c r="E136" s="496"/>
      <c r="F136" s="497"/>
      <c r="G136" s="498"/>
      <c r="H136" s="115"/>
      <c r="I136" s="115"/>
    </row>
    <row r="137" spans="1:9" x14ac:dyDescent="0.35">
      <c r="A137" s="499" t="s">
        <v>172</v>
      </c>
      <c r="B137" s="499"/>
      <c r="C137" s="499"/>
      <c r="D137" s="499"/>
      <c r="E137" s="500"/>
      <c r="F137" s="501"/>
      <c r="G137" s="502"/>
      <c r="H137" s="499"/>
      <c r="I137" s="64">
        <f>IF(SUM(I69:I134)=0,"",SUM(I69:I134))</f>
        <v>15000</v>
      </c>
    </row>
    <row r="138" spans="1:9" x14ac:dyDescent="0.35">
      <c r="A138" s="503" t="s">
        <v>2447</v>
      </c>
      <c r="B138" s="503"/>
      <c r="C138" s="504"/>
      <c r="D138" s="504"/>
      <c r="E138" s="505" t="s">
        <v>12</v>
      </c>
      <c r="F138" s="506" t="s">
        <v>13</v>
      </c>
      <c r="G138" s="507" t="s">
        <v>14</v>
      </c>
      <c r="H138" s="68" t="s">
        <v>15</v>
      </c>
      <c r="I138" s="68" t="s">
        <v>16</v>
      </c>
    </row>
    <row r="139" spans="1:9" x14ac:dyDescent="0.35">
      <c r="A139" s="520"/>
      <c r="B139" s="520"/>
      <c r="C139" s="521"/>
      <c r="D139" s="521"/>
      <c r="E139" s="510"/>
      <c r="F139" s="522"/>
      <c r="G139" s="523"/>
      <c r="H139" s="117"/>
      <c r="I139" s="117"/>
    </row>
    <row r="140" spans="1:9" x14ac:dyDescent="0.35">
      <c r="A140" s="478" t="s">
        <v>2040</v>
      </c>
      <c r="B140" s="479"/>
      <c r="C140" s="480"/>
      <c r="D140" s="480"/>
      <c r="E140" s="513" t="s">
        <v>1082</v>
      </c>
      <c r="F140" s="524"/>
      <c r="G140" s="525"/>
      <c r="H140" s="118"/>
      <c r="I140" s="118"/>
    </row>
    <row r="141" spans="1:9" x14ac:dyDescent="0.35">
      <c r="A141" s="526"/>
      <c r="B141" s="526"/>
      <c r="C141" s="527"/>
      <c r="D141" s="527"/>
      <c r="E141" s="485"/>
      <c r="F141" s="524"/>
      <c r="G141" s="525"/>
      <c r="H141" s="118"/>
      <c r="I141" s="118"/>
    </row>
    <row r="142" spans="1:9" s="327" customFormat="1" ht="12" x14ac:dyDescent="0.3">
      <c r="A142" s="528" t="s">
        <v>2041</v>
      </c>
      <c r="B142" s="529"/>
      <c r="C142" s="530"/>
      <c r="D142" s="530"/>
      <c r="E142" s="531" t="s">
        <v>2541</v>
      </c>
      <c r="F142" s="528"/>
      <c r="G142" s="532"/>
      <c r="H142" s="533"/>
      <c r="I142" s="534"/>
    </row>
    <row r="143" spans="1:9" s="327" customFormat="1" ht="12" x14ac:dyDescent="0.3">
      <c r="A143" s="528"/>
      <c r="B143" s="529"/>
      <c r="C143" s="530"/>
      <c r="D143" s="530"/>
      <c r="E143" s="528"/>
      <c r="F143" s="528"/>
      <c r="G143" s="532"/>
      <c r="H143" s="533"/>
      <c r="I143" s="534"/>
    </row>
    <row r="144" spans="1:9" s="327" customFormat="1" ht="12" x14ac:dyDescent="0.3">
      <c r="A144" s="528"/>
      <c r="B144" s="528" t="s">
        <v>2542</v>
      </c>
      <c r="C144" s="530"/>
      <c r="D144" s="530"/>
      <c r="E144" s="528" t="s">
        <v>2543</v>
      </c>
      <c r="F144" s="528"/>
      <c r="G144" s="532"/>
      <c r="H144" s="533"/>
      <c r="I144" s="534"/>
    </row>
    <row r="145" spans="1:9" s="327" customFormat="1" ht="12" x14ac:dyDescent="0.3">
      <c r="A145" s="528"/>
      <c r="B145" s="528"/>
      <c r="C145" s="530"/>
      <c r="D145" s="530"/>
      <c r="E145" s="528"/>
      <c r="F145" s="528"/>
      <c r="G145" s="532"/>
      <c r="H145" s="533"/>
      <c r="I145" s="534"/>
    </row>
    <row r="146" spans="1:9" s="327" customFormat="1" ht="12.5" x14ac:dyDescent="0.3">
      <c r="A146" s="528"/>
      <c r="B146" s="529"/>
      <c r="C146" s="535" t="s">
        <v>41</v>
      </c>
      <c r="D146" s="535"/>
      <c r="E146" s="528" t="s">
        <v>2544</v>
      </c>
      <c r="F146" s="532" t="s">
        <v>713</v>
      </c>
      <c r="G146" s="532">
        <v>200</v>
      </c>
      <c r="H146" s="941"/>
      <c r="I146" s="65" t="str">
        <f>IF(H146=0,"",+G146*H146)</f>
        <v/>
      </c>
    </row>
    <row r="147" spans="1:9" s="327" customFormat="1" ht="12" x14ac:dyDescent="0.3">
      <c r="A147" s="528"/>
      <c r="B147" s="529"/>
      <c r="C147" s="530"/>
      <c r="D147" s="530"/>
      <c r="E147" s="528"/>
      <c r="F147" s="528"/>
      <c r="G147" s="532"/>
      <c r="H147" s="533"/>
      <c r="I147" s="534"/>
    </row>
    <row r="148" spans="1:9" s="327" customFormat="1" ht="12" x14ac:dyDescent="0.3">
      <c r="A148" s="528"/>
      <c r="B148" s="528" t="s">
        <v>2545</v>
      </c>
      <c r="C148" s="530"/>
      <c r="D148" s="530"/>
      <c r="E148" s="528" t="s">
        <v>2546</v>
      </c>
      <c r="F148" s="528"/>
      <c r="G148" s="532"/>
      <c r="H148" s="533"/>
      <c r="I148" s="534"/>
    </row>
    <row r="149" spans="1:9" s="327" customFormat="1" ht="12" x14ac:dyDescent="0.3">
      <c r="A149" s="529"/>
      <c r="B149" s="529"/>
      <c r="C149" s="530"/>
      <c r="D149" s="530"/>
      <c r="E149" s="528"/>
      <c r="F149" s="528"/>
      <c r="G149" s="532"/>
      <c r="H149" s="533"/>
      <c r="I149" s="534"/>
    </row>
    <row r="150" spans="1:9" s="327" customFormat="1" ht="12.5" x14ac:dyDescent="0.3">
      <c r="A150" s="529"/>
      <c r="B150" s="529"/>
      <c r="C150" s="535" t="s">
        <v>41</v>
      </c>
      <c r="D150" s="535"/>
      <c r="E150" s="528" t="s">
        <v>2547</v>
      </c>
      <c r="F150" s="532" t="s">
        <v>2548</v>
      </c>
      <c r="G150" s="532">
        <v>4</v>
      </c>
      <c r="H150" s="941"/>
      <c r="I150" s="65" t="str">
        <f>IF(H150=0,"",+G150*H150)</f>
        <v/>
      </c>
    </row>
    <row r="151" spans="1:9" x14ac:dyDescent="0.35">
      <c r="A151" s="526"/>
      <c r="B151" s="526"/>
      <c r="C151" s="527"/>
      <c r="D151" s="527"/>
      <c r="E151" s="485"/>
      <c r="F151" s="524"/>
      <c r="G151" s="525"/>
      <c r="H151" s="118"/>
      <c r="I151" s="118"/>
    </row>
    <row r="152" spans="1:9" x14ac:dyDescent="0.35">
      <c r="A152" s="526"/>
      <c r="B152" s="526"/>
      <c r="C152" s="527"/>
      <c r="D152" s="527"/>
      <c r="E152" s="485"/>
      <c r="F152" s="524"/>
      <c r="G152" s="525"/>
      <c r="H152" s="118"/>
      <c r="I152" s="118"/>
    </row>
    <row r="153" spans="1:9" x14ac:dyDescent="0.35">
      <c r="A153" s="526"/>
      <c r="B153" s="526"/>
      <c r="C153" s="527"/>
      <c r="D153" s="527"/>
      <c r="E153" s="485"/>
      <c r="F153" s="524"/>
      <c r="G153" s="525"/>
      <c r="H153" s="118"/>
      <c r="I153" s="118"/>
    </row>
    <row r="154" spans="1:9" x14ac:dyDescent="0.35">
      <c r="A154" s="526"/>
      <c r="B154" s="526"/>
      <c r="C154" s="527"/>
      <c r="D154" s="527"/>
      <c r="E154" s="485"/>
      <c r="F154" s="524"/>
      <c r="G154" s="525"/>
      <c r="H154" s="118"/>
      <c r="I154" s="118"/>
    </row>
    <row r="155" spans="1:9" x14ac:dyDescent="0.35">
      <c r="A155" s="526"/>
      <c r="B155" s="526"/>
      <c r="C155" s="527"/>
      <c r="D155" s="527"/>
      <c r="E155" s="485"/>
      <c r="F155" s="524"/>
      <c r="G155" s="525"/>
      <c r="H155" s="118"/>
      <c r="I155" s="118"/>
    </row>
    <row r="156" spans="1:9" x14ac:dyDescent="0.35">
      <c r="A156" s="526"/>
      <c r="B156" s="526"/>
      <c r="C156" s="527"/>
      <c r="D156" s="527"/>
      <c r="E156" s="485"/>
      <c r="F156" s="524"/>
      <c r="G156" s="525"/>
      <c r="H156" s="118"/>
      <c r="I156" s="118"/>
    </row>
    <row r="157" spans="1:9" x14ac:dyDescent="0.35">
      <c r="A157" s="526"/>
      <c r="B157" s="526"/>
      <c r="C157" s="527"/>
      <c r="D157" s="527"/>
      <c r="E157" s="485"/>
      <c r="F157" s="524"/>
      <c r="G157" s="525"/>
      <c r="H157" s="118"/>
      <c r="I157" s="118"/>
    </row>
    <row r="158" spans="1:9" x14ac:dyDescent="0.35">
      <c r="A158" s="526"/>
      <c r="B158" s="526"/>
      <c r="C158" s="527"/>
      <c r="D158" s="527"/>
      <c r="E158" s="485"/>
      <c r="F158" s="524"/>
      <c r="G158" s="525"/>
      <c r="H158" s="118"/>
      <c r="I158" s="118"/>
    </row>
    <row r="159" spans="1:9" x14ac:dyDescent="0.35">
      <c r="A159" s="526"/>
      <c r="B159" s="526"/>
      <c r="C159" s="527"/>
      <c r="D159" s="527"/>
      <c r="E159" s="485"/>
      <c r="F159" s="524"/>
      <c r="G159" s="525"/>
      <c r="H159" s="118"/>
      <c r="I159" s="118"/>
    </row>
    <row r="160" spans="1:9" x14ac:dyDescent="0.35">
      <c r="A160" s="526"/>
      <c r="B160" s="526"/>
      <c r="C160" s="527"/>
      <c r="D160" s="527"/>
      <c r="E160" s="485"/>
      <c r="F160" s="524"/>
      <c r="G160" s="525"/>
      <c r="H160" s="118"/>
      <c r="I160" s="118"/>
    </row>
    <row r="161" spans="1:9" x14ac:dyDescent="0.35">
      <c r="A161" s="526"/>
      <c r="B161" s="526"/>
      <c r="C161" s="527"/>
      <c r="D161" s="527"/>
      <c r="E161" s="485"/>
      <c r="F161" s="524"/>
      <c r="G161" s="525"/>
      <c r="H161" s="118"/>
      <c r="I161" s="118"/>
    </row>
    <row r="162" spans="1:9" x14ac:dyDescent="0.35">
      <c r="A162" s="526"/>
      <c r="B162" s="526"/>
      <c r="C162" s="527"/>
      <c r="D162" s="527"/>
      <c r="E162" s="485"/>
      <c r="F162" s="524"/>
      <c r="G162" s="525"/>
      <c r="H162" s="118"/>
      <c r="I162" s="118"/>
    </row>
    <row r="163" spans="1:9" x14ac:dyDescent="0.35">
      <c r="A163" s="526"/>
      <c r="B163" s="526"/>
      <c r="C163" s="527"/>
      <c r="D163" s="527"/>
      <c r="E163" s="485"/>
      <c r="F163" s="524"/>
      <c r="G163" s="525"/>
      <c r="H163" s="118"/>
      <c r="I163" s="118"/>
    </row>
    <row r="164" spans="1:9" x14ac:dyDescent="0.35">
      <c r="A164" s="526"/>
      <c r="B164" s="526"/>
      <c r="C164" s="527"/>
      <c r="D164" s="527"/>
      <c r="E164" s="485"/>
      <c r="F164" s="524"/>
      <c r="G164" s="525"/>
      <c r="H164" s="118"/>
      <c r="I164" s="118"/>
    </row>
    <row r="165" spans="1:9" x14ac:dyDescent="0.35">
      <c r="A165" s="526"/>
      <c r="B165" s="526"/>
      <c r="C165" s="527"/>
      <c r="D165" s="527"/>
      <c r="E165" s="485"/>
      <c r="F165" s="524"/>
      <c r="G165" s="525"/>
      <c r="H165" s="118"/>
      <c r="I165" s="118"/>
    </row>
    <row r="166" spans="1:9" x14ac:dyDescent="0.35">
      <c r="A166" s="526"/>
      <c r="B166" s="526"/>
      <c r="C166" s="527"/>
      <c r="D166" s="527"/>
      <c r="E166" s="485"/>
      <c r="F166" s="524"/>
      <c r="G166" s="525"/>
      <c r="H166" s="118"/>
      <c r="I166" s="118"/>
    </row>
    <row r="167" spans="1:9" x14ac:dyDescent="0.35">
      <c r="A167" s="526"/>
      <c r="B167" s="526"/>
      <c r="C167" s="527"/>
      <c r="D167" s="527"/>
      <c r="E167" s="485"/>
      <c r="F167" s="524"/>
      <c r="G167" s="525"/>
      <c r="H167" s="118"/>
      <c r="I167" s="118"/>
    </row>
    <row r="168" spans="1:9" x14ac:dyDescent="0.35">
      <c r="A168" s="526"/>
      <c r="B168" s="526"/>
      <c r="C168" s="527"/>
      <c r="D168" s="527"/>
      <c r="E168" s="485"/>
      <c r="F168" s="524"/>
      <c r="G168" s="525"/>
      <c r="H168" s="118"/>
      <c r="I168" s="118"/>
    </row>
    <row r="169" spans="1:9" x14ac:dyDescent="0.35">
      <c r="A169" s="526"/>
      <c r="B169" s="526"/>
      <c r="C169" s="527"/>
      <c r="D169" s="527"/>
      <c r="E169" s="485"/>
      <c r="F169" s="524"/>
      <c r="G169" s="525"/>
      <c r="H169" s="118"/>
      <c r="I169" s="118"/>
    </row>
    <row r="170" spans="1:9" x14ac:dyDescent="0.35">
      <c r="A170" s="526"/>
      <c r="B170" s="526"/>
      <c r="C170" s="527"/>
      <c r="D170" s="527"/>
      <c r="E170" s="485"/>
      <c r="F170" s="524"/>
      <c r="G170" s="525"/>
      <c r="H170" s="118"/>
      <c r="I170" s="118"/>
    </row>
    <row r="171" spans="1:9" x14ac:dyDescent="0.35">
      <c r="A171" s="526"/>
      <c r="B171" s="526"/>
      <c r="C171" s="527"/>
      <c r="D171" s="527"/>
      <c r="E171" s="485"/>
      <c r="F171" s="524"/>
      <c r="G171" s="525"/>
      <c r="H171" s="118"/>
      <c r="I171" s="118"/>
    </row>
    <row r="172" spans="1:9" x14ac:dyDescent="0.35">
      <c r="A172" s="526"/>
      <c r="B172" s="526"/>
      <c r="C172" s="527"/>
      <c r="D172" s="527"/>
      <c r="E172" s="485"/>
      <c r="F172" s="524"/>
      <c r="G172" s="525"/>
      <c r="H172" s="118"/>
      <c r="I172" s="118"/>
    </row>
    <row r="173" spans="1:9" x14ac:dyDescent="0.35">
      <c r="A173" s="526"/>
      <c r="B173" s="526"/>
      <c r="C173" s="527"/>
      <c r="D173" s="527"/>
      <c r="E173" s="485"/>
      <c r="F173" s="524"/>
      <c r="G173" s="525"/>
      <c r="H173" s="118"/>
      <c r="I173" s="118"/>
    </row>
    <row r="174" spans="1:9" x14ac:dyDescent="0.35">
      <c r="A174" s="526"/>
      <c r="B174" s="526"/>
      <c r="C174" s="527"/>
      <c r="D174" s="527"/>
      <c r="E174" s="485"/>
      <c r="F174" s="524"/>
      <c r="G174" s="525"/>
      <c r="H174" s="118"/>
      <c r="I174" s="118"/>
    </row>
    <row r="175" spans="1:9" x14ac:dyDescent="0.35">
      <c r="A175" s="526"/>
      <c r="B175" s="526"/>
      <c r="C175" s="527"/>
      <c r="D175" s="527"/>
      <c r="E175" s="485"/>
      <c r="F175" s="524"/>
      <c r="G175" s="525"/>
      <c r="H175" s="118"/>
      <c r="I175" s="118"/>
    </row>
    <row r="176" spans="1:9" x14ac:dyDescent="0.35">
      <c r="A176" s="526"/>
      <c r="B176" s="526"/>
      <c r="C176" s="527"/>
      <c r="D176" s="527"/>
      <c r="E176" s="485"/>
      <c r="F176" s="524"/>
      <c r="G176" s="525"/>
      <c r="H176" s="118"/>
      <c r="I176" s="118"/>
    </row>
    <row r="177" spans="1:9" x14ac:dyDescent="0.35">
      <c r="A177" s="526"/>
      <c r="B177" s="526"/>
      <c r="C177" s="527"/>
      <c r="D177" s="527"/>
      <c r="E177" s="485"/>
      <c r="F177" s="524"/>
      <c r="G177" s="525"/>
      <c r="H177" s="118"/>
      <c r="I177" s="118"/>
    </row>
    <row r="178" spans="1:9" x14ac:dyDescent="0.35">
      <c r="A178" s="526"/>
      <c r="B178" s="526"/>
      <c r="C178" s="527"/>
      <c r="D178" s="527"/>
      <c r="E178" s="485"/>
      <c r="F178" s="524"/>
      <c r="G178" s="525"/>
      <c r="H178" s="118"/>
      <c r="I178" s="118"/>
    </row>
    <row r="179" spans="1:9" x14ac:dyDescent="0.35">
      <c r="A179" s="526"/>
      <c r="B179" s="526"/>
      <c r="C179" s="527"/>
      <c r="D179" s="527"/>
      <c r="E179" s="485"/>
      <c r="F179" s="524"/>
      <c r="G179" s="525"/>
      <c r="H179" s="118"/>
      <c r="I179" s="118"/>
    </row>
    <row r="180" spans="1:9" x14ac:dyDescent="0.35">
      <c r="A180" s="526"/>
      <c r="B180" s="526"/>
      <c r="C180" s="527"/>
      <c r="D180" s="527"/>
      <c r="E180" s="485"/>
      <c r="F180" s="524"/>
      <c r="G180" s="525"/>
      <c r="H180" s="118"/>
      <c r="I180" s="118"/>
    </row>
    <row r="181" spans="1:9" x14ac:dyDescent="0.35">
      <c r="A181" s="526"/>
      <c r="B181" s="526"/>
      <c r="C181" s="527"/>
      <c r="D181" s="527"/>
      <c r="E181" s="485"/>
      <c r="F181" s="524"/>
      <c r="G181" s="525"/>
      <c r="H181" s="118"/>
      <c r="I181" s="118"/>
    </row>
    <row r="182" spans="1:9" x14ac:dyDescent="0.35">
      <c r="A182" s="526"/>
      <c r="B182" s="526"/>
      <c r="C182" s="527"/>
      <c r="D182" s="527"/>
      <c r="E182" s="485"/>
      <c r="F182" s="524"/>
      <c r="G182" s="525"/>
      <c r="H182" s="118"/>
      <c r="I182" s="118"/>
    </row>
    <row r="183" spans="1:9" x14ac:dyDescent="0.35">
      <c r="A183" s="526"/>
      <c r="B183" s="526"/>
      <c r="C183" s="527"/>
      <c r="D183" s="527"/>
      <c r="E183" s="485"/>
      <c r="F183" s="524"/>
      <c r="G183" s="525"/>
      <c r="H183" s="118"/>
      <c r="I183" s="118"/>
    </row>
    <row r="184" spans="1:9" x14ac:dyDescent="0.35">
      <c r="A184" s="526"/>
      <c r="B184" s="526"/>
      <c r="C184" s="527"/>
      <c r="D184" s="527"/>
      <c r="E184" s="485"/>
      <c r="F184" s="524"/>
      <c r="G184" s="525"/>
      <c r="H184" s="118"/>
      <c r="I184" s="118"/>
    </row>
    <row r="185" spans="1:9" x14ac:dyDescent="0.35">
      <c r="A185" s="526"/>
      <c r="B185" s="526"/>
      <c r="C185" s="527"/>
      <c r="D185" s="527"/>
      <c r="E185" s="485"/>
      <c r="F185" s="524"/>
      <c r="G185" s="525"/>
      <c r="H185" s="118"/>
      <c r="I185" s="118"/>
    </row>
    <row r="186" spans="1:9" x14ac:dyDescent="0.35">
      <c r="A186" s="526"/>
      <c r="B186" s="526"/>
      <c r="C186" s="527"/>
      <c r="D186" s="527"/>
      <c r="E186" s="485"/>
      <c r="F186" s="524"/>
      <c r="G186" s="525"/>
      <c r="H186" s="118"/>
      <c r="I186" s="118"/>
    </row>
    <row r="187" spans="1:9" x14ac:dyDescent="0.35">
      <c r="A187" s="526"/>
      <c r="B187" s="526"/>
      <c r="C187" s="527"/>
      <c r="D187" s="527"/>
      <c r="E187" s="485"/>
      <c r="F187" s="524"/>
      <c r="G187" s="525"/>
      <c r="H187" s="118"/>
      <c r="I187" s="118"/>
    </row>
    <row r="188" spans="1:9" x14ac:dyDescent="0.35">
      <c r="A188" s="526"/>
      <c r="B188" s="526"/>
      <c r="C188" s="527"/>
      <c r="D188" s="527"/>
      <c r="E188" s="485"/>
      <c r="F188" s="524"/>
      <c r="G188" s="525"/>
      <c r="H188" s="118"/>
      <c r="I188" s="118"/>
    </row>
    <row r="189" spans="1:9" x14ac:dyDescent="0.35">
      <c r="A189" s="526"/>
      <c r="B189" s="526"/>
      <c r="C189" s="527"/>
      <c r="D189" s="527"/>
      <c r="E189" s="485"/>
      <c r="F189" s="524"/>
      <c r="G189" s="525"/>
      <c r="H189" s="118"/>
      <c r="I189" s="118"/>
    </row>
    <row r="190" spans="1:9" x14ac:dyDescent="0.35">
      <c r="A190" s="526"/>
      <c r="B190" s="526"/>
      <c r="C190" s="527"/>
      <c r="D190" s="527"/>
      <c r="E190" s="485"/>
      <c r="F190" s="524"/>
      <c r="G190" s="525"/>
      <c r="H190" s="118"/>
      <c r="I190" s="118"/>
    </row>
    <row r="191" spans="1:9" x14ac:dyDescent="0.35">
      <c r="A191" s="526"/>
      <c r="B191" s="526"/>
      <c r="C191" s="527"/>
      <c r="D191" s="527"/>
      <c r="E191" s="485"/>
      <c r="F191" s="524"/>
      <c r="G191" s="525"/>
      <c r="H191" s="118"/>
      <c r="I191" s="118"/>
    </row>
    <row r="192" spans="1:9" x14ac:dyDescent="0.35">
      <c r="A192" s="526"/>
      <c r="B192" s="526"/>
      <c r="C192" s="527"/>
      <c r="D192" s="527"/>
      <c r="E192" s="485"/>
      <c r="F192" s="524"/>
      <c r="G192" s="525"/>
      <c r="H192" s="118"/>
      <c r="I192" s="118"/>
    </row>
    <row r="193" spans="1:9" x14ac:dyDescent="0.35">
      <c r="A193" s="526"/>
      <c r="B193" s="526"/>
      <c r="C193" s="527"/>
      <c r="D193" s="527"/>
      <c r="E193" s="485"/>
      <c r="F193" s="524"/>
      <c r="G193" s="525"/>
      <c r="H193" s="118"/>
      <c r="I193" s="118"/>
    </row>
    <row r="194" spans="1:9" x14ac:dyDescent="0.35">
      <c r="A194" s="526"/>
      <c r="B194" s="526"/>
      <c r="C194" s="527"/>
      <c r="D194" s="527"/>
      <c r="E194" s="485"/>
      <c r="F194" s="524"/>
      <c r="G194" s="525"/>
      <c r="H194" s="118"/>
      <c r="I194" s="118"/>
    </row>
    <row r="195" spans="1:9" x14ac:dyDescent="0.35">
      <c r="A195" s="526"/>
      <c r="B195" s="526"/>
      <c r="C195" s="527"/>
      <c r="D195" s="527"/>
      <c r="E195" s="485"/>
      <c r="F195" s="524"/>
      <c r="G195" s="525"/>
      <c r="H195" s="118"/>
      <c r="I195" s="118"/>
    </row>
    <row r="196" spans="1:9" x14ac:dyDescent="0.35">
      <c r="A196" s="526"/>
      <c r="B196" s="526"/>
      <c r="C196" s="527"/>
      <c r="D196" s="527"/>
      <c r="E196" s="485"/>
      <c r="F196" s="524"/>
      <c r="G196" s="525"/>
      <c r="H196" s="118"/>
      <c r="I196" s="118"/>
    </row>
    <row r="197" spans="1:9" x14ac:dyDescent="0.35">
      <c r="A197" s="526"/>
      <c r="B197" s="526"/>
      <c r="C197" s="527"/>
      <c r="D197" s="527"/>
      <c r="E197" s="485"/>
      <c r="F197" s="524"/>
      <c r="G197" s="525"/>
      <c r="H197" s="118"/>
      <c r="I197" s="118"/>
    </row>
    <row r="198" spans="1:9" x14ac:dyDescent="0.35">
      <c r="A198" s="526"/>
      <c r="B198" s="526"/>
      <c r="C198" s="527"/>
      <c r="D198" s="527"/>
      <c r="E198" s="485"/>
      <c r="F198" s="524"/>
      <c r="G198" s="525"/>
      <c r="H198" s="118"/>
      <c r="I198" s="118"/>
    </row>
    <row r="199" spans="1:9" x14ac:dyDescent="0.35">
      <c r="A199" s="526"/>
      <c r="B199" s="526"/>
      <c r="C199" s="527"/>
      <c r="D199" s="527"/>
      <c r="E199" s="485"/>
      <c r="F199" s="524"/>
      <c r="G199" s="525"/>
      <c r="H199" s="118"/>
      <c r="I199" s="118"/>
    </row>
    <row r="200" spans="1:9" x14ac:dyDescent="0.35">
      <c r="A200" s="526"/>
      <c r="B200" s="526"/>
      <c r="C200" s="527"/>
      <c r="D200" s="527"/>
      <c r="E200" s="485"/>
      <c r="F200" s="524"/>
      <c r="G200" s="525"/>
      <c r="H200" s="118"/>
      <c r="I200" s="118"/>
    </row>
    <row r="201" spans="1:9" x14ac:dyDescent="0.35">
      <c r="A201" s="526"/>
      <c r="B201" s="526"/>
      <c r="C201" s="527"/>
      <c r="D201" s="527"/>
      <c r="E201" s="485"/>
      <c r="F201" s="524"/>
      <c r="G201" s="525"/>
      <c r="H201" s="118"/>
      <c r="I201" s="118"/>
    </row>
    <row r="202" spans="1:9" x14ac:dyDescent="0.35">
      <c r="A202" s="526"/>
      <c r="B202" s="526"/>
      <c r="C202" s="527"/>
      <c r="D202" s="527"/>
      <c r="E202" s="485"/>
      <c r="F202" s="524"/>
      <c r="G202" s="525"/>
      <c r="H202" s="118"/>
      <c r="I202" s="118"/>
    </row>
    <row r="203" spans="1:9" x14ac:dyDescent="0.35">
      <c r="A203" s="526"/>
      <c r="B203" s="526"/>
      <c r="C203" s="527"/>
      <c r="D203" s="527"/>
      <c r="E203" s="485"/>
      <c r="F203" s="524"/>
      <c r="G203" s="525"/>
      <c r="H203" s="118"/>
      <c r="I203" s="118"/>
    </row>
    <row r="204" spans="1:9" x14ac:dyDescent="0.35">
      <c r="A204" s="526"/>
      <c r="B204" s="526"/>
      <c r="C204" s="527"/>
      <c r="D204" s="527"/>
      <c r="E204" s="485"/>
      <c r="F204" s="524"/>
      <c r="G204" s="525"/>
      <c r="H204" s="118"/>
      <c r="I204" s="118"/>
    </row>
    <row r="205" spans="1:9" x14ac:dyDescent="0.35">
      <c r="A205" s="526"/>
      <c r="B205" s="526"/>
      <c r="C205" s="527"/>
      <c r="D205" s="527"/>
      <c r="E205" s="485"/>
      <c r="F205" s="524"/>
      <c r="G205" s="525"/>
      <c r="H205" s="118"/>
      <c r="I205" s="118"/>
    </row>
    <row r="206" spans="1:9" x14ac:dyDescent="0.35">
      <c r="A206" s="526"/>
      <c r="B206" s="526"/>
      <c r="C206" s="527"/>
      <c r="D206" s="527"/>
      <c r="E206" s="485"/>
      <c r="F206" s="524"/>
      <c r="G206" s="525"/>
      <c r="H206" s="118"/>
      <c r="I206" s="118"/>
    </row>
    <row r="207" spans="1:9" x14ac:dyDescent="0.35">
      <c r="A207" s="536"/>
      <c r="B207" s="536"/>
      <c r="C207" s="537"/>
      <c r="D207" s="537"/>
      <c r="E207" s="496"/>
      <c r="F207" s="538"/>
      <c r="G207" s="539"/>
      <c r="H207" s="119"/>
      <c r="I207" s="119"/>
    </row>
    <row r="208" spans="1:9" x14ac:dyDescent="0.35">
      <c r="A208" s="499" t="s">
        <v>172</v>
      </c>
      <c r="B208" s="499"/>
      <c r="C208" s="499"/>
      <c r="D208" s="499"/>
      <c r="E208" s="500"/>
      <c r="F208" s="501"/>
      <c r="G208" s="502"/>
      <c r="H208" s="499"/>
      <c r="I208" s="64" t="str">
        <f>IF(SUM(I139:I207)=0,"",SUM(I139:I207))</f>
        <v/>
      </c>
    </row>
    <row r="209" spans="1:15" x14ac:dyDescent="0.35">
      <c r="A209" s="503" t="s">
        <v>2447</v>
      </c>
      <c r="B209" s="503"/>
      <c r="C209" s="504"/>
      <c r="D209" s="504"/>
      <c r="E209" s="505" t="s">
        <v>12</v>
      </c>
      <c r="F209" s="506" t="s">
        <v>13</v>
      </c>
      <c r="G209" s="507" t="s">
        <v>14</v>
      </c>
      <c r="H209" s="68" t="s">
        <v>15</v>
      </c>
      <c r="I209" s="68" t="s">
        <v>16</v>
      </c>
    </row>
    <row r="210" spans="1:15" x14ac:dyDescent="0.35">
      <c r="A210" s="520"/>
      <c r="B210" s="520"/>
      <c r="C210" s="521"/>
      <c r="D210" s="521"/>
      <c r="E210" s="510"/>
      <c r="F210" s="522"/>
      <c r="G210" s="523"/>
      <c r="H210" s="117"/>
      <c r="I210" s="117"/>
    </row>
    <row r="211" spans="1:15" x14ac:dyDescent="0.35">
      <c r="A211" s="478" t="s">
        <v>2549</v>
      </c>
      <c r="B211" s="479"/>
      <c r="C211" s="480"/>
      <c r="D211" s="480"/>
      <c r="E211" s="513" t="s">
        <v>2550</v>
      </c>
      <c r="F211" s="524"/>
      <c r="G211" s="525"/>
      <c r="H211" s="118"/>
      <c r="I211" s="118"/>
    </row>
    <row r="212" spans="1:15" x14ac:dyDescent="0.35">
      <c r="A212" s="526"/>
      <c r="B212" s="526"/>
      <c r="C212" s="527"/>
      <c r="D212" s="527"/>
      <c r="E212" s="485"/>
      <c r="F212" s="524"/>
      <c r="G212" s="525"/>
      <c r="H212" s="118"/>
      <c r="I212" s="118"/>
    </row>
    <row r="213" spans="1:15" s="490" customFormat="1" ht="13" x14ac:dyDescent="0.3">
      <c r="A213" s="402" t="s">
        <v>2553</v>
      </c>
      <c r="B213" s="526"/>
      <c r="C213" s="527"/>
      <c r="D213" s="527"/>
      <c r="E213" s="403" t="s">
        <v>2554</v>
      </c>
      <c r="F213" s="402"/>
      <c r="G213" s="401"/>
      <c r="H213" s="518"/>
      <c r="I213" s="65"/>
    </row>
    <row r="214" spans="1:15" s="490" customFormat="1" ht="13" x14ac:dyDescent="0.3">
      <c r="A214" s="402"/>
      <c r="B214" s="526"/>
      <c r="C214" s="527"/>
      <c r="D214" s="527"/>
      <c r="E214" s="402"/>
      <c r="F214" s="402"/>
      <c r="G214" s="401"/>
      <c r="H214" s="518"/>
      <c r="I214" s="65"/>
    </row>
    <row r="215" spans="1:15" s="490" customFormat="1" ht="13" x14ac:dyDescent="0.3">
      <c r="A215" s="402"/>
      <c r="B215" s="402" t="s">
        <v>2555</v>
      </c>
      <c r="C215" s="527"/>
      <c r="D215" s="527"/>
      <c r="E215" s="402" t="s">
        <v>2556</v>
      </c>
      <c r="F215" s="399" t="s">
        <v>2472</v>
      </c>
      <c r="G215" s="399" t="s">
        <v>2473</v>
      </c>
      <c r="H215" s="540" t="s">
        <v>2473</v>
      </c>
      <c r="I215" s="866"/>
    </row>
    <row r="216" spans="1:15" s="490" customFormat="1" ht="13" x14ac:dyDescent="0.3">
      <c r="A216" s="402"/>
      <c r="B216" s="526"/>
      <c r="C216" s="527"/>
      <c r="D216" s="527"/>
      <c r="E216" s="402"/>
      <c r="F216" s="402"/>
      <c r="G216" s="401"/>
      <c r="H216" s="518"/>
      <c r="I216" s="65"/>
    </row>
    <row r="217" spans="1:15" s="490" customFormat="1" ht="52" x14ac:dyDescent="0.3">
      <c r="A217" s="402" t="s">
        <v>2557</v>
      </c>
      <c r="B217" s="526"/>
      <c r="C217" s="527"/>
      <c r="D217" s="527"/>
      <c r="E217" s="403" t="s">
        <v>3348</v>
      </c>
      <c r="F217" s="399" t="s">
        <v>2472</v>
      </c>
      <c r="G217" s="399" t="s">
        <v>2473</v>
      </c>
      <c r="H217" s="540" t="s">
        <v>2473</v>
      </c>
      <c r="I217" s="866"/>
    </row>
    <row r="218" spans="1:15" s="490" customFormat="1" ht="13" x14ac:dyDescent="0.3">
      <c r="A218" s="402"/>
      <c r="B218" s="526"/>
      <c r="C218" s="527"/>
      <c r="D218" s="527"/>
      <c r="E218" s="402"/>
      <c r="F218" s="402"/>
      <c r="G218" s="401"/>
      <c r="H218" s="518"/>
      <c r="I218" s="65"/>
    </row>
    <row r="219" spans="1:15" s="490" customFormat="1" ht="39" x14ac:dyDescent="0.3">
      <c r="A219" s="402" t="s">
        <v>2559</v>
      </c>
      <c r="B219" s="526"/>
      <c r="C219" s="527"/>
      <c r="D219" s="527"/>
      <c r="E219" s="403" t="s">
        <v>3117</v>
      </c>
      <c r="F219" s="401" t="s">
        <v>2548</v>
      </c>
      <c r="G219" s="401">
        <v>188</v>
      </c>
      <c r="H219" s="941"/>
      <c r="I219" s="65" t="str">
        <f>IF(H219=0,"",+G219*H219)</f>
        <v/>
      </c>
    </row>
    <row r="220" spans="1:15" s="490" customFormat="1" ht="13" x14ac:dyDescent="0.3">
      <c r="A220" s="402"/>
      <c r="B220" s="526"/>
      <c r="C220" s="527"/>
      <c r="D220" s="527"/>
      <c r="E220" s="402"/>
      <c r="F220" s="402"/>
      <c r="G220" s="401"/>
      <c r="H220" s="63"/>
      <c r="I220" s="65"/>
      <c r="O220" s="541"/>
    </row>
    <row r="221" spans="1:15" s="493" customFormat="1" ht="52" x14ac:dyDescent="0.25">
      <c r="A221" s="402" t="s">
        <v>2561</v>
      </c>
      <c r="B221" s="526"/>
      <c r="C221" s="527"/>
      <c r="D221" s="527"/>
      <c r="E221" s="403" t="s">
        <v>3349</v>
      </c>
      <c r="F221" s="402"/>
      <c r="G221" s="401"/>
      <c r="H221" s="63"/>
      <c r="I221" s="65"/>
    </row>
    <row r="222" spans="1:15" s="490" customFormat="1" ht="13" x14ac:dyDescent="0.3">
      <c r="A222" s="402"/>
      <c r="B222" s="526"/>
      <c r="C222" s="527"/>
      <c r="D222" s="527"/>
      <c r="E222" s="403"/>
      <c r="F222" s="402"/>
      <c r="G222" s="401"/>
      <c r="H222" s="63"/>
      <c r="I222" s="65"/>
    </row>
    <row r="223" spans="1:15" s="490" customFormat="1" ht="13" x14ac:dyDescent="0.3">
      <c r="A223" s="402"/>
      <c r="B223" s="402" t="s">
        <v>2563</v>
      </c>
      <c r="C223" s="542"/>
      <c r="D223" s="542"/>
      <c r="E223" s="402" t="s">
        <v>2564</v>
      </c>
      <c r="F223" s="402"/>
      <c r="G223" s="401"/>
      <c r="H223" s="63"/>
      <c r="I223" s="65"/>
    </row>
    <row r="224" spans="1:15" s="490" customFormat="1" ht="13" x14ac:dyDescent="0.3">
      <c r="A224" s="402"/>
      <c r="B224" s="526"/>
      <c r="C224" s="527"/>
      <c r="D224" s="527"/>
      <c r="E224" s="402"/>
      <c r="F224" s="402"/>
      <c r="G224" s="401"/>
      <c r="H224" s="63"/>
      <c r="I224" s="65"/>
    </row>
    <row r="225" spans="1:9" s="490" customFormat="1" ht="13" x14ac:dyDescent="0.3">
      <c r="A225" s="402"/>
      <c r="B225" s="526"/>
      <c r="C225" s="484" t="s">
        <v>41</v>
      </c>
      <c r="D225" s="484"/>
      <c r="E225" s="402" t="s">
        <v>2565</v>
      </c>
      <c r="F225" s="401" t="s">
        <v>713</v>
      </c>
      <c r="G225" s="401">
        <v>1880</v>
      </c>
      <c r="H225" s="941"/>
      <c r="I225" s="65" t="str">
        <f>IF(H225=0,"",+G225*H225)</f>
        <v/>
      </c>
    </row>
    <row r="226" spans="1:9" s="490" customFormat="1" ht="13" x14ac:dyDescent="0.3">
      <c r="A226" s="402"/>
      <c r="B226" s="526"/>
      <c r="C226" s="527"/>
      <c r="D226" s="527"/>
      <c r="E226" s="402"/>
      <c r="F226" s="401"/>
      <c r="G226" s="401"/>
      <c r="H226" s="63"/>
      <c r="I226" s="65"/>
    </row>
    <row r="227" spans="1:9" s="490" customFormat="1" ht="13" x14ac:dyDescent="0.3">
      <c r="A227" s="402"/>
      <c r="B227" s="526"/>
      <c r="C227" s="401" t="s">
        <v>44</v>
      </c>
      <c r="D227" s="401"/>
      <c r="E227" s="402" t="s">
        <v>2566</v>
      </c>
      <c r="F227" s="401" t="s">
        <v>713</v>
      </c>
      <c r="G227" s="401">
        <v>880</v>
      </c>
      <c r="H227" s="941"/>
      <c r="I227" s="65" t="str">
        <f>IF(H227=0,"",+G227*H227)</f>
        <v/>
      </c>
    </row>
    <row r="228" spans="1:9" s="490" customFormat="1" ht="13" x14ac:dyDescent="0.3">
      <c r="A228" s="402"/>
      <c r="B228" s="526"/>
      <c r="C228" s="401"/>
      <c r="D228" s="401"/>
      <c r="E228" s="402"/>
      <c r="F228" s="401"/>
      <c r="G228" s="401"/>
      <c r="H228" s="63"/>
      <c r="I228" s="65"/>
    </row>
    <row r="229" spans="1:9" s="490" customFormat="1" ht="13" x14ac:dyDescent="0.3">
      <c r="A229" s="402"/>
      <c r="B229" s="526"/>
      <c r="C229" s="543" t="s">
        <v>339</v>
      </c>
      <c r="D229" s="543"/>
      <c r="E229" s="402" t="s">
        <v>2567</v>
      </c>
      <c r="F229" s="401" t="s">
        <v>713</v>
      </c>
      <c r="G229" s="401">
        <v>440</v>
      </c>
      <c r="H229" s="941"/>
      <c r="I229" s="65" t="str">
        <f>IF(H229=0,"",+G229*H229)</f>
        <v/>
      </c>
    </row>
    <row r="230" spans="1:9" s="490" customFormat="1" ht="13" x14ac:dyDescent="0.3">
      <c r="A230" s="402"/>
      <c r="B230" s="526"/>
      <c r="C230" s="401"/>
      <c r="D230" s="401"/>
      <c r="E230" s="402"/>
      <c r="F230" s="401"/>
      <c r="G230" s="401"/>
      <c r="H230" s="63"/>
      <c r="I230" s="65"/>
    </row>
    <row r="231" spans="1:9" s="490" customFormat="1" ht="13" x14ac:dyDescent="0.3">
      <c r="A231" s="402"/>
      <c r="B231" s="526"/>
      <c r="C231" s="401" t="s">
        <v>82</v>
      </c>
      <c r="D231" s="401"/>
      <c r="E231" s="402" t="s">
        <v>2568</v>
      </c>
      <c r="F231" s="401" t="s">
        <v>713</v>
      </c>
      <c r="G231" s="401">
        <v>48</v>
      </c>
      <c r="H231" s="941"/>
      <c r="I231" s="65" t="str">
        <f>IF(H231=0,"",+G231*H231)</f>
        <v/>
      </c>
    </row>
    <row r="232" spans="1:9" s="490" customFormat="1" ht="13" x14ac:dyDescent="0.3">
      <c r="A232" s="402"/>
      <c r="B232" s="526"/>
      <c r="C232" s="401"/>
      <c r="D232" s="401"/>
      <c r="E232" s="402"/>
      <c r="F232" s="401"/>
      <c r="G232" s="401"/>
      <c r="H232" s="63"/>
      <c r="I232" s="65"/>
    </row>
    <row r="233" spans="1:9" s="493" customFormat="1" ht="39" x14ac:dyDescent="0.25">
      <c r="A233" s="402" t="s">
        <v>2570</v>
      </c>
      <c r="B233" s="526"/>
      <c r="C233" s="527"/>
      <c r="D233" s="527"/>
      <c r="E233" s="403" t="s">
        <v>2571</v>
      </c>
      <c r="F233" s="402"/>
      <c r="G233" s="401"/>
      <c r="H233" s="63"/>
      <c r="I233" s="65"/>
    </row>
    <row r="234" spans="1:9" s="490" customFormat="1" ht="13" x14ac:dyDescent="0.3">
      <c r="A234" s="402"/>
      <c r="B234" s="526"/>
      <c r="C234" s="527"/>
      <c r="D234" s="527"/>
      <c r="E234" s="402"/>
      <c r="F234" s="402"/>
      <c r="G234" s="401"/>
      <c r="H234" s="63"/>
      <c r="I234" s="65"/>
    </row>
    <row r="235" spans="1:9" s="490" customFormat="1" ht="25" x14ac:dyDescent="0.3">
      <c r="A235" s="402"/>
      <c r="B235" s="402" t="s">
        <v>2572</v>
      </c>
      <c r="C235" s="527"/>
      <c r="D235" s="527"/>
      <c r="E235" s="402" t="s">
        <v>3350</v>
      </c>
      <c r="F235" s="401" t="s">
        <v>713</v>
      </c>
      <c r="G235" s="401">
        <v>376</v>
      </c>
      <c r="H235" s="941"/>
      <c r="I235" s="65" t="str">
        <f>IF(H235=0,"",+G235*H235)</f>
        <v/>
      </c>
    </row>
    <row r="236" spans="1:9" s="490" customFormat="1" ht="13" x14ac:dyDescent="0.3">
      <c r="A236" s="402"/>
      <c r="B236" s="526"/>
      <c r="C236" s="527"/>
      <c r="D236" s="527"/>
      <c r="E236" s="402"/>
      <c r="F236" s="402"/>
      <c r="G236" s="401"/>
      <c r="H236" s="63"/>
      <c r="I236" s="65"/>
    </row>
    <row r="237" spans="1:9" s="490" customFormat="1" ht="13" x14ac:dyDescent="0.3">
      <c r="A237" s="402" t="s">
        <v>2574</v>
      </c>
      <c r="B237" s="526"/>
      <c r="C237" s="527"/>
      <c r="D237" s="527"/>
      <c r="E237" s="403" t="s">
        <v>2575</v>
      </c>
      <c r="F237" s="402"/>
      <c r="G237" s="401"/>
      <c r="H237" s="63"/>
      <c r="I237" s="65"/>
    </row>
    <row r="238" spans="1:9" s="490" customFormat="1" ht="13" x14ac:dyDescent="0.3">
      <c r="A238" s="402"/>
      <c r="B238" s="526"/>
      <c r="C238" s="527"/>
      <c r="D238" s="527"/>
      <c r="E238" s="402"/>
      <c r="F238" s="402"/>
      <c r="G238" s="401"/>
      <c r="H238" s="63"/>
      <c r="I238" s="65"/>
    </row>
    <row r="239" spans="1:9" s="490" customFormat="1" ht="13" x14ac:dyDescent="0.3">
      <c r="A239" s="402"/>
      <c r="B239" s="402" t="s">
        <v>2576</v>
      </c>
      <c r="C239" s="527"/>
      <c r="D239" s="527"/>
      <c r="E239" s="402" t="s">
        <v>697</v>
      </c>
      <c r="F239" s="401" t="s">
        <v>2527</v>
      </c>
      <c r="G239" s="401">
        <v>6</v>
      </c>
      <c r="H239" s="941"/>
      <c r="I239" s="65" t="str">
        <f>IF(H239=0,"",+G239*H239)</f>
        <v/>
      </c>
    </row>
    <row r="240" spans="1:9" s="490" customFormat="1" ht="13" x14ac:dyDescent="0.3">
      <c r="A240" s="402"/>
      <c r="B240" s="526"/>
      <c r="C240" s="527"/>
      <c r="D240" s="527"/>
      <c r="E240" s="402"/>
      <c r="F240" s="401"/>
      <c r="G240" s="401"/>
      <c r="H240" s="63"/>
      <c r="I240" s="65"/>
    </row>
    <row r="241" spans="1:9" s="490" customFormat="1" ht="13" x14ac:dyDescent="0.3">
      <c r="A241" s="402"/>
      <c r="B241" s="402" t="s">
        <v>2577</v>
      </c>
      <c r="C241" s="527"/>
      <c r="D241" s="527"/>
      <c r="E241" s="402" t="s">
        <v>2578</v>
      </c>
      <c r="F241" s="401" t="s">
        <v>2527</v>
      </c>
      <c r="G241" s="401">
        <v>150</v>
      </c>
      <c r="H241" s="941"/>
      <c r="I241" s="65" t="str">
        <f>IF(H241=0,"",+G241*H241)</f>
        <v/>
      </c>
    </row>
    <row r="242" spans="1:9" s="490" customFormat="1" ht="13" x14ac:dyDescent="0.3">
      <c r="A242" s="402"/>
      <c r="B242" s="526"/>
      <c r="C242" s="527"/>
      <c r="D242" s="527"/>
      <c r="E242" s="402"/>
      <c r="F242" s="402"/>
      <c r="G242" s="401"/>
      <c r="H242" s="63"/>
      <c r="I242" s="65"/>
    </row>
    <row r="243" spans="1:9" s="490" customFormat="1" ht="13" x14ac:dyDescent="0.3">
      <c r="A243" s="402" t="s">
        <v>2579</v>
      </c>
      <c r="B243" s="526"/>
      <c r="C243" s="527"/>
      <c r="D243" s="527"/>
      <c r="E243" s="403" t="s">
        <v>2580</v>
      </c>
      <c r="F243" s="399" t="s">
        <v>2538</v>
      </c>
      <c r="G243" s="401">
        <v>1435</v>
      </c>
      <c r="H243" s="941"/>
      <c r="I243" s="65" t="str">
        <f>IF(H243=0,"",+G243*H243)</f>
        <v/>
      </c>
    </row>
    <row r="244" spans="1:9" s="490" customFormat="1" ht="13" x14ac:dyDescent="0.3">
      <c r="A244" s="402"/>
      <c r="B244" s="526"/>
      <c r="C244" s="527"/>
      <c r="D244" s="527"/>
      <c r="E244" s="402"/>
      <c r="F244" s="402"/>
      <c r="G244" s="401"/>
      <c r="H244" s="63"/>
      <c r="I244" s="65"/>
    </row>
    <row r="245" spans="1:9" s="490" customFormat="1" ht="26" x14ac:dyDescent="0.3">
      <c r="A245" s="402" t="s">
        <v>2581</v>
      </c>
      <c r="B245" s="526"/>
      <c r="C245" s="527"/>
      <c r="D245" s="527"/>
      <c r="E245" s="403" t="s">
        <v>2582</v>
      </c>
      <c r="F245" s="399" t="s">
        <v>2538</v>
      </c>
      <c r="G245" s="401">
        <v>900</v>
      </c>
      <c r="H245" s="941"/>
      <c r="I245" s="65" t="str">
        <f>IF(H245=0,"",+G245*H245)</f>
        <v/>
      </c>
    </row>
    <row r="246" spans="1:9" s="490" customFormat="1" ht="13" x14ac:dyDescent="0.3">
      <c r="A246" s="402"/>
      <c r="B246" s="526"/>
      <c r="C246" s="527"/>
      <c r="D246" s="527"/>
      <c r="E246" s="402"/>
      <c r="F246" s="402"/>
      <c r="G246" s="401"/>
      <c r="H246" s="63"/>
      <c r="I246" s="65"/>
    </row>
    <row r="247" spans="1:9" s="490" customFormat="1" ht="13" x14ac:dyDescent="0.3">
      <c r="A247" s="402" t="s">
        <v>2583</v>
      </c>
      <c r="B247" s="526"/>
      <c r="C247" s="527"/>
      <c r="D247" s="527"/>
      <c r="E247" s="403" t="s">
        <v>3351</v>
      </c>
      <c r="F247" s="401" t="s">
        <v>2548</v>
      </c>
      <c r="G247" s="401">
        <v>188</v>
      </c>
      <c r="H247" s="941"/>
      <c r="I247" s="65" t="str">
        <f>IF(H247=0,"",+G247*H247)</f>
        <v/>
      </c>
    </row>
    <row r="248" spans="1:9" s="490" customFormat="1" ht="13" x14ac:dyDescent="0.3">
      <c r="A248" s="402"/>
      <c r="B248" s="526"/>
      <c r="C248" s="527"/>
      <c r="D248" s="527"/>
      <c r="E248" s="402"/>
      <c r="F248" s="402"/>
      <c r="G248" s="401"/>
      <c r="H248" s="518"/>
      <c r="I248" s="65"/>
    </row>
    <row r="249" spans="1:9" s="490" customFormat="1" ht="26" x14ac:dyDescent="0.3">
      <c r="A249" s="402" t="s">
        <v>2583</v>
      </c>
      <c r="B249" s="526"/>
      <c r="C249" s="527"/>
      <c r="D249" s="527"/>
      <c r="E249" s="403" t="s">
        <v>2585</v>
      </c>
      <c r="F249" s="399" t="s">
        <v>2472</v>
      </c>
      <c r="G249" s="399" t="s">
        <v>2473</v>
      </c>
      <c r="H249" s="540" t="s">
        <v>2473</v>
      </c>
      <c r="I249" s="866"/>
    </row>
    <row r="250" spans="1:9" s="490" customFormat="1" ht="13" x14ac:dyDescent="0.3">
      <c r="A250" s="402"/>
      <c r="B250" s="526"/>
      <c r="C250" s="527"/>
      <c r="D250" s="527"/>
      <c r="E250" s="402"/>
      <c r="F250" s="402"/>
      <c r="G250" s="401"/>
      <c r="H250" s="518"/>
      <c r="I250" s="65"/>
    </row>
    <row r="251" spans="1:9" s="493" customFormat="1" ht="39" x14ac:dyDescent="0.25">
      <c r="A251" s="402" t="s">
        <v>2586</v>
      </c>
      <c r="B251" s="526"/>
      <c r="C251" s="527"/>
      <c r="D251" s="527"/>
      <c r="E251" s="403" t="s">
        <v>3352</v>
      </c>
      <c r="F251" s="401" t="s">
        <v>2548</v>
      </c>
      <c r="G251" s="401">
        <v>4</v>
      </c>
      <c r="H251" s="941"/>
      <c r="I251" s="65" t="str">
        <f>IF(H251=0,"",+G251*H251)</f>
        <v/>
      </c>
    </row>
    <row r="252" spans="1:9" x14ac:dyDescent="0.35">
      <c r="A252" s="526"/>
      <c r="B252" s="526"/>
      <c r="C252" s="527"/>
      <c r="D252" s="527"/>
      <c r="E252" s="485"/>
      <c r="F252" s="524"/>
      <c r="G252" s="525"/>
      <c r="H252" s="118"/>
      <c r="I252" s="118"/>
    </row>
    <row r="253" spans="1:9" s="490" customFormat="1" ht="13" x14ac:dyDescent="0.3">
      <c r="A253" s="402" t="s">
        <v>2588</v>
      </c>
      <c r="B253" s="526"/>
      <c r="C253" s="527"/>
      <c r="D253" s="527"/>
      <c r="E253" s="403" t="s">
        <v>2589</v>
      </c>
      <c r="F253" s="399" t="s">
        <v>2472</v>
      </c>
      <c r="G253" s="399" t="s">
        <v>2473</v>
      </c>
      <c r="H253" s="540" t="s">
        <v>2473</v>
      </c>
      <c r="I253" s="866"/>
    </row>
    <row r="254" spans="1:9" s="490" customFormat="1" ht="13" x14ac:dyDescent="0.3">
      <c r="A254" s="402"/>
      <c r="B254" s="526"/>
      <c r="C254" s="527"/>
      <c r="D254" s="527"/>
      <c r="E254" s="402"/>
      <c r="F254" s="401"/>
      <c r="G254" s="401"/>
      <c r="H254" s="518"/>
      <c r="I254" s="65"/>
    </row>
    <row r="255" spans="1:9" s="490" customFormat="1" ht="26" x14ac:dyDescent="0.3">
      <c r="A255" s="402" t="s">
        <v>2590</v>
      </c>
      <c r="B255" s="526"/>
      <c r="C255" s="527"/>
      <c r="D255" s="527"/>
      <c r="E255" s="403" t="s">
        <v>2591</v>
      </c>
      <c r="F255" s="401" t="s">
        <v>2548</v>
      </c>
      <c r="G255" s="401">
        <v>3</v>
      </c>
      <c r="H255" s="941"/>
      <c r="I255" s="65" t="str">
        <f>IF(H255=0,"",+G255*H255)</f>
        <v/>
      </c>
    </row>
    <row r="256" spans="1:9" s="490" customFormat="1" ht="13" x14ac:dyDescent="0.3">
      <c r="A256" s="402"/>
      <c r="B256" s="526"/>
      <c r="C256" s="527"/>
      <c r="D256" s="527"/>
      <c r="E256" s="402"/>
      <c r="F256" s="402"/>
      <c r="G256" s="401"/>
      <c r="H256" s="63"/>
      <c r="I256" s="65"/>
    </row>
    <row r="257" spans="1:9" s="490" customFormat="1" ht="13" x14ac:dyDescent="0.3">
      <c r="A257" s="402" t="s">
        <v>2592</v>
      </c>
      <c r="B257" s="526"/>
      <c r="C257" s="527"/>
      <c r="D257" s="527"/>
      <c r="E257" s="403" t="s">
        <v>2593</v>
      </c>
      <c r="F257" s="402"/>
      <c r="G257" s="401"/>
      <c r="H257" s="63"/>
      <c r="I257" s="65"/>
    </row>
    <row r="258" spans="1:9" s="490" customFormat="1" ht="13" x14ac:dyDescent="0.3">
      <c r="A258" s="402"/>
      <c r="B258" s="526"/>
      <c r="C258" s="527"/>
      <c r="D258" s="527"/>
      <c r="E258" s="402"/>
      <c r="F258" s="402"/>
      <c r="G258" s="401"/>
      <c r="H258" s="63"/>
      <c r="I258" s="65"/>
    </row>
    <row r="259" spans="1:9" s="490" customFormat="1" ht="13" x14ac:dyDescent="0.3">
      <c r="A259" s="402"/>
      <c r="B259" s="402" t="s">
        <v>2594</v>
      </c>
      <c r="C259" s="527"/>
      <c r="D259" s="527"/>
      <c r="E259" s="402" t="s">
        <v>2595</v>
      </c>
      <c r="F259" s="401" t="s">
        <v>713</v>
      </c>
      <c r="G259" s="401">
        <v>75</v>
      </c>
      <c r="H259" s="941"/>
      <c r="I259" s="65" t="str">
        <f>IF(H259=0,"",+G259*H259)</f>
        <v/>
      </c>
    </row>
    <row r="260" spans="1:9" s="490" customFormat="1" ht="13" x14ac:dyDescent="0.3">
      <c r="A260" s="402"/>
      <c r="B260" s="526"/>
      <c r="C260" s="527"/>
      <c r="D260" s="527"/>
      <c r="E260" s="402"/>
      <c r="F260" s="401"/>
      <c r="G260" s="401"/>
      <c r="H260" s="63"/>
      <c r="I260" s="65"/>
    </row>
    <row r="261" spans="1:9" s="490" customFormat="1" ht="13" x14ac:dyDescent="0.3">
      <c r="A261" s="402"/>
      <c r="B261" s="402" t="s">
        <v>2596</v>
      </c>
      <c r="C261" s="527"/>
      <c r="D261" s="527"/>
      <c r="E261" s="402" t="s">
        <v>2597</v>
      </c>
      <c r="F261" s="401"/>
      <c r="G261" s="401"/>
      <c r="H261" s="63"/>
      <c r="I261" s="65"/>
    </row>
    <row r="262" spans="1:9" s="490" customFormat="1" ht="13" x14ac:dyDescent="0.3">
      <c r="A262" s="402"/>
      <c r="B262" s="526"/>
      <c r="C262" s="527"/>
      <c r="D262" s="527"/>
      <c r="E262" s="402"/>
      <c r="F262" s="401"/>
      <c r="G262" s="401"/>
      <c r="H262" s="63"/>
      <c r="I262" s="65"/>
    </row>
    <row r="263" spans="1:9" s="490" customFormat="1" ht="13" x14ac:dyDescent="0.3">
      <c r="A263" s="402"/>
      <c r="B263" s="526"/>
      <c r="C263" s="484" t="s">
        <v>41</v>
      </c>
      <c r="D263" s="484"/>
      <c r="E263" s="402" t="s">
        <v>2598</v>
      </c>
      <c r="F263" s="401" t="s">
        <v>713</v>
      </c>
      <c r="G263" s="401">
        <v>9</v>
      </c>
      <c r="H263" s="941"/>
      <c r="I263" s="65" t="str">
        <f>IF(H263=0,"",+G263*H263)</f>
        <v/>
      </c>
    </row>
    <row r="264" spans="1:9" s="490" customFormat="1" ht="13" x14ac:dyDescent="0.3">
      <c r="A264" s="402"/>
      <c r="B264" s="526"/>
      <c r="C264" s="484"/>
      <c r="D264" s="484"/>
      <c r="E264" s="402"/>
      <c r="F264" s="401"/>
      <c r="G264" s="401"/>
      <c r="H264" s="63"/>
      <c r="I264" s="65"/>
    </row>
    <row r="265" spans="1:9" s="490" customFormat="1" ht="13" x14ac:dyDescent="0.3">
      <c r="A265" s="402"/>
      <c r="B265" s="526"/>
      <c r="C265" s="484"/>
      <c r="D265" s="484"/>
      <c r="E265" s="402"/>
      <c r="F265" s="401"/>
      <c r="G265" s="401"/>
      <c r="H265" s="63"/>
      <c r="I265" s="65"/>
    </row>
    <row r="266" spans="1:9" s="490" customFormat="1" ht="13" x14ac:dyDescent="0.3">
      <c r="A266" s="402"/>
      <c r="B266" s="526"/>
      <c r="C266" s="484"/>
      <c r="D266" s="484"/>
      <c r="E266" s="402"/>
      <c r="F266" s="401"/>
      <c r="G266" s="401"/>
      <c r="H266" s="63"/>
      <c r="I266" s="65"/>
    </row>
    <row r="267" spans="1:9" s="490" customFormat="1" ht="13" x14ac:dyDescent="0.3">
      <c r="A267" s="402"/>
      <c r="B267" s="526"/>
      <c r="C267" s="484"/>
      <c r="D267" s="484"/>
      <c r="E267" s="402"/>
      <c r="F267" s="401"/>
      <c r="G267" s="401"/>
      <c r="H267" s="63"/>
      <c r="I267" s="65"/>
    </row>
    <row r="268" spans="1:9" s="490" customFormat="1" ht="13" x14ac:dyDescent="0.3">
      <c r="A268" s="402"/>
      <c r="B268" s="526"/>
      <c r="C268" s="484"/>
      <c r="D268" s="484"/>
      <c r="E268" s="402"/>
      <c r="F268" s="401"/>
      <c r="G268" s="401"/>
      <c r="H268" s="63"/>
      <c r="I268" s="65"/>
    </row>
    <row r="269" spans="1:9" s="490" customFormat="1" ht="13" x14ac:dyDescent="0.3">
      <c r="A269" s="402"/>
      <c r="B269" s="526"/>
      <c r="C269" s="484"/>
      <c r="D269" s="484"/>
      <c r="E269" s="402"/>
      <c r="F269" s="401"/>
      <c r="G269" s="401"/>
      <c r="H269" s="63"/>
      <c r="I269" s="65"/>
    </row>
    <row r="270" spans="1:9" s="490" customFormat="1" ht="13" x14ac:dyDescent="0.3">
      <c r="A270" s="402"/>
      <c r="B270" s="526"/>
      <c r="C270" s="484"/>
      <c r="D270" s="484"/>
      <c r="E270" s="402"/>
      <c r="F270" s="401"/>
      <c r="G270" s="401"/>
      <c r="H270" s="63"/>
      <c r="I270" s="65"/>
    </row>
    <row r="271" spans="1:9" s="490" customFormat="1" ht="13" x14ac:dyDescent="0.3">
      <c r="A271" s="402"/>
      <c r="B271" s="526"/>
      <c r="C271" s="484"/>
      <c r="D271" s="484"/>
      <c r="E271" s="402"/>
      <c r="F271" s="401"/>
      <c r="G271" s="401"/>
      <c r="H271" s="63"/>
      <c r="I271" s="65"/>
    </row>
    <row r="272" spans="1:9" s="490" customFormat="1" ht="13" x14ac:dyDescent="0.3">
      <c r="A272" s="544"/>
      <c r="B272" s="536"/>
      <c r="C272" s="537"/>
      <c r="D272" s="537"/>
      <c r="E272" s="544"/>
      <c r="F272" s="545"/>
      <c r="G272" s="545"/>
      <c r="H272" s="546"/>
      <c r="I272" s="547"/>
    </row>
    <row r="273" spans="1:9" x14ac:dyDescent="0.35">
      <c r="A273" s="499" t="s">
        <v>90</v>
      </c>
      <c r="B273" s="499"/>
      <c r="C273" s="499"/>
      <c r="D273" s="499"/>
      <c r="E273" s="500"/>
      <c r="F273" s="501"/>
      <c r="G273" s="502"/>
      <c r="H273" s="499"/>
      <c r="I273" s="64" t="str">
        <f>IF(SUM(I210:I272)=0,"",SUM(I210:I272))</f>
        <v/>
      </c>
    </row>
    <row r="274" spans="1:9" x14ac:dyDescent="0.35">
      <c r="A274" s="503" t="s">
        <v>2447</v>
      </c>
      <c r="B274" s="503"/>
      <c r="C274" s="504"/>
      <c r="D274" s="504"/>
      <c r="E274" s="505" t="s">
        <v>12</v>
      </c>
      <c r="F274" s="506" t="s">
        <v>13</v>
      </c>
      <c r="G274" s="507" t="s">
        <v>14</v>
      </c>
      <c r="H274" s="68" t="s">
        <v>15</v>
      </c>
      <c r="I274" s="68" t="s">
        <v>16</v>
      </c>
    </row>
    <row r="275" spans="1:9" s="490" customFormat="1" ht="13" x14ac:dyDescent="0.3">
      <c r="A275" s="548"/>
      <c r="B275" s="520"/>
      <c r="C275" s="521"/>
      <c r="D275" s="521"/>
      <c r="E275" s="548"/>
      <c r="F275" s="549"/>
      <c r="G275" s="549"/>
      <c r="H275" s="550"/>
      <c r="I275" s="551"/>
    </row>
    <row r="276" spans="1:9" s="490" customFormat="1" ht="13" x14ac:dyDescent="0.3">
      <c r="A276" s="402" t="s">
        <v>2599</v>
      </c>
      <c r="B276" s="526"/>
      <c r="C276" s="527"/>
      <c r="D276" s="527"/>
      <c r="E276" s="402" t="s">
        <v>2600</v>
      </c>
      <c r="F276" s="402"/>
      <c r="G276" s="401"/>
      <c r="H276" s="518"/>
      <c r="I276" s="492"/>
    </row>
    <row r="277" spans="1:9" s="490" customFormat="1" ht="13" x14ac:dyDescent="0.3">
      <c r="A277" s="402"/>
      <c r="B277" s="526"/>
      <c r="C277" s="527"/>
      <c r="D277" s="527"/>
      <c r="E277" s="402"/>
      <c r="F277" s="402"/>
      <c r="G277" s="401"/>
      <c r="H277" s="518"/>
      <c r="I277" s="492"/>
    </row>
    <row r="278" spans="1:9" s="490" customFormat="1" ht="37.5" x14ac:dyDescent="0.3">
      <c r="A278" s="402"/>
      <c r="B278" s="402" t="s">
        <v>2601</v>
      </c>
      <c r="C278" s="527"/>
      <c r="D278" s="527"/>
      <c r="E278" s="402" t="s">
        <v>2602</v>
      </c>
      <c r="F278" s="401" t="s">
        <v>713</v>
      </c>
      <c r="G278" s="401">
        <v>12800</v>
      </c>
      <c r="H278" s="941"/>
      <c r="I278" s="65" t="str">
        <f>IF(H278=0,"",+G278*H278)</f>
        <v/>
      </c>
    </row>
    <row r="279" spans="1:9" s="490" customFormat="1" ht="13" x14ac:dyDescent="0.3">
      <c r="A279" s="402"/>
      <c r="B279" s="526"/>
      <c r="C279" s="527"/>
      <c r="D279" s="527"/>
      <c r="E279" s="402"/>
      <c r="F279" s="402"/>
      <c r="G279" s="401"/>
      <c r="H279" s="63"/>
      <c r="I279" s="65"/>
    </row>
    <row r="280" spans="1:9" s="490" customFormat="1" ht="25" x14ac:dyDescent="0.3">
      <c r="A280" s="402"/>
      <c r="B280" s="402" t="s">
        <v>2605</v>
      </c>
      <c r="C280" s="527"/>
      <c r="D280" s="527"/>
      <c r="E280" s="402" t="s">
        <v>3353</v>
      </c>
      <c r="F280" s="401" t="s">
        <v>713</v>
      </c>
      <c r="G280" s="401">
        <v>3200</v>
      </c>
      <c r="H280" s="941"/>
      <c r="I280" s="65" t="str">
        <f>IF(H280=0,"",+G280*H280)</f>
        <v/>
      </c>
    </row>
    <row r="281" spans="1:9" s="490" customFormat="1" ht="13" x14ac:dyDescent="0.3">
      <c r="A281" s="402"/>
      <c r="B281" s="526"/>
      <c r="C281" s="527"/>
      <c r="D281" s="527"/>
      <c r="E281" s="402"/>
      <c r="F281" s="401"/>
      <c r="G281" s="401"/>
      <c r="H281" s="63"/>
      <c r="I281" s="65"/>
    </row>
    <row r="282" spans="1:9" s="490" customFormat="1" ht="13" x14ac:dyDescent="0.3">
      <c r="A282" s="402" t="s">
        <v>2607</v>
      </c>
      <c r="B282" s="526"/>
      <c r="C282" s="527"/>
      <c r="D282" s="527"/>
      <c r="E282" s="402" t="s">
        <v>2608</v>
      </c>
      <c r="F282" s="402"/>
      <c r="G282" s="401"/>
      <c r="H282" s="63"/>
      <c r="I282" s="65"/>
    </row>
    <row r="283" spans="1:9" s="490" customFormat="1" ht="13" x14ac:dyDescent="0.3">
      <c r="A283" s="402"/>
      <c r="B283" s="526"/>
      <c r="C283" s="527"/>
      <c r="D283" s="527"/>
      <c r="E283" s="402"/>
      <c r="F283" s="402"/>
      <c r="G283" s="401"/>
      <c r="H283" s="63"/>
      <c r="I283" s="65"/>
    </row>
    <row r="284" spans="1:9" s="490" customFormat="1" ht="13" x14ac:dyDescent="0.3">
      <c r="A284" s="402"/>
      <c r="B284" s="526"/>
      <c r="C284" s="484" t="s">
        <v>41</v>
      </c>
      <c r="D284" s="484"/>
      <c r="E284" s="402" t="s">
        <v>2609</v>
      </c>
      <c r="F284" s="399" t="s">
        <v>475</v>
      </c>
      <c r="G284" s="401">
        <v>120</v>
      </c>
      <c r="H284" s="941"/>
      <c r="I284" s="65" t="str">
        <f>IF(H284=0,"",+G284*H284)</f>
        <v/>
      </c>
    </row>
    <row r="285" spans="1:9" s="490" customFormat="1" ht="13" x14ac:dyDescent="0.3">
      <c r="A285" s="402"/>
      <c r="B285" s="526"/>
      <c r="C285" s="484"/>
      <c r="D285" s="484"/>
      <c r="E285" s="402"/>
      <c r="F285" s="402"/>
      <c r="G285" s="401"/>
      <c r="H285" s="63"/>
      <c r="I285" s="65"/>
    </row>
    <row r="286" spans="1:9" s="490" customFormat="1" ht="13" x14ac:dyDescent="0.3">
      <c r="A286" s="402"/>
      <c r="B286" s="526"/>
      <c r="C286" s="484" t="s">
        <v>44</v>
      </c>
      <c r="D286" s="484"/>
      <c r="E286" s="402" t="s">
        <v>2610</v>
      </c>
      <c r="F286" s="399" t="s">
        <v>475</v>
      </c>
      <c r="G286" s="401">
        <v>120</v>
      </c>
      <c r="H286" s="941"/>
      <c r="I286" s="65" t="str">
        <f>IF(H286=0,"",+G286*H286)</f>
        <v/>
      </c>
    </row>
    <row r="287" spans="1:9" s="490" customFormat="1" ht="13" x14ac:dyDescent="0.3">
      <c r="A287" s="402"/>
      <c r="B287" s="526"/>
      <c r="C287" s="484"/>
      <c r="D287" s="484"/>
      <c r="E287" s="402"/>
      <c r="F287" s="402"/>
      <c r="G287" s="401"/>
      <c r="H287" s="63"/>
      <c r="I287" s="65"/>
    </row>
    <row r="288" spans="1:9" s="490" customFormat="1" ht="13" x14ac:dyDescent="0.3">
      <c r="A288" s="402"/>
      <c r="B288" s="526"/>
      <c r="C288" s="484" t="s">
        <v>339</v>
      </c>
      <c r="D288" s="484"/>
      <c r="E288" s="402" t="s">
        <v>2611</v>
      </c>
      <c r="F288" s="399" t="s">
        <v>475</v>
      </c>
      <c r="G288" s="401">
        <v>120</v>
      </c>
      <c r="H288" s="941"/>
      <c r="I288" s="65" t="str">
        <f>IF(H288=0,"",+G288*H288)</f>
        <v/>
      </c>
    </row>
    <row r="289" spans="1:9" x14ac:dyDescent="0.35">
      <c r="A289" s="526"/>
      <c r="B289" s="526"/>
      <c r="C289" s="527"/>
      <c r="D289" s="527"/>
      <c r="E289" s="485"/>
      <c r="F289" s="524"/>
      <c r="G289" s="525"/>
      <c r="H289" s="118"/>
      <c r="I289" s="118"/>
    </row>
    <row r="290" spans="1:9" x14ac:dyDescent="0.35">
      <c r="A290" s="526"/>
      <c r="B290" s="526"/>
      <c r="C290" s="527"/>
      <c r="D290" s="527"/>
      <c r="E290" s="485"/>
      <c r="F290" s="524"/>
      <c r="G290" s="525"/>
      <c r="H290" s="118"/>
      <c r="I290" s="118"/>
    </row>
    <row r="291" spans="1:9" x14ac:dyDescent="0.35">
      <c r="A291" s="526"/>
      <c r="B291" s="526"/>
      <c r="C291" s="527"/>
      <c r="D291" s="527"/>
      <c r="E291" s="485"/>
      <c r="F291" s="524"/>
      <c r="G291" s="525"/>
      <c r="H291" s="118"/>
      <c r="I291" s="118"/>
    </row>
    <row r="292" spans="1:9" x14ac:dyDescent="0.35">
      <c r="A292" s="526"/>
      <c r="B292" s="526"/>
      <c r="C292" s="527"/>
      <c r="D292" s="527"/>
      <c r="E292" s="485"/>
      <c r="F292" s="524"/>
      <c r="G292" s="525"/>
      <c r="H292" s="118"/>
      <c r="I292" s="118"/>
    </row>
    <row r="293" spans="1:9" x14ac:dyDescent="0.35">
      <c r="A293" s="526"/>
      <c r="B293" s="526"/>
      <c r="C293" s="527"/>
      <c r="D293" s="527"/>
      <c r="E293" s="485"/>
      <c r="F293" s="524"/>
      <c r="G293" s="525"/>
      <c r="H293" s="118"/>
      <c r="I293" s="118"/>
    </row>
    <row r="294" spans="1:9" x14ac:dyDescent="0.35">
      <c r="A294" s="526"/>
      <c r="B294" s="526"/>
      <c r="C294" s="527"/>
      <c r="D294" s="527"/>
      <c r="E294" s="485"/>
      <c r="F294" s="524"/>
      <c r="G294" s="525"/>
      <c r="H294" s="118"/>
      <c r="I294" s="118"/>
    </row>
    <row r="295" spans="1:9" x14ac:dyDescent="0.35">
      <c r="A295" s="526"/>
      <c r="B295" s="526"/>
      <c r="C295" s="527"/>
      <c r="D295" s="527"/>
      <c r="E295" s="485"/>
      <c r="F295" s="524"/>
      <c r="G295" s="525"/>
      <c r="H295" s="118"/>
      <c r="I295" s="118"/>
    </row>
    <row r="296" spans="1:9" x14ac:dyDescent="0.35">
      <c r="A296" s="526"/>
      <c r="B296" s="526"/>
      <c r="C296" s="527"/>
      <c r="D296" s="527"/>
      <c r="E296" s="485"/>
      <c r="F296" s="524"/>
      <c r="G296" s="525"/>
      <c r="H296" s="118"/>
      <c r="I296" s="118"/>
    </row>
    <row r="297" spans="1:9" x14ac:dyDescent="0.35">
      <c r="A297" s="526"/>
      <c r="B297" s="526"/>
      <c r="C297" s="527"/>
      <c r="D297" s="527"/>
      <c r="E297" s="485"/>
      <c r="F297" s="524"/>
      <c r="G297" s="525"/>
      <c r="H297" s="118"/>
      <c r="I297" s="118"/>
    </row>
    <row r="298" spans="1:9" x14ac:dyDescent="0.35">
      <c r="A298" s="526"/>
      <c r="B298" s="526"/>
      <c r="C298" s="527"/>
      <c r="D298" s="527"/>
      <c r="E298" s="485"/>
      <c r="F298" s="524"/>
      <c r="G298" s="525"/>
      <c r="H298" s="118"/>
      <c r="I298" s="118"/>
    </row>
    <row r="299" spans="1:9" x14ac:dyDescent="0.35">
      <c r="A299" s="526"/>
      <c r="B299" s="526"/>
      <c r="C299" s="527"/>
      <c r="D299" s="527"/>
      <c r="E299" s="485"/>
      <c r="F299" s="524"/>
      <c r="G299" s="525"/>
      <c r="H299" s="118"/>
      <c r="I299" s="118"/>
    </row>
    <row r="300" spans="1:9" x14ac:dyDescent="0.35">
      <c r="A300" s="526"/>
      <c r="B300" s="526"/>
      <c r="C300" s="527"/>
      <c r="D300" s="527"/>
      <c r="E300" s="485"/>
      <c r="F300" s="524"/>
      <c r="G300" s="525"/>
      <c r="H300" s="118"/>
      <c r="I300" s="118"/>
    </row>
    <row r="301" spans="1:9" x14ac:dyDescent="0.35">
      <c r="A301" s="526"/>
      <c r="B301" s="526"/>
      <c r="C301" s="527"/>
      <c r="D301" s="527"/>
      <c r="E301" s="485"/>
      <c r="F301" s="524"/>
      <c r="G301" s="525"/>
      <c r="H301" s="118"/>
      <c r="I301" s="118"/>
    </row>
    <row r="302" spans="1:9" x14ac:dyDescent="0.35">
      <c r="A302" s="526"/>
      <c r="B302" s="526"/>
      <c r="C302" s="527"/>
      <c r="D302" s="527"/>
      <c r="E302" s="485"/>
      <c r="F302" s="524"/>
      <c r="G302" s="525"/>
      <c r="H302" s="118"/>
      <c r="I302" s="118"/>
    </row>
    <row r="303" spans="1:9" x14ac:dyDescent="0.35">
      <c r="A303" s="526"/>
      <c r="B303" s="526"/>
      <c r="C303" s="527"/>
      <c r="D303" s="527"/>
      <c r="E303" s="485"/>
      <c r="F303" s="524"/>
      <c r="G303" s="525"/>
      <c r="H303" s="118"/>
      <c r="I303" s="118"/>
    </row>
    <row r="304" spans="1:9" x14ac:dyDescent="0.35">
      <c r="A304" s="526"/>
      <c r="B304" s="526"/>
      <c r="C304" s="527"/>
      <c r="D304" s="527"/>
      <c r="E304" s="485"/>
      <c r="F304" s="524"/>
      <c r="G304" s="525"/>
      <c r="H304" s="118"/>
      <c r="I304" s="118"/>
    </row>
    <row r="305" spans="1:9" x14ac:dyDescent="0.35">
      <c r="A305" s="526"/>
      <c r="B305" s="526"/>
      <c r="C305" s="527"/>
      <c r="D305" s="527"/>
      <c r="E305" s="485"/>
      <c r="F305" s="524"/>
      <c r="G305" s="525"/>
      <c r="H305" s="118"/>
      <c r="I305" s="118"/>
    </row>
    <row r="306" spans="1:9" x14ac:dyDescent="0.35">
      <c r="A306" s="526"/>
      <c r="B306" s="526"/>
      <c r="C306" s="527"/>
      <c r="D306" s="527"/>
      <c r="E306" s="485"/>
      <c r="F306" s="524"/>
      <c r="G306" s="525"/>
      <c r="H306" s="118"/>
      <c r="I306" s="118"/>
    </row>
    <row r="307" spans="1:9" x14ac:dyDescent="0.35">
      <c r="A307" s="526"/>
      <c r="B307" s="526"/>
      <c r="C307" s="527"/>
      <c r="D307" s="527"/>
      <c r="E307" s="485"/>
      <c r="F307" s="524"/>
      <c r="G307" s="525"/>
      <c r="H307" s="118"/>
      <c r="I307" s="118"/>
    </row>
    <row r="308" spans="1:9" x14ac:dyDescent="0.35">
      <c r="A308" s="526"/>
      <c r="B308" s="526"/>
      <c r="C308" s="527"/>
      <c r="D308" s="527"/>
      <c r="E308" s="485"/>
      <c r="F308" s="524"/>
      <c r="G308" s="525"/>
      <c r="H308" s="118"/>
      <c r="I308" s="118"/>
    </row>
    <row r="309" spans="1:9" x14ac:dyDescent="0.35">
      <c r="A309" s="526"/>
      <c r="B309" s="526"/>
      <c r="C309" s="527"/>
      <c r="D309" s="527"/>
      <c r="E309" s="485"/>
      <c r="F309" s="524"/>
      <c r="G309" s="525"/>
      <c r="H309" s="118"/>
      <c r="I309" s="118"/>
    </row>
    <row r="310" spans="1:9" x14ac:dyDescent="0.35">
      <c r="A310" s="526"/>
      <c r="B310" s="526"/>
      <c r="C310" s="527"/>
      <c r="D310" s="527"/>
      <c r="E310" s="485"/>
      <c r="F310" s="524"/>
      <c r="G310" s="525"/>
      <c r="H310" s="118"/>
      <c r="I310" s="118"/>
    </row>
    <row r="311" spans="1:9" x14ac:dyDescent="0.35">
      <c r="A311" s="526"/>
      <c r="B311" s="526"/>
      <c r="C311" s="527"/>
      <c r="D311" s="527"/>
      <c r="E311" s="485"/>
      <c r="F311" s="524"/>
      <c r="G311" s="525"/>
      <c r="H311" s="118"/>
      <c r="I311" s="118"/>
    </row>
    <row r="312" spans="1:9" x14ac:dyDescent="0.35">
      <c r="A312" s="526"/>
      <c r="B312" s="526"/>
      <c r="C312" s="527"/>
      <c r="D312" s="527"/>
      <c r="E312" s="485"/>
      <c r="F312" s="524"/>
      <c r="G312" s="525"/>
      <c r="H312" s="118"/>
      <c r="I312" s="118"/>
    </row>
    <row r="313" spans="1:9" x14ac:dyDescent="0.35">
      <c r="A313" s="526"/>
      <c r="B313" s="526"/>
      <c r="C313" s="527"/>
      <c r="D313" s="527"/>
      <c r="E313" s="485"/>
      <c r="F313" s="524"/>
      <c r="G313" s="525"/>
      <c r="H313" s="118"/>
      <c r="I313" s="118"/>
    </row>
    <row r="314" spans="1:9" x14ac:dyDescent="0.35">
      <c r="A314" s="526"/>
      <c r="B314" s="526"/>
      <c r="C314" s="527"/>
      <c r="D314" s="527"/>
      <c r="E314" s="485"/>
      <c r="F314" s="524"/>
      <c r="G314" s="525"/>
      <c r="H314" s="118"/>
      <c r="I314" s="118"/>
    </row>
    <row r="315" spans="1:9" x14ac:dyDescent="0.35">
      <c r="A315" s="526"/>
      <c r="B315" s="526"/>
      <c r="C315" s="527"/>
      <c r="D315" s="527"/>
      <c r="E315" s="485"/>
      <c r="F315" s="524"/>
      <c r="G315" s="525"/>
      <c r="H315" s="118"/>
      <c r="I315" s="118"/>
    </row>
    <row r="316" spans="1:9" x14ac:dyDescent="0.35">
      <c r="A316" s="526"/>
      <c r="B316" s="526"/>
      <c r="C316" s="527"/>
      <c r="D316" s="527"/>
      <c r="E316" s="485"/>
      <c r="F316" s="524"/>
      <c r="G316" s="525"/>
      <c r="H316" s="118"/>
      <c r="I316" s="118"/>
    </row>
    <row r="317" spans="1:9" x14ac:dyDescent="0.35">
      <c r="A317" s="526"/>
      <c r="B317" s="526"/>
      <c r="C317" s="527"/>
      <c r="D317" s="527"/>
      <c r="E317" s="485"/>
      <c r="F317" s="524"/>
      <c r="G317" s="525"/>
      <c r="H317" s="118"/>
      <c r="I317" s="118"/>
    </row>
    <row r="318" spans="1:9" x14ac:dyDescent="0.35">
      <c r="A318" s="526"/>
      <c r="B318" s="526"/>
      <c r="C318" s="527"/>
      <c r="D318" s="527"/>
      <c r="E318" s="485"/>
      <c r="F318" s="524"/>
      <c r="G318" s="525"/>
      <c r="H318" s="118"/>
      <c r="I318" s="118"/>
    </row>
    <row r="319" spans="1:9" x14ac:dyDescent="0.35">
      <c r="A319" s="526"/>
      <c r="B319" s="526"/>
      <c r="C319" s="527"/>
      <c r="D319" s="527"/>
      <c r="E319" s="485"/>
      <c r="F319" s="524"/>
      <c r="G319" s="525"/>
      <c r="H319" s="118"/>
      <c r="I319" s="118"/>
    </row>
    <row r="320" spans="1:9" x14ac:dyDescent="0.35">
      <c r="A320" s="526"/>
      <c r="B320" s="526"/>
      <c r="C320" s="527"/>
      <c r="D320" s="527"/>
      <c r="E320" s="485"/>
      <c r="F320" s="524"/>
      <c r="G320" s="525"/>
      <c r="H320" s="118"/>
      <c r="I320" s="118"/>
    </row>
    <row r="321" spans="1:9" x14ac:dyDescent="0.35">
      <c r="A321" s="526"/>
      <c r="B321" s="526"/>
      <c r="C321" s="527"/>
      <c r="D321" s="527"/>
      <c r="E321" s="485"/>
      <c r="F321" s="524"/>
      <c r="G321" s="525"/>
      <c r="H321" s="118"/>
      <c r="I321" s="118"/>
    </row>
    <row r="322" spans="1:9" x14ac:dyDescent="0.35">
      <c r="A322" s="526"/>
      <c r="B322" s="526"/>
      <c r="C322" s="527"/>
      <c r="D322" s="527"/>
      <c r="E322" s="485"/>
      <c r="F322" s="524"/>
      <c r="G322" s="525"/>
      <c r="H322" s="118"/>
      <c r="I322" s="118"/>
    </row>
    <row r="323" spans="1:9" x14ac:dyDescent="0.35">
      <c r="A323" s="526"/>
      <c r="B323" s="526"/>
      <c r="C323" s="527"/>
      <c r="D323" s="527"/>
      <c r="E323" s="485"/>
      <c r="F323" s="524"/>
      <c r="G323" s="525"/>
      <c r="H323" s="118"/>
      <c r="I323" s="118"/>
    </row>
    <row r="324" spans="1:9" x14ac:dyDescent="0.35">
      <c r="A324" s="526"/>
      <c r="B324" s="526"/>
      <c r="C324" s="527"/>
      <c r="D324" s="527"/>
      <c r="E324" s="485"/>
      <c r="F324" s="524"/>
      <c r="G324" s="525"/>
      <c r="H324" s="118"/>
      <c r="I324" s="118"/>
    </row>
    <row r="325" spans="1:9" x14ac:dyDescent="0.35">
      <c r="A325" s="526"/>
      <c r="B325" s="526"/>
      <c r="C325" s="527"/>
      <c r="D325" s="527"/>
      <c r="E325" s="485"/>
      <c r="F325" s="524"/>
      <c r="G325" s="525"/>
      <c r="H325" s="118"/>
      <c r="I325" s="118"/>
    </row>
    <row r="326" spans="1:9" x14ac:dyDescent="0.35">
      <c r="A326" s="526"/>
      <c r="B326" s="526"/>
      <c r="C326" s="527"/>
      <c r="D326" s="527"/>
      <c r="E326" s="485"/>
      <c r="F326" s="524"/>
      <c r="G326" s="525"/>
      <c r="H326" s="118"/>
      <c r="I326" s="118"/>
    </row>
    <row r="327" spans="1:9" x14ac:dyDescent="0.35">
      <c r="A327" s="526"/>
      <c r="B327" s="526"/>
      <c r="C327" s="527"/>
      <c r="D327" s="527"/>
      <c r="E327" s="485"/>
      <c r="F327" s="524"/>
      <c r="G327" s="525"/>
      <c r="H327" s="118"/>
      <c r="I327" s="118"/>
    </row>
    <row r="328" spans="1:9" x14ac:dyDescent="0.35">
      <c r="A328" s="526"/>
      <c r="B328" s="526"/>
      <c r="C328" s="527"/>
      <c r="D328" s="527"/>
      <c r="E328" s="485"/>
      <c r="F328" s="524"/>
      <c r="G328" s="525"/>
      <c r="H328" s="118"/>
      <c r="I328" s="118"/>
    </row>
    <row r="329" spans="1:9" x14ac:dyDescent="0.35">
      <c r="A329" s="526"/>
      <c r="B329" s="526"/>
      <c r="C329" s="527"/>
      <c r="D329" s="527"/>
      <c r="E329" s="485"/>
      <c r="F329" s="524"/>
      <c r="G329" s="525"/>
      <c r="H329" s="118"/>
      <c r="I329" s="118"/>
    </row>
    <row r="330" spans="1:9" x14ac:dyDescent="0.35">
      <c r="A330" s="526"/>
      <c r="B330" s="526"/>
      <c r="C330" s="527"/>
      <c r="D330" s="527"/>
      <c r="E330" s="485"/>
      <c r="F330" s="524"/>
      <c r="G330" s="525"/>
      <c r="H330" s="118"/>
      <c r="I330" s="118"/>
    </row>
    <row r="331" spans="1:9" x14ac:dyDescent="0.35">
      <c r="A331" s="526"/>
      <c r="B331" s="526"/>
      <c r="C331" s="527"/>
      <c r="D331" s="527"/>
      <c r="E331" s="485"/>
      <c r="F331" s="524"/>
      <c r="G331" s="525"/>
      <c r="H331" s="118"/>
      <c r="I331" s="118"/>
    </row>
    <row r="332" spans="1:9" x14ac:dyDescent="0.35">
      <c r="A332" s="526"/>
      <c r="B332" s="526"/>
      <c r="C332" s="527"/>
      <c r="D332" s="527"/>
      <c r="E332" s="485"/>
      <c r="F332" s="524"/>
      <c r="G332" s="525"/>
      <c r="H332" s="118"/>
      <c r="I332" s="118"/>
    </row>
    <row r="333" spans="1:9" x14ac:dyDescent="0.35">
      <c r="A333" s="526"/>
      <c r="B333" s="526"/>
      <c r="C333" s="527"/>
      <c r="D333" s="527"/>
      <c r="E333" s="485"/>
      <c r="F333" s="524"/>
      <c r="G333" s="525"/>
      <c r="H333" s="118"/>
      <c r="I333" s="118"/>
    </row>
    <row r="334" spans="1:9" x14ac:dyDescent="0.35">
      <c r="A334" s="526"/>
      <c r="B334" s="526"/>
      <c r="C334" s="527"/>
      <c r="D334" s="527"/>
      <c r="E334" s="485"/>
      <c r="F334" s="524"/>
      <c r="G334" s="525"/>
      <c r="H334" s="118"/>
      <c r="I334" s="118"/>
    </row>
    <row r="335" spans="1:9" x14ac:dyDescent="0.35">
      <c r="A335" s="526"/>
      <c r="B335" s="526"/>
      <c r="C335" s="527"/>
      <c r="D335" s="527"/>
      <c r="E335" s="485"/>
      <c r="F335" s="524"/>
      <c r="G335" s="525"/>
      <c r="H335" s="118"/>
      <c r="I335" s="118"/>
    </row>
    <row r="336" spans="1:9" x14ac:dyDescent="0.35">
      <c r="A336" s="526"/>
      <c r="B336" s="526"/>
      <c r="C336" s="527"/>
      <c r="D336" s="527"/>
      <c r="E336" s="485"/>
      <c r="F336" s="524"/>
      <c r="G336" s="525"/>
      <c r="H336" s="118"/>
      <c r="I336" s="118"/>
    </row>
    <row r="337" spans="1:9" x14ac:dyDescent="0.35">
      <c r="A337" s="526"/>
      <c r="B337" s="526"/>
      <c r="C337" s="527"/>
      <c r="D337" s="527"/>
      <c r="E337" s="485"/>
      <c r="F337" s="524"/>
      <c r="G337" s="525"/>
      <c r="H337" s="118"/>
      <c r="I337" s="118"/>
    </row>
    <row r="338" spans="1:9" x14ac:dyDescent="0.35">
      <c r="A338" s="526"/>
      <c r="B338" s="526"/>
      <c r="C338" s="527"/>
      <c r="D338" s="527"/>
      <c r="E338" s="485"/>
      <c r="F338" s="524"/>
      <c r="G338" s="525"/>
      <c r="H338" s="118"/>
      <c r="I338" s="118"/>
    </row>
    <row r="339" spans="1:9" x14ac:dyDescent="0.35">
      <c r="A339" s="526"/>
      <c r="B339" s="526"/>
      <c r="C339" s="527"/>
      <c r="D339" s="527"/>
      <c r="E339" s="485"/>
      <c r="F339" s="524"/>
      <c r="G339" s="525"/>
      <c r="H339" s="118"/>
      <c r="I339" s="118"/>
    </row>
    <row r="340" spans="1:9" x14ac:dyDescent="0.35">
      <c r="A340" s="526"/>
      <c r="B340" s="526"/>
      <c r="C340" s="527"/>
      <c r="D340" s="527"/>
      <c r="E340" s="485"/>
      <c r="F340" s="524"/>
      <c r="G340" s="525"/>
      <c r="H340" s="118"/>
      <c r="I340" s="118"/>
    </row>
    <row r="341" spans="1:9" x14ac:dyDescent="0.35">
      <c r="A341" s="526"/>
      <c r="B341" s="526"/>
      <c r="C341" s="527"/>
      <c r="D341" s="527"/>
      <c r="E341" s="485"/>
      <c r="F341" s="524"/>
      <c r="G341" s="525"/>
      <c r="H341" s="118"/>
      <c r="I341" s="118"/>
    </row>
    <row r="342" spans="1:9" x14ac:dyDescent="0.35">
      <c r="A342" s="536"/>
      <c r="B342" s="536"/>
      <c r="C342" s="537"/>
      <c r="D342" s="537"/>
      <c r="E342" s="496"/>
      <c r="F342" s="538"/>
      <c r="G342" s="539"/>
      <c r="H342" s="119"/>
      <c r="I342" s="119"/>
    </row>
    <row r="343" spans="1:9" x14ac:dyDescent="0.35">
      <c r="A343" s="499" t="s">
        <v>172</v>
      </c>
      <c r="B343" s="499"/>
      <c r="C343" s="499"/>
      <c r="D343" s="499"/>
      <c r="E343" s="500"/>
      <c r="F343" s="501"/>
      <c r="G343" s="502"/>
      <c r="H343" s="499"/>
      <c r="I343" s="64" t="str">
        <f>IF(SUM(I273:I342)=0,"",SUM(I273:I342))</f>
        <v/>
      </c>
    </row>
    <row r="344" spans="1:9" x14ac:dyDescent="0.35">
      <c r="A344" s="503" t="s">
        <v>2447</v>
      </c>
      <c r="B344" s="503"/>
      <c r="C344" s="504"/>
      <c r="D344" s="504"/>
      <c r="E344" s="505" t="s">
        <v>12</v>
      </c>
      <c r="F344" s="506" t="s">
        <v>13</v>
      </c>
      <c r="G344" s="507" t="s">
        <v>14</v>
      </c>
      <c r="H344" s="68" t="s">
        <v>15</v>
      </c>
      <c r="I344" s="68" t="s">
        <v>16</v>
      </c>
    </row>
    <row r="345" spans="1:9" x14ac:dyDescent="0.35">
      <c r="A345" s="508"/>
      <c r="B345" s="508"/>
      <c r="C345" s="509"/>
      <c r="D345" s="509"/>
      <c r="E345" s="510"/>
      <c r="F345" s="511"/>
      <c r="G345" s="512"/>
      <c r="H345" s="116"/>
      <c r="I345" s="116"/>
    </row>
    <row r="346" spans="1:9" x14ac:dyDescent="0.35">
      <c r="A346" s="478" t="s">
        <v>2612</v>
      </c>
      <c r="B346" s="479"/>
      <c r="C346" s="480"/>
      <c r="D346" s="480"/>
      <c r="E346" s="478" t="s">
        <v>2613</v>
      </c>
      <c r="F346" s="480"/>
      <c r="G346" s="480"/>
      <c r="H346" s="552"/>
      <c r="I346" s="552"/>
    </row>
    <row r="347" spans="1:9" x14ac:dyDescent="0.35">
      <c r="A347" s="483"/>
      <c r="B347" s="483"/>
      <c r="C347" s="484"/>
      <c r="D347" s="484"/>
      <c r="E347" s="553"/>
      <c r="F347" s="482"/>
      <c r="G347" s="482"/>
      <c r="H347" s="554"/>
      <c r="I347" s="554"/>
    </row>
    <row r="348" spans="1:9" ht="51" customHeight="1" x14ac:dyDescent="0.35">
      <c r="A348" s="483" t="s">
        <v>2614</v>
      </c>
      <c r="B348" s="483"/>
      <c r="C348" s="484"/>
      <c r="D348" s="484"/>
      <c r="E348" s="485" t="s">
        <v>2615</v>
      </c>
      <c r="F348" s="482"/>
      <c r="G348" s="482"/>
      <c r="H348" s="482"/>
      <c r="I348" s="65"/>
    </row>
    <row r="349" spans="1:9" x14ac:dyDescent="0.35">
      <c r="A349" s="483"/>
      <c r="B349" s="483"/>
      <c r="C349" s="484"/>
      <c r="D349" s="484"/>
      <c r="E349" s="485"/>
      <c r="F349" s="482"/>
      <c r="G349" s="482"/>
      <c r="H349" s="482"/>
      <c r="I349" s="65"/>
    </row>
    <row r="350" spans="1:9" ht="25" x14ac:dyDescent="0.35">
      <c r="A350" s="483"/>
      <c r="B350" s="483" t="s">
        <v>2616</v>
      </c>
      <c r="C350" s="484"/>
      <c r="D350" s="484"/>
      <c r="E350" s="555" t="s">
        <v>3354</v>
      </c>
      <c r="F350" s="482" t="s">
        <v>2512</v>
      </c>
      <c r="G350" s="482" t="s">
        <v>2472</v>
      </c>
      <c r="H350" s="482" t="s">
        <v>2473</v>
      </c>
      <c r="I350" s="866"/>
    </row>
    <row r="351" spans="1:9" ht="15" customHeight="1" x14ac:dyDescent="0.35">
      <c r="A351" s="483"/>
      <c r="B351" s="483"/>
      <c r="C351" s="484"/>
      <c r="D351" s="484"/>
      <c r="E351" s="485"/>
      <c r="F351" s="482"/>
      <c r="G351" s="482"/>
      <c r="H351" s="482"/>
      <c r="I351" s="65"/>
    </row>
    <row r="352" spans="1:9" ht="25" x14ac:dyDescent="0.35">
      <c r="A352" s="483"/>
      <c r="B352" s="483" t="s">
        <v>2622</v>
      </c>
      <c r="C352" s="484"/>
      <c r="D352" s="484"/>
      <c r="E352" s="555" t="s">
        <v>3355</v>
      </c>
      <c r="F352" s="482" t="s">
        <v>2512</v>
      </c>
      <c r="G352" s="482" t="s">
        <v>2472</v>
      </c>
      <c r="H352" s="482" t="s">
        <v>2473</v>
      </c>
      <c r="I352" s="866"/>
    </row>
    <row r="353" spans="1:9" x14ac:dyDescent="0.35">
      <c r="A353" s="483"/>
      <c r="B353" s="483"/>
      <c r="C353" s="484"/>
      <c r="D353" s="484"/>
      <c r="E353" s="485"/>
      <c r="F353" s="482"/>
      <c r="G353" s="482"/>
      <c r="H353" s="482"/>
      <c r="I353" s="65"/>
    </row>
    <row r="354" spans="1:9" x14ac:dyDescent="0.35">
      <c r="A354" s="483" t="s">
        <v>2618</v>
      </c>
      <c r="B354" s="483"/>
      <c r="C354" s="484"/>
      <c r="D354" s="484"/>
      <c r="E354" s="485" t="s">
        <v>2619</v>
      </c>
      <c r="F354" s="482"/>
      <c r="G354" s="482"/>
      <c r="H354" s="482"/>
      <c r="I354" s="65"/>
    </row>
    <row r="355" spans="1:9" x14ac:dyDescent="0.35">
      <c r="A355" s="483"/>
      <c r="B355" s="483"/>
      <c r="C355" s="484"/>
      <c r="D355" s="484"/>
      <c r="E355" s="485"/>
      <c r="F355" s="482"/>
      <c r="G355" s="482"/>
      <c r="H355" s="482"/>
      <c r="I355" s="65"/>
    </row>
    <row r="356" spans="1:9" ht="25" x14ac:dyDescent="0.35">
      <c r="A356" s="483"/>
      <c r="B356" s="483" t="s">
        <v>2620</v>
      </c>
      <c r="C356" s="484"/>
      <c r="D356" s="484"/>
      <c r="E356" s="555" t="s">
        <v>2621</v>
      </c>
      <c r="F356" s="482" t="s">
        <v>60</v>
      </c>
      <c r="G356" s="482" t="s">
        <v>2539</v>
      </c>
      <c r="H356" s="482" t="s">
        <v>2523</v>
      </c>
      <c r="I356" s="65">
        <v>30000</v>
      </c>
    </row>
    <row r="357" spans="1:9" x14ac:dyDescent="0.35">
      <c r="A357" s="483"/>
      <c r="B357" s="483"/>
      <c r="C357" s="484"/>
      <c r="D357" s="484"/>
      <c r="E357" s="555"/>
      <c r="F357" s="482"/>
      <c r="G357" s="482"/>
      <c r="H357" s="482"/>
      <c r="I357" s="65"/>
    </row>
    <row r="358" spans="1:9" ht="25" x14ac:dyDescent="0.35">
      <c r="A358" s="483"/>
      <c r="B358" s="483" t="s">
        <v>2622</v>
      </c>
      <c r="C358" s="484"/>
      <c r="D358" s="484"/>
      <c r="E358" s="555" t="s">
        <v>2623</v>
      </c>
      <c r="F358" s="481" t="s">
        <v>46</v>
      </c>
      <c r="G358" s="66">
        <f>I356</f>
        <v>30000</v>
      </c>
      <c r="H358" s="943"/>
      <c r="I358" s="67" t="str">
        <f>IF(G358*H358=0,"",G358*H358)</f>
        <v/>
      </c>
    </row>
    <row r="359" spans="1:9" x14ac:dyDescent="0.35">
      <c r="A359" s="483"/>
      <c r="B359" s="483"/>
      <c r="C359" s="484"/>
      <c r="D359" s="484"/>
      <c r="E359" s="555"/>
      <c r="F359" s="481"/>
      <c r="G359" s="63"/>
      <c r="H359" s="120"/>
      <c r="I359" s="65"/>
    </row>
    <row r="360" spans="1:9" x14ac:dyDescent="0.35">
      <c r="A360" s="483" t="s">
        <v>2624</v>
      </c>
      <c r="B360" s="483"/>
      <c r="C360" s="484"/>
      <c r="D360" s="484"/>
      <c r="E360" s="485" t="s">
        <v>2625</v>
      </c>
      <c r="F360" s="482"/>
      <c r="G360" s="482"/>
      <c r="H360" s="63"/>
      <c r="I360" s="65"/>
    </row>
    <row r="361" spans="1:9" x14ac:dyDescent="0.35">
      <c r="A361" s="483"/>
      <c r="B361" s="483"/>
      <c r="C361" s="484"/>
      <c r="D361" s="484"/>
      <c r="E361" s="485"/>
      <c r="F361" s="482"/>
      <c r="G361" s="482"/>
      <c r="H361" s="63"/>
      <c r="I361" s="65"/>
    </row>
    <row r="362" spans="1:9" ht="25" x14ac:dyDescent="0.35">
      <c r="A362" s="483"/>
      <c r="B362" s="483" t="s">
        <v>2626</v>
      </c>
      <c r="C362" s="484"/>
      <c r="D362" s="484"/>
      <c r="E362" s="555" t="s">
        <v>2627</v>
      </c>
      <c r="F362" s="482"/>
      <c r="G362" s="482"/>
      <c r="H362" s="63"/>
      <c r="I362" s="65"/>
    </row>
    <row r="363" spans="1:9" x14ac:dyDescent="0.35">
      <c r="A363" s="483"/>
      <c r="B363" s="483"/>
      <c r="C363" s="484"/>
      <c r="D363" s="484"/>
      <c r="E363" s="555"/>
      <c r="F363" s="482"/>
      <c r="G363" s="482"/>
      <c r="H363" s="63"/>
      <c r="I363" s="65"/>
    </row>
    <row r="364" spans="1:9" x14ac:dyDescent="0.35">
      <c r="A364" s="483"/>
      <c r="B364" s="483"/>
      <c r="C364" s="484" t="s">
        <v>41</v>
      </c>
      <c r="D364" s="484"/>
      <c r="E364" s="555" t="s">
        <v>2628</v>
      </c>
      <c r="F364" s="482" t="s">
        <v>660</v>
      </c>
      <c r="G364" s="482">
        <v>2345</v>
      </c>
      <c r="H364" s="941"/>
      <c r="I364" s="67" t="str">
        <f>IF(G364*H364=0,"",G364*H364)</f>
        <v/>
      </c>
    </row>
    <row r="365" spans="1:9" x14ac:dyDescent="0.35">
      <c r="A365" s="483"/>
      <c r="B365" s="483"/>
      <c r="C365" s="484"/>
      <c r="D365" s="484"/>
      <c r="E365" s="555"/>
      <c r="F365" s="482"/>
      <c r="G365" s="482"/>
      <c r="H365" s="63"/>
      <c r="I365" s="65"/>
    </row>
    <row r="366" spans="1:9" x14ac:dyDescent="0.35">
      <c r="A366" s="483"/>
      <c r="B366" s="483"/>
      <c r="C366" s="484" t="s">
        <v>44</v>
      </c>
      <c r="D366" s="484"/>
      <c r="E366" s="555" t="s">
        <v>2629</v>
      </c>
      <c r="F366" s="482" t="s">
        <v>660</v>
      </c>
      <c r="G366" s="482">
        <v>2600</v>
      </c>
      <c r="H366" s="941"/>
      <c r="I366" s="67" t="str">
        <f>IF(G366*H366=0,"",G366*H366)</f>
        <v/>
      </c>
    </row>
    <row r="367" spans="1:9" x14ac:dyDescent="0.35">
      <c r="A367" s="483"/>
      <c r="B367" s="483"/>
      <c r="C367" s="484"/>
      <c r="D367" s="484"/>
      <c r="E367" s="555"/>
      <c r="F367" s="482"/>
      <c r="G367" s="482"/>
      <c r="H367" s="63"/>
      <c r="I367" s="67"/>
    </row>
    <row r="368" spans="1:9" x14ac:dyDescent="0.35">
      <c r="A368" s="483"/>
      <c r="B368" s="483"/>
      <c r="C368" s="484" t="s">
        <v>339</v>
      </c>
      <c r="D368" s="484"/>
      <c r="E368" s="555" t="s">
        <v>2630</v>
      </c>
      <c r="F368" s="482" t="s">
        <v>660</v>
      </c>
      <c r="G368" s="482">
        <v>2755</v>
      </c>
      <c r="H368" s="941"/>
      <c r="I368" s="67" t="str">
        <f>IF(G368*H368=0,"",G368*H368)</f>
        <v/>
      </c>
    </row>
    <row r="369" spans="1:9" x14ac:dyDescent="0.35">
      <c r="A369" s="483"/>
      <c r="B369" s="483"/>
      <c r="C369" s="484"/>
      <c r="D369" s="484"/>
      <c r="E369" s="555"/>
      <c r="F369" s="482"/>
      <c r="G369" s="482"/>
      <c r="H369" s="63"/>
      <c r="I369" s="67"/>
    </row>
    <row r="370" spans="1:9" x14ac:dyDescent="0.35">
      <c r="A370" s="483"/>
      <c r="B370" s="483"/>
      <c r="C370" s="484" t="s">
        <v>82</v>
      </c>
      <c r="D370" s="484"/>
      <c r="E370" s="555" t="s">
        <v>2869</v>
      </c>
      <c r="F370" s="482" t="s">
        <v>660</v>
      </c>
      <c r="G370" s="482">
        <v>2805</v>
      </c>
      <c r="H370" s="941"/>
      <c r="I370" s="67" t="str">
        <f>IF(G370*H370=0,"",G370*H370)</f>
        <v/>
      </c>
    </row>
    <row r="371" spans="1:9" x14ac:dyDescent="0.35">
      <c r="A371" s="483"/>
      <c r="B371" s="483"/>
      <c r="C371" s="484"/>
      <c r="D371" s="484"/>
      <c r="E371" s="555"/>
      <c r="F371" s="482"/>
      <c r="G371" s="482"/>
      <c r="H371" s="63"/>
      <c r="I371" s="67"/>
    </row>
    <row r="372" spans="1:9" x14ac:dyDescent="0.35">
      <c r="A372" s="483"/>
      <c r="B372" s="483"/>
      <c r="C372" s="484" t="s">
        <v>84</v>
      </c>
      <c r="D372" s="484"/>
      <c r="E372" s="555" t="s">
        <v>3356</v>
      </c>
      <c r="F372" s="482" t="s">
        <v>660</v>
      </c>
      <c r="G372" s="482">
        <v>2275</v>
      </c>
      <c r="H372" s="941"/>
      <c r="I372" s="67" t="str">
        <f>IF(G372*H372=0,"",G372*H372)</f>
        <v/>
      </c>
    </row>
    <row r="373" spans="1:9" x14ac:dyDescent="0.35">
      <c r="A373" s="483"/>
      <c r="B373" s="483"/>
      <c r="C373" s="484"/>
      <c r="D373" s="484"/>
      <c r="E373" s="555"/>
      <c r="F373" s="482"/>
      <c r="G373" s="482"/>
      <c r="H373" s="63"/>
      <c r="I373" s="67"/>
    </row>
    <row r="374" spans="1:9" x14ac:dyDescent="0.35">
      <c r="A374" s="483"/>
      <c r="B374" s="483"/>
      <c r="C374" s="484" t="s">
        <v>86</v>
      </c>
      <c r="D374" s="484"/>
      <c r="E374" s="555" t="s">
        <v>3357</v>
      </c>
      <c r="F374" s="482" t="s">
        <v>660</v>
      </c>
      <c r="G374" s="482">
        <v>1610</v>
      </c>
      <c r="H374" s="941"/>
      <c r="I374" s="67" t="str">
        <f>IF(G374*H374=0,"",G374*H374)</f>
        <v/>
      </c>
    </row>
    <row r="375" spans="1:9" x14ac:dyDescent="0.35">
      <c r="A375" s="483"/>
      <c r="B375" s="483"/>
      <c r="C375" s="484"/>
      <c r="D375" s="484"/>
      <c r="E375" s="555"/>
      <c r="F375" s="482"/>
      <c r="G375" s="482"/>
      <c r="H375" s="63"/>
      <c r="I375" s="67"/>
    </row>
    <row r="376" spans="1:9" ht="25" x14ac:dyDescent="0.35">
      <c r="A376" s="483"/>
      <c r="B376" s="483" t="s">
        <v>2631</v>
      </c>
      <c r="C376" s="484"/>
      <c r="D376" s="484"/>
      <c r="E376" s="555" t="s">
        <v>2632</v>
      </c>
      <c r="F376" s="482" t="s">
        <v>660</v>
      </c>
      <c r="G376" s="482">
        <v>250</v>
      </c>
      <c r="H376" s="941"/>
      <c r="I376" s="67" t="str">
        <f>IF(G376*H376=0,"",G376*H376)</f>
        <v/>
      </c>
    </row>
    <row r="377" spans="1:9" x14ac:dyDescent="0.35">
      <c r="A377" s="483"/>
      <c r="B377" s="483"/>
      <c r="C377" s="484"/>
      <c r="D377" s="484"/>
      <c r="E377" s="555"/>
      <c r="F377" s="482"/>
      <c r="G377" s="482"/>
      <c r="H377" s="63"/>
      <c r="I377" s="67"/>
    </row>
    <row r="378" spans="1:9" x14ac:dyDescent="0.35">
      <c r="A378" s="483" t="s">
        <v>2633</v>
      </c>
      <c r="B378" s="483"/>
      <c r="C378" s="484"/>
      <c r="D378" s="484"/>
      <c r="E378" s="485" t="s">
        <v>2634</v>
      </c>
      <c r="F378" s="482"/>
      <c r="G378" s="482"/>
      <c r="H378" s="63"/>
      <c r="I378" s="65"/>
    </row>
    <row r="379" spans="1:9" x14ac:dyDescent="0.35">
      <c r="A379" s="483"/>
      <c r="B379" s="483"/>
      <c r="C379" s="484"/>
      <c r="D379" s="484"/>
      <c r="E379" s="485"/>
      <c r="F379" s="482"/>
      <c r="G379" s="482"/>
      <c r="H379" s="63"/>
      <c r="I379" s="65"/>
    </row>
    <row r="380" spans="1:9" x14ac:dyDescent="0.35">
      <c r="A380" s="483"/>
      <c r="B380" s="483" t="s">
        <v>2635</v>
      </c>
      <c r="C380" s="484"/>
      <c r="D380" s="484"/>
      <c r="E380" s="555" t="s">
        <v>2556</v>
      </c>
      <c r="F380" s="482" t="s">
        <v>2512</v>
      </c>
      <c r="G380" s="482" t="s">
        <v>2472</v>
      </c>
      <c r="H380" s="482" t="s">
        <v>2473</v>
      </c>
      <c r="I380" s="866"/>
    </row>
    <row r="381" spans="1:9" x14ac:dyDescent="0.35">
      <c r="A381" s="483"/>
      <c r="B381" s="483"/>
      <c r="C381" s="484"/>
      <c r="D381" s="484"/>
      <c r="E381" s="555"/>
      <c r="F381" s="482"/>
      <c r="G381" s="482"/>
      <c r="H381" s="482"/>
      <c r="I381" s="65"/>
    </row>
    <row r="382" spans="1:9" x14ac:dyDescent="0.35">
      <c r="A382" s="483"/>
      <c r="B382" s="483" t="s">
        <v>2636</v>
      </c>
      <c r="C382" s="484"/>
      <c r="D382" s="484"/>
      <c r="E382" s="555" t="s">
        <v>2637</v>
      </c>
      <c r="F382" s="482" t="s">
        <v>2512</v>
      </c>
      <c r="G382" s="482" t="s">
        <v>2472</v>
      </c>
      <c r="H382" s="482" t="s">
        <v>2473</v>
      </c>
      <c r="I382" s="866"/>
    </row>
    <row r="383" spans="1:9" x14ac:dyDescent="0.35">
      <c r="A383" s="483"/>
      <c r="B383" s="483"/>
      <c r="C383" s="484"/>
      <c r="D383" s="484"/>
      <c r="E383" s="555"/>
      <c r="F383" s="482"/>
      <c r="G383" s="482"/>
      <c r="H383" s="482"/>
      <c r="I383" s="65"/>
    </row>
    <row r="384" spans="1:9" x14ac:dyDescent="0.35">
      <c r="A384" s="483" t="s">
        <v>2638</v>
      </c>
      <c r="B384" s="483"/>
      <c r="C384" s="484"/>
      <c r="D384" s="484"/>
      <c r="E384" s="485" t="s">
        <v>2639</v>
      </c>
      <c r="F384" s="482"/>
      <c r="G384" s="482"/>
      <c r="H384" s="63"/>
      <c r="I384" s="65"/>
    </row>
    <row r="385" spans="1:9" x14ac:dyDescent="0.35">
      <c r="A385" s="483"/>
      <c r="B385" s="483"/>
      <c r="C385" s="484"/>
      <c r="D385" s="484"/>
      <c r="E385" s="485"/>
      <c r="F385" s="482"/>
      <c r="G385" s="482"/>
      <c r="H385" s="63"/>
      <c r="I385" s="65"/>
    </row>
    <row r="386" spans="1:9" ht="15" customHeight="1" x14ac:dyDescent="0.35">
      <c r="A386" s="483"/>
      <c r="B386" s="483" t="s">
        <v>2640</v>
      </c>
      <c r="C386" s="484"/>
      <c r="D386" s="484"/>
      <c r="E386" s="555" t="s">
        <v>2641</v>
      </c>
      <c r="F386" s="482" t="s">
        <v>660</v>
      </c>
      <c r="G386" s="482">
        <v>4000</v>
      </c>
      <c r="H386" s="941"/>
      <c r="I386" s="67" t="str">
        <f>IF(G386*H386=0,"",G386*H386)</f>
        <v/>
      </c>
    </row>
    <row r="387" spans="1:9" x14ac:dyDescent="0.35">
      <c r="A387" s="483"/>
      <c r="B387" s="483"/>
      <c r="C387" s="484"/>
      <c r="D387" s="484"/>
      <c r="E387" s="555"/>
      <c r="F387" s="482"/>
      <c r="G387" s="482"/>
      <c r="H387" s="63"/>
      <c r="I387" s="65"/>
    </row>
    <row r="388" spans="1:9" x14ac:dyDescent="0.35">
      <c r="A388" s="483"/>
      <c r="B388" s="483" t="s">
        <v>2642</v>
      </c>
      <c r="C388" s="484"/>
      <c r="D388" s="484"/>
      <c r="E388" s="555" t="s">
        <v>2643</v>
      </c>
      <c r="F388" s="482" t="s">
        <v>660</v>
      </c>
      <c r="G388" s="482">
        <v>3300</v>
      </c>
      <c r="H388" s="941"/>
      <c r="I388" s="67" t="str">
        <f>IF(G388*H388=0,"",G388*H388)</f>
        <v/>
      </c>
    </row>
    <row r="389" spans="1:9" x14ac:dyDescent="0.35">
      <c r="A389" s="483"/>
      <c r="B389" s="483"/>
      <c r="C389" s="484"/>
      <c r="D389" s="484"/>
      <c r="E389" s="555"/>
      <c r="F389" s="482"/>
      <c r="G389" s="482"/>
      <c r="H389" s="63"/>
      <c r="I389" s="65"/>
    </row>
    <row r="390" spans="1:9" x14ac:dyDescent="0.35">
      <c r="A390" s="483"/>
      <c r="B390" s="483" t="s">
        <v>2644</v>
      </c>
      <c r="C390" s="484"/>
      <c r="D390" s="484"/>
      <c r="E390" s="555" t="s">
        <v>2645</v>
      </c>
      <c r="F390" s="482" t="s">
        <v>660</v>
      </c>
      <c r="G390" s="482">
        <v>40</v>
      </c>
      <c r="H390" s="941"/>
      <c r="I390" s="67" t="str">
        <f>IF(G390*H390=0,"",G390*H390)</f>
        <v/>
      </c>
    </row>
    <row r="391" spans="1:9" x14ac:dyDescent="0.35">
      <c r="A391" s="483"/>
      <c r="B391" s="483"/>
      <c r="C391" s="484"/>
      <c r="D391" s="484"/>
      <c r="E391" s="555"/>
      <c r="F391" s="482"/>
      <c r="G391" s="482"/>
      <c r="H391" s="63"/>
      <c r="I391" s="67"/>
    </row>
    <row r="392" spans="1:9" ht="25" x14ac:dyDescent="0.35">
      <c r="A392" s="483" t="s">
        <v>2646</v>
      </c>
      <c r="B392" s="483"/>
      <c r="C392" s="484"/>
      <c r="D392" s="484"/>
      <c r="E392" s="485" t="s">
        <v>2647</v>
      </c>
      <c r="F392" s="481"/>
      <c r="G392" s="482"/>
      <c r="H392" s="63"/>
      <c r="I392" s="65"/>
    </row>
    <row r="393" spans="1:9" x14ac:dyDescent="0.35">
      <c r="A393" s="483"/>
      <c r="B393" s="483"/>
      <c r="C393" s="484"/>
      <c r="D393" s="484"/>
      <c r="E393" s="485"/>
      <c r="F393" s="481"/>
      <c r="G393" s="482"/>
      <c r="H393" s="63"/>
      <c r="I393" s="65"/>
    </row>
    <row r="394" spans="1:9" ht="25" x14ac:dyDescent="0.35">
      <c r="A394" s="483"/>
      <c r="B394" s="483" t="s">
        <v>2648</v>
      </c>
      <c r="C394" s="484"/>
      <c r="D394" s="484"/>
      <c r="E394" s="555" t="s">
        <v>956</v>
      </c>
      <c r="F394" s="482" t="s">
        <v>660</v>
      </c>
      <c r="G394" s="482">
        <v>120</v>
      </c>
      <c r="H394" s="941"/>
      <c r="I394" s="67" t="str">
        <f>IF(G394*H394=0,"",G394*H394)</f>
        <v/>
      </c>
    </row>
    <row r="395" spans="1:9" ht="15.75" customHeight="1" x14ac:dyDescent="0.35">
      <c r="A395" s="483"/>
      <c r="B395" s="483"/>
      <c r="C395" s="484"/>
      <c r="D395" s="484"/>
      <c r="E395" s="555"/>
      <c r="F395" s="482"/>
      <c r="G395" s="482"/>
      <c r="H395" s="63"/>
      <c r="I395" s="65"/>
    </row>
    <row r="396" spans="1:9" ht="25" x14ac:dyDescent="0.35">
      <c r="A396" s="483"/>
      <c r="B396" s="483" t="s">
        <v>2651</v>
      </c>
      <c r="C396" s="484"/>
      <c r="D396" s="484"/>
      <c r="E396" s="555" t="s">
        <v>2652</v>
      </c>
      <c r="F396" s="482" t="s">
        <v>660</v>
      </c>
      <c r="G396" s="482">
        <v>20</v>
      </c>
      <c r="H396" s="941"/>
      <c r="I396" s="67" t="str">
        <f>IF(G396*H396=0,"",G396*H396)</f>
        <v/>
      </c>
    </row>
    <row r="397" spans="1:9" ht="15.75" customHeight="1" x14ac:dyDescent="0.35">
      <c r="A397" s="483"/>
      <c r="B397" s="483"/>
      <c r="C397" s="484"/>
      <c r="D397" s="484"/>
      <c r="E397" s="555"/>
      <c r="F397" s="482"/>
      <c r="G397" s="482"/>
      <c r="H397" s="63"/>
      <c r="I397" s="67"/>
    </row>
    <row r="398" spans="1:9" ht="25" x14ac:dyDescent="0.35">
      <c r="A398" s="483"/>
      <c r="B398" s="483" t="s">
        <v>2653</v>
      </c>
      <c r="C398" s="484"/>
      <c r="D398" s="484"/>
      <c r="E398" s="555" t="s">
        <v>2654</v>
      </c>
      <c r="F398" s="482" t="s">
        <v>660</v>
      </c>
      <c r="G398" s="482">
        <v>63</v>
      </c>
      <c r="H398" s="941"/>
      <c r="I398" s="67" t="str">
        <f>IF(G398*H398=0,"",G398*H398)</f>
        <v/>
      </c>
    </row>
    <row r="399" spans="1:9" x14ac:dyDescent="0.35">
      <c r="A399" s="483"/>
      <c r="B399" s="483"/>
      <c r="C399" s="484"/>
      <c r="D399" s="484"/>
      <c r="E399" s="555"/>
      <c r="F399" s="482"/>
      <c r="G399" s="482"/>
      <c r="H399" s="63"/>
      <c r="I399" s="65"/>
    </row>
    <row r="400" spans="1:9" x14ac:dyDescent="0.35">
      <c r="A400" s="483"/>
      <c r="B400" s="483"/>
      <c r="C400" s="484"/>
      <c r="D400" s="484"/>
      <c r="E400" s="555"/>
      <c r="F400" s="482"/>
      <c r="G400" s="482"/>
      <c r="H400" s="63"/>
      <c r="I400" s="65"/>
    </row>
    <row r="401" spans="1:9" x14ac:dyDescent="0.35">
      <c r="A401" s="483"/>
      <c r="B401" s="483"/>
      <c r="C401" s="484"/>
      <c r="D401" s="484"/>
      <c r="E401" s="555"/>
      <c r="F401" s="482"/>
      <c r="G401" s="482"/>
      <c r="H401" s="63"/>
      <c r="I401" s="65"/>
    </row>
    <row r="402" spans="1:9" x14ac:dyDescent="0.35">
      <c r="A402" s="483"/>
      <c r="B402" s="483"/>
      <c r="C402" s="484"/>
      <c r="D402" s="484"/>
      <c r="E402" s="555"/>
      <c r="F402" s="482"/>
      <c r="G402" s="482"/>
      <c r="H402" s="63"/>
      <c r="I402" s="65"/>
    </row>
    <row r="403" spans="1:9" x14ac:dyDescent="0.35">
      <c r="A403" s="499" t="s">
        <v>90</v>
      </c>
      <c r="B403" s="499"/>
      <c r="C403" s="499"/>
      <c r="D403" s="499"/>
      <c r="E403" s="500"/>
      <c r="F403" s="501"/>
      <c r="G403" s="502"/>
      <c r="H403" s="499"/>
      <c r="I403" s="64">
        <f>IF(SUM(I345:I398)=0,"",SUM(I345:I398))</f>
        <v>30000</v>
      </c>
    </row>
    <row r="404" spans="1:9" x14ac:dyDescent="0.35">
      <c r="A404" s="503" t="s">
        <v>2447</v>
      </c>
      <c r="B404" s="503"/>
      <c r="C404" s="504"/>
      <c r="D404" s="504"/>
      <c r="E404" s="505" t="s">
        <v>12</v>
      </c>
      <c r="F404" s="506" t="s">
        <v>13</v>
      </c>
      <c r="G404" s="507" t="s">
        <v>14</v>
      </c>
      <c r="H404" s="68" t="s">
        <v>15</v>
      </c>
      <c r="I404" s="68" t="s">
        <v>16</v>
      </c>
    </row>
    <row r="405" spans="1:9" ht="15.75" customHeight="1" x14ac:dyDescent="0.35">
      <c r="A405" s="508"/>
      <c r="B405" s="508"/>
      <c r="C405" s="509"/>
      <c r="D405" s="509"/>
      <c r="E405" s="510"/>
      <c r="F405" s="511"/>
      <c r="G405" s="512"/>
      <c r="H405" s="116"/>
      <c r="I405" s="116"/>
    </row>
    <row r="406" spans="1:9" x14ac:dyDescent="0.35">
      <c r="A406" s="483" t="s">
        <v>2655</v>
      </c>
      <c r="B406" s="483"/>
      <c r="C406" s="484"/>
      <c r="D406" s="484"/>
      <c r="E406" s="555" t="s">
        <v>2656</v>
      </c>
      <c r="F406" s="482" t="s">
        <v>1764</v>
      </c>
      <c r="G406" s="482">
        <v>310</v>
      </c>
      <c r="H406" s="941"/>
      <c r="I406" s="67" t="str">
        <f>IF(G406*H406=0,"",G406*H406)</f>
        <v/>
      </c>
    </row>
    <row r="407" spans="1:9" ht="15.75" customHeight="1" x14ac:dyDescent="0.35">
      <c r="A407" s="483"/>
      <c r="B407" s="483"/>
      <c r="C407" s="484"/>
      <c r="D407" s="484"/>
      <c r="E407" s="555"/>
      <c r="F407" s="482"/>
      <c r="G407" s="482"/>
      <c r="H407" s="63"/>
      <c r="I407" s="67"/>
    </row>
    <row r="408" spans="1:9" ht="25" x14ac:dyDescent="0.35">
      <c r="A408" s="483" t="s">
        <v>2657</v>
      </c>
      <c r="B408" s="483"/>
      <c r="C408" s="484"/>
      <c r="D408" s="484"/>
      <c r="E408" s="556" t="s">
        <v>2658</v>
      </c>
      <c r="F408" s="554"/>
      <c r="G408" s="482"/>
      <c r="H408" s="63"/>
      <c r="I408" s="65"/>
    </row>
    <row r="409" spans="1:9" x14ac:dyDescent="0.35">
      <c r="A409" s="483"/>
      <c r="B409" s="483"/>
      <c r="C409" s="484"/>
      <c r="D409" s="484"/>
      <c r="E409" s="556"/>
      <c r="F409" s="554"/>
      <c r="G409" s="482"/>
      <c r="H409" s="63"/>
      <c r="I409" s="65"/>
    </row>
    <row r="410" spans="1:9" ht="25" x14ac:dyDescent="0.35">
      <c r="A410" s="483"/>
      <c r="B410" s="483" t="s">
        <v>2659</v>
      </c>
      <c r="C410" s="484" t="s">
        <v>41</v>
      </c>
      <c r="D410" s="484"/>
      <c r="E410" s="553" t="s">
        <v>2660</v>
      </c>
      <c r="F410" s="482" t="s">
        <v>1764</v>
      </c>
      <c r="G410" s="482">
        <v>140</v>
      </c>
      <c r="H410" s="941"/>
      <c r="I410" s="67" t="str">
        <f>IF(G410*H410=0,"",G410*H410)</f>
        <v/>
      </c>
    </row>
    <row r="411" spans="1:9" x14ac:dyDescent="0.35">
      <c r="A411" s="483"/>
      <c r="B411" s="483"/>
      <c r="C411" s="484"/>
      <c r="D411" s="484"/>
      <c r="E411" s="556"/>
      <c r="F411" s="554"/>
      <c r="G411" s="482"/>
      <c r="H411" s="63"/>
      <c r="I411" s="65"/>
    </row>
    <row r="412" spans="1:9" x14ac:dyDescent="0.35">
      <c r="A412" s="483"/>
      <c r="B412" s="483"/>
      <c r="C412" s="484" t="s">
        <v>44</v>
      </c>
      <c r="D412" s="484"/>
      <c r="E412" s="553" t="s">
        <v>2661</v>
      </c>
      <c r="F412" s="482" t="s">
        <v>1764</v>
      </c>
      <c r="G412" s="482">
        <v>140</v>
      </c>
      <c r="H412" s="941"/>
      <c r="I412" s="67" t="str">
        <f>IF(G412*H412=0,"",G412*H412)</f>
        <v/>
      </c>
    </row>
    <row r="413" spans="1:9" x14ac:dyDescent="0.35">
      <c r="A413" s="483"/>
      <c r="B413" s="483"/>
      <c r="C413" s="484"/>
      <c r="D413" s="484"/>
      <c r="E413" s="553"/>
      <c r="F413" s="482"/>
      <c r="G413" s="482"/>
      <c r="H413" s="63"/>
      <c r="I413" s="67"/>
    </row>
    <row r="414" spans="1:9" x14ac:dyDescent="0.35">
      <c r="A414" s="483"/>
      <c r="B414" s="483"/>
      <c r="C414" s="484" t="s">
        <v>80</v>
      </c>
      <c r="D414" s="484"/>
      <c r="E414" s="553" t="s">
        <v>2997</v>
      </c>
      <c r="F414" s="482" t="s">
        <v>1764</v>
      </c>
      <c r="G414" s="482">
        <v>100</v>
      </c>
      <c r="H414" s="941"/>
      <c r="I414" s="67" t="str">
        <f>IF(G414*H414=0,"",G414*H414)</f>
        <v/>
      </c>
    </row>
    <row r="415" spans="1:9" x14ac:dyDescent="0.35">
      <c r="A415" s="483"/>
      <c r="B415" s="483"/>
      <c r="C415" s="484"/>
      <c r="D415" s="484"/>
      <c r="E415" s="553"/>
      <c r="F415" s="482"/>
      <c r="G415" s="482"/>
      <c r="H415" s="63"/>
      <c r="I415" s="67"/>
    </row>
    <row r="416" spans="1:9" x14ac:dyDescent="0.35">
      <c r="A416" s="483"/>
      <c r="B416" s="483"/>
      <c r="C416" s="484" t="s">
        <v>82</v>
      </c>
      <c r="D416" s="484"/>
      <c r="E416" s="553" t="s">
        <v>3358</v>
      </c>
      <c r="F416" s="482" t="s">
        <v>1764</v>
      </c>
      <c r="G416" s="482">
        <v>100</v>
      </c>
      <c r="H416" s="941"/>
      <c r="I416" s="67" t="str">
        <f>IF(G416*H416=0,"",G416*H416)</f>
        <v/>
      </c>
    </row>
    <row r="417" spans="1:9" x14ac:dyDescent="0.35">
      <c r="A417" s="483"/>
      <c r="B417" s="483"/>
      <c r="C417" s="484"/>
      <c r="D417" s="484"/>
      <c r="E417" s="553"/>
      <c r="F417" s="482"/>
      <c r="G417" s="482"/>
      <c r="H417" s="63"/>
      <c r="I417" s="67"/>
    </row>
    <row r="418" spans="1:9" x14ac:dyDescent="0.35">
      <c r="A418" s="483"/>
      <c r="B418" s="483"/>
      <c r="C418" s="484"/>
      <c r="D418" s="484"/>
      <c r="E418" s="553"/>
      <c r="F418" s="482"/>
      <c r="G418" s="482"/>
      <c r="H418" s="63"/>
      <c r="I418" s="67"/>
    </row>
    <row r="419" spans="1:9" x14ac:dyDescent="0.35">
      <c r="A419" s="483"/>
      <c r="B419" s="483"/>
      <c r="C419" s="484"/>
      <c r="D419" s="484"/>
      <c r="E419" s="553"/>
      <c r="F419" s="482"/>
      <c r="G419" s="482"/>
      <c r="H419" s="63"/>
      <c r="I419" s="67"/>
    </row>
    <row r="420" spans="1:9" x14ac:dyDescent="0.35">
      <c r="A420" s="483"/>
      <c r="B420" s="483"/>
      <c r="C420" s="484"/>
      <c r="D420" s="484"/>
      <c r="E420" s="553"/>
      <c r="F420" s="482"/>
      <c r="G420" s="482"/>
      <c r="H420" s="63"/>
      <c r="I420" s="67"/>
    </row>
    <row r="421" spans="1:9" x14ac:dyDescent="0.35">
      <c r="A421" s="483"/>
      <c r="B421" s="483"/>
      <c r="C421" s="484"/>
      <c r="D421" s="484"/>
      <c r="E421" s="553"/>
      <c r="F421" s="482"/>
      <c r="G421" s="482"/>
      <c r="H421" s="63"/>
      <c r="I421" s="67"/>
    </row>
    <row r="422" spans="1:9" x14ac:dyDescent="0.35">
      <c r="A422" s="483"/>
      <c r="B422" s="483"/>
      <c r="C422" s="484"/>
      <c r="D422" s="484"/>
      <c r="E422" s="553"/>
      <c r="F422" s="482"/>
      <c r="G422" s="482"/>
      <c r="H422" s="63"/>
      <c r="I422" s="67"/>
    </row>
    <row r="423" spans="1:9" x14ac:dyDescent="0.35">
      <c r="A423" s="483"/>
      <c r="B423" s="483"/>
      <c r="C423" s="484"/>
      <c r="D423" s="484"/>
      <c r="E423" s="553"/>
      <c r="F423" s="482"/>
      <c r="G423" s="482"/>
      <c r="H423" s="63"/>
      <c r="I423" s="67"/>
    </row>
    <row r="424" spans="1:9" x14ac:dyDescent="0.35">
      <c r="A424" s="483"/>
      <c r="B424" s="483"/>
      <c r="C424" s="484"/>
      <c r="D424" s="484"/>
      <c r="E424" s="553"/>
      <c r="F424" s="482"/>
      <c r="G424" s="482"/>
      <c r="H424" s="63"/>
      <c r="I424" s="67"/>
    </row>
    <row r="425" spans="1:9" x14ac:dyDescent="0.35">
      <c r="A425" s="483"/>
      <c r="B425" s="483"/>
      <c r="C425" s="484"/>
      <c r="D425" s="484"/>
      <c r="E425" s="553"/>
      <c r="F425" s="482"/>
      <c r="G425" s="482"/>
      <c r="H425" s="63"/>
      <c r="I425" s="67"/>
    </row>
    <row r="426" spans="1:9" x14ac:dyDescent="0.35">
      <c r="A426" s="483"/>
      <c r="B426" s="483"/>
      <c r="C426" s="484"/>
      <c r="D426" s="484"/>
      <c r="E426" s="553"/>
      <c r="F426" s="482"/>
      <c r="G426" s="482"/>
      <c r="H426" s="63"/>
      <c r="I426" s="67"/>
    </row>
    <row r="427" spans="1:9" x14ac:dyDescent="0.35">
      <c r="A427" s="483"/>
      <c r="B427" s="483"/>
      <c r="C427" s="484"/>
      <c r="D427" s="484"/>
      <c r="E427" s="553"/>
      <c r="F427" s="482"/>
      <c r="G427" s="482"/>
      <c r="H427" s="63"/>
      <c r="I427" s="67"/>
    </row>
    <row r="428" spans="1:9" x14ac:dyDescent="0.35">
      <c r="A428" s="483"/>
      <c r="B428" s="483"/>
      <c r="C428" s="484"/>
      <c r="D428" s="484"/>
      <c r="E428" s="553"/>
      <c r="F428" s="482"/>
      <c r="G428" s="482"/>
      <c r="H428" s="63"/>
      <c r="I428" s="67"/>
    </row>
    <row r="429" spans="1:9" x14ac:dyDescent="0.35">
      <c r="A429" s="483"/>
      <c r="B429" s="483"/>
      <c r="C429" s="484"/>
      <c r="D429" s="484"/>
      <c r="E429" s="553"/>
      <c r="F429" s="482"/>
      <c r="G429" s="482"/>
      <c r="H429" s="63"/>
      <c r="I429" s="67"/>
    </row>
    <row r="430" spans="1:9" x14ac:dyDescent="0.35">
      <c r="A430" s="483"/>
      <c r="B430" s="483"/>
      <c r="C430" s="484"/>
      <c r="D430" s="484"/>
      <c r="E430" s="553"/>
      <c r="F430" s="482"/>
      <c r="G430" s="482"/>
      <c r="H430" s="63"/>
      <c r="I430" s="67"/>
    </row>
    <row r="431" spans="1:9" x14ac:dyDescent="0.35">
      <c r="A431" s="483"/>
      <c r="B431" s="483"/>
      <c r="C431" s="484"/>
      <c r="D431" s="484"/>
      <c r="E431" s="553"/>
      <c r="F431" s="482"/>
      <c r="G431" s="482"/>
      <c r="H431" s="63"/>
      <c r="I431" s="67"/>
    </row>
    <row r="432" spans="1:9" x14ac:dyDescent="0.35">
      <c r="A432" s="483"/>
      <c r="B432" s="483"/>
      <c r="C432" s="484"/>
      <c r="D432" s="484"/>
      <c r="E432" s="553"/>
      <c r="F432" s="482"/>
      <c r="G432" s="482"/>
      <c r="H432" s="63"/>
      <c r="I432" s="67"/>
    </row>
    <row r="433" spans="1:9" x14ac:dyDescent="0.35">
      <c r="A433" s="483"/>
      <c r="B433" s="483"/>
      <c r="C433" s="484"/>
      <c r="D433" s="484"/>
      <c r="E433" s="553"/>
      <c r="F433" s="482"/>
      <c r="G433" s="482"/>
      <c r="H433" s="63"/>
      <c r="I433" s="67"/>
    </row>
    <row r="434" spans="1:9" x14ac:dyDescent="0.35">
      <c r="A434" s="483"/>
      <c r="B434" s="483"/>
      <c r="C434" s="484"/>
      <c r="D434" s="484"/>
      <c r="E434" s="553"/>
      <c r="F434" s="482"/>
      <c r="G434" s="482"/>
      <c r="H434" s="63"/>
      <c r="I434" s="67"/>
    </row>
    <row r="435" spans="1:9" x14ac:dyDescent="0.35">
      <c r="A435" s="483"/>
      <c r="B435" s="483"/>
      <c r="C435" s="484"/>
      <c r="D435" s="484"/>
      <c r="E435" s="553"/>
      <c r="F435" s="482"/>
      <c r="G435" s="482"/>
      <c r="H435" s="63"/>
      <c r="I435" s="67"/>
    </row>
    <row r="436" spans="1:9" x14ac:dyDescent="0.35">
      <c r="A436" s="483"/>
      <c r="B436" s="483"/>
      <c r="C436" s="484"/>
      <c r="D436" s="484"/>
      <c r="E436" s="553"/>
      <c r="F436" s="482"/>
      <c r="G436" s="482"/>
      <c r="H436" s="63"/>
      <c r="I436" s="67"/>
    </row>
    <row r="437" spans="1:9" x14ac:dyDescent="0.35">
      <c r="A437" s="483"/>
      <c r="B437" s="483"/>
      <c r="C437" s="484"/>
      <c r="D437" s="484"/>
      <c r="E437" s="553"/>
      <c r="F437" s="482"/>
      <c r="G437" s="482"/>
      <c r="H437" s="63"/>
      <c r="I437" s="67"/>
    </row>
    <row r="438" spans="1:9" x14ac:dyDescent="0.35">
      <c r="A438" s="483"/>
      <c r="B438" s="483"/>
      <c r="C438" s="484"/>
      <c r="D438" s="484"/>
      <c r="E438" s="553"/>
      <c r="F438" s="482"/>
      <c r="G438" s="482"/>
      <c r="H438" s="63"/>
      <c r="I438" s="67"/>
    </row>
    <row r="439" spans="1:9" x14ac:dyDescent="0.35">
      <c r="A439" s="483"/>
      <c r="B439" s="483"/>
      <c r="C439" s="484"/>
      <c r="D439" s="484"/>
      <c r="E439" s="553"/>
      <c r="F439" s="482"/>
      <c r="G439" s="482"/>
      <c r="H439" s="63"/>
      <c r="I439" s="67"/>
    </row>
    <row r="440" spans="1:9" x14ac:dyDescent="0.35">
      <c r="A440" s="483"/>
      <c r="B440" s="483"/>
      <c r="C440" s="484"/>
      <c r="D440" s="484"/>
      <c r="E440" s="553"/>
      <c r="F440" s="482"/>
      <c r="G440" s="482"/>
      <c r="H440" s="63"/>
      <c r="I440" s="67"/>
    </row>
    <row r="441" spans="1:9" x14ac:dyDescent="0.35">
      <c r="A441" s="483"/>
      <c r="B441" s="483"/>
      <c r="C441" s="484"/>
      <c r="D441" s="484"/>
      <c r="E441" s="553"/>
      <c r="F441" s="482"/>
      <c r="G441" s="482"/>
      <c r="H441" s="63"/>
      <c r="I441" s="67"/>
    </row>
    <row r="442" spans="1:9" x14ac:dyDescent="0.35">
      <c r="A442" s="483"/>
      <c r="B442" s="483"/>
      <c r="C442" s="484"/>
      <c r="D442" s="484"/>
      <c r="E442" s="553"/>
      <c r="F442" s="482"/>
      <c r="G442" s="482"/>
      <c r="H442" s="63"/>
      <c r="I442" s="67"/>
    </row>
    <row r="443" spans="1:9" x14ac:dyDescent="0.35">
      <c r="A443" s="483"/>
      <c r="B443" s="483"/>
      <c r="C443" s="484"/>
      <c r="D443" s="484"/>
      <c r="E443" s="553"/>
      <c r="F443" s="482"/>
      <c r="G443" s="482"/>
      <c r="H443" s="63"/>
      <c r="I443" s="67"/>
    </row>
    <row r="444" spans="1:9" x14ac:dyDescent="0.35">
      <c r="A444" s="483"/>
      <c r="B444" s="483"/>
      <c r="C444" s="484"/>
      <c r="D444" s="484"/>
      <c r="E444" s="553"/>
      <c r="F444" s="482"/>
      <c r="G444" s="482"/>
      <c r="H444" s="63"/>
      <c r="I444" s="67"/>
    </row>
    <row r="445" spans="1:9" x14ac:dyDescent="0.35">
      <c r="A445" s="483"/>
      <c r="B445" s="483"/>
      <c r="C445" s="484"/>
      <c r="D445" s="484"/>
      <c r="E445" s="553"/>
      <c r="F445" s="482"/>
      <c r="G445" s="482"/>
      <c r="H445" s="63"/>
      <c r="I445" s="67"/>
    </row>
    <row r="446" spans="1:9" x14ac:dyDescent="0.35">
      <c r="A446" s="483"/>
      <c r="B446" s="483"/>
      <c r="C446" s="484"/>
      <c r="D446" s="484"/>
      <c r="E446" s="553"/>
      <c r="F446" s="482"/>
      <c r="G446" s="482"/>
      <c r="H446" s="63"/>
      <c r="I446" s="67"/>
    </row>
    <row r="447" spans="1:9" x14ac:dyDescent="0.35">
      <c r="A447" s="483"/>
      <c r="B447" s="483"/>
      <c r="C447" s="484"/>
      <c r="D447" s="484"/>
      <c r="E447" s="553"/>
      <c r="F447" s="482"/>
      <c r="G447" s="482"/>
      <c r="H447" s="63"/>
      <c r="I447" s="67"/>
    </row>
    <row r="448" spans="1:9" x14ac:dyDescent="0.35">
      <c r="A448" s="483"/>
      <c r="B448" s="483"/>
      <c r="C448" s="484"/>
      <c r="D448" s="484"/>
      <c r="E448" s="553"/>
      <c r="F448" s="482"/>
      <c r="G448" s="482"/>
      <c r="H448" s="63"/>
      <c r="I448" s="67"/>
    </row>
    <row r="449" spans="1:9" x14ac:dyDescent="0.35">
      <c r="A449" s="483"/>
      <c r="B449" s="483"/>
      <c r="C449" s="484"/>
      <c r="D449" s="484"/>
      <c r="E449" s="553"/>
      <c r="F449" s="482"/>
      <c r="G449" s="482"/>
      <c r="H449" s="63"/>
      <c r="I449" s="67"/>
    </row>
    <row r="450" spans="1:9" x14ac:dyDescent="0.35">
      <c r="A450" s="483"/>
      <c r="B450" s="483"/>
      <c r="C450" s="484"/>
      <c r="D450" s="484"/>
      <c r="E450" s="553"/>
      <c r="F450" s="482"/>
      <c r="G450" s="482"/>
      <c r="H450" s="63"/>
      <c r="I450" s="67"/>
    </row>
    <row r="451" spans="1:9" x14ac:dyDescent="0.35">
      <c r="A451" s="483"/>
      <c r="B451" s="483"/>
      <c r="C451" s="484"/>
      <c r="D451" s="484"/>
      <c r="E451" s="553"/>
      <c r="F451" s="482"/>
      <c r="G451" s="482"/>
      <c r="H451" s="63"/>
      <c r="I451" s="67"/>
    </row>
    <row r="452" spans="1:9" x14ac:dyDescent="0.35">
      <c r="A452" s="483"/>
      <c r="B452" s="483"/>
      <c r="C452" s="484"/>
      <c r="D452" s="484"/>
      <c r="E452" s="553"/>
      <c r="F452" s="482"/>
      <c r="G452" s="482"/>
      <c r="H452" s="63"/>
      <c r="I452" s="67"/>
    </row>
    <row r="453" spans="1:9" x14ac:dyDescent="0.35">
      <c r="A453" s="483"/>
      <c r="B453" s="483"/>
      <c r="C453" s="484"/>
      <c r="D453" s="484"/>
      <c r="E453" s="553"/>
      <c r="F453" s="482"/>
      <c r="G453" s="482"/>
      <c r="H453" s="63"/>
      <c r="I453" s="67"/>
    </row>
    <row r="454" spans="1:9" x14ac:dyDescent="0.35">
      <c r="A454" s="483"/>
      <c r="B454" s="483"/>
      <c r="C454" s="484"/>
      <c r="D454" s="484"/>
      <c r="E454" s="553"/>
      <c r="F454" s="482"/>
      <c r="G454" s="482"/>
      <c r="H454" s="63"/>
      <c r="I454" s="67"/>
    </row>
    <row r="455" spans="1:9" x14ac:dyDescent="0.35">
      <c r="A455" s="483"/>
      <c r="B455" s="483"/>
      <c r="C455" s="484"/>
      <c r="D455" s="484"/>
      <c r="E455" s="553"/>
      <c r="F455" s="482"/>
      <c r="G455" s="482"/>
      <c r="H455" s="63"/>
      <c r="I455" s="67"/>
    </row>
    <row r="456" spans="1:9" x14ac:dyDescent="0.35">
      <c r="A456" s="483"/>
      <c r="B456" s="483"/>
      <c r="C456" s="484"/>
      <c r="D456" s="484"/>
      <c r="E456" s="553"/>
      <c r="F456" s="482"/>
      <c r="G456" s="482"/>
      <c r="H456" s="63"/>
      <c r="I456" s="67"/>
    </row>
    <row r="457" spans="1:9" x14ac:dyDescent="0.35">
      <c r="A457" s="483"/>
      <c r="B457" s="483"/>
      <c r="C457" s="484"/>
      <c r="D457" s="484"/>
      <c r="E457" s="553"/>
      <c r="F457" s="482"/>
      <c r="G457" s="482"/>
      <c r="H457" s="63"/>
      <c r="I457" s="67"/>
    </row>
    <row r="458" spans="1:9" x14ac:dyDescent="0.35">
      <c r="A458" s="483"/>
      <c r="B458" s="483"/>
      <c r="C458" s="484"/>
      <c r="D458" s="484"/>
      <c r="E458" s="553"/>
      <c r="F458" s="482"/>
      <c r="G458" s="482"/>
      <c r="H458" s="63"/>
      <c r="I458" s="67"/>
    </row>
    <row r="459" spans="1:9" x14ac:dyDescent="0.35">
      <c r="A459" s="483"/>
      <c r="B459" s="483"/>
      <c r="C459" s="484"/>
      <c r="D459" s="484"/>
      <c r="E459" s="553"/>
      <c r="F459" s="482"/>
      <c r="G459" s="482"/>
      <c r="H459" s="63"/>
      <c r="I459" s="67"/>
    </row>
    <row r="460" spans="1:9" x14ac:dyDescent="0.35">
      <c r="A460" s="483"/>
      <c r="B460" s="483"/>
      <c r="C460" s="484"/>
      <c r="D460" s="484"/>
      <c r="E460" s="553"/>
      <c r="F460" s="482"/>
      <c r="G460" s="482"/>
      <c r="H460" s="63"/>
      <c r="I460" s="67"/>
    </row>
    <row r="461" spans="1:9" x14ac:dyDescent="0.35">
      <c r="A461" s="483"/>
      <c r="B461" s="483"/>
      <c r="C461" s="484"/>
      <c r="D461" s="484"/>
      <c r="E461" s="553"/>
      <c r="F461" s="482"/>
      <c r="G461" s="482"/>
      <c r="H461" s="63"/>
      <c r="I461" s="67"/>
    </row>
    <row r="462" spans="1:9" x14ac:dyDescent="0.35">
      <c r="A462" s="483"/>
      <c r="B462" s="483"/>
      <c r="C462" s="484"/>
      <c r="D462" s="484"/>
      <c r="E462" s="553"/>
      <c r="F462" s="482"/>
      <c r="G462" s="482"/>
      <c r="H462" s="63"/>
      <c r="I462" s="67"/>
    </row>
    <row r="463" spans="1:9" x14ac:dyDescent="0.35">
      <c r="A463" s="483"/>
      <c r="B463" s="483"/>
      <c r="C463" s="484"/>
      <c r="D463" s="484"/>
      <c r="E463" s="553"/>
      <c r="F463" s="482"/>
      <c r="G463" s="482"/>
      <c r="H463" s="63"/>
      <c r="I463" s="67"/>
    </row>
    <row r="464" spans="1:9" x14ac:dyDescent="0.35">
      <c r="A464" s="483"/>
      <c r="B464" s="483"/>
      <c r="C464" s="484"/>
      <c r="D464" s="484"/>
      <c r="E464" s="553"/>
      <c r="F464" s="482"/>
      <c r="G464" s="482"/>
      <c r="H464" s="63"/>
      <c r="I464" s="67"/>
    </row>
    <row r="465" spans="1:9" x14ac:dyDescent="0.35">
      <c r="A465" s="483"/>
      <c r="B465" s="483"/>
      <c r="C465" s="484"/>
      <c r="D465" s="484"/>
      <c r="E465" s="553"/>
      <c r="F465" s="482"/>
      <c r="G465" s="482"/>
      <c r="H465" s="63"/>
      <c r="I465" s="67"/>
    </row>
    <row r="466" spans="1:9" x14ac:dyDescent="0.35">
      <c r="A466" s="483"/>
      <c r="B466" s="483"/>
      <c r="C466" s="484"/>
      <c r="D466" s="484"/>
      <c r="E466" s="553"/>
      <c r="F466" s="482"/>
      <c r="G466" s="482"/>
      <c r="H466" s="63"/>
      <c r="I466" s="67"/>
    </row>
    <row r="467" spans="1:9" x14ac:dyDescent="0.35">
      <c r="A467" s="483"/>
      <c r="B467" s="483"/>
      <c r="C467" s="484"/>
      <c r="D467" s="484"/>
      <c r="E467" s="553"/>
      <c r="F467" s="482"/>
      <c r="G467" s="482"/>
      <c r="H467" s="63"/>
      <c r="I467" s="67"/>
    </row>
    <row r="468" spans="1:9" x14ac:dyDescent="0.35">
      <c r="A468" s="483"/>
      <c r="B468" s="483"/>
      <c r="C468" s="484"/>
      <c r="D468" s="484"/>
      <c r="E468" s="553"/>
      <c r="F468" s="482"/>
      <c r="G468" s="482"/>
      <c r="H468" s="63"/>
      <c r="I468" s="67"/>
    </row>
    <row r="469" spans="1:9" x14ac:dyDescent="0.35">
      <c r="A469" s="483"/>
      <c r="B469" s="483"/>
      <c r="C469" s="484"/>
      <c r="D469" s="484"/>
      <c r="E469" s="553"/>
      <c r="F469" s="482"/>
      <c r="G469" s="482"/>
      <c r="H469" s="63"/>
      <c r="I469" s="67"/>
    </row>
    <row r="470" spans="1:9" ht="15.75" customHeight="1" x14ac:dyDescent="0.35">
      <c r="A470" s="483"/>
      <c r="B470" s="483"/>
      <c r="C470" s="484"/>
      <c r="D470" s="484"/>
      <c r="E470" s="555"/>
      <c r="F470" s="482"/>
      <c r="G470" s="482"/>
      <c r="H470" s="63"/>
      <c r="I470" s="67"/>
    </row>
    <row r="471" spans="1:9" x14ac:dyDescent="0.35">
      <c r="A471" s="499" t="s">
        <v>172</v>
      </c>
      <c r="B471" s="499"/>
      <c r="C471" s="499"/>
      <c r="D471" s="499"/>
      <c r="E471" s="500"/>
      <c r="F471" s="501"/>
      <c r="G471" s="502"/>
      <c r="H471" s="499"/>
      <c r="I471" s="64">
        <f>IF(SUM(I403:I470)=0,"",SUM(I403:I470))</f>
        <v>30000</v>
      </c>
    </row>
    <row r="472" spans="1:9" x14ac:dyDescent="0.35">
      <c r="A472" s="503" t="s">
        <v>2447</v>
      </c>
      <c r="B472" s="503"/>
      <c r="C472" s="504"/>
      <c r="D472" s="504"/>
      <c r="E472" s="505" t="s">
        <v>12</v>
      </c>
      <c r="F472" s="506" t="s">
        <v>13</v>
      </c>
      <c r="G472" s="507" t="s">
        <v>14</v>
      </c>
      <c r="H472" s="68" t="s">
        <v>15</v>
      </c>
      <c r="I472" s="68" t="s">
        <v>16</v>
      </c>
    </row>
    <row r="473" spans="1:9" x14ac:dyDescent="0.35">
      <c r="A473" s="508"/>
      <c r="B473" s="508"/>
      <c r="C473" s="509"/>
      <c r="D473" s="509"/>
      <c r="E473" s="510"/>
      <c r="F473" s="511"/>
      <c r="G473" s="512"/>
      <c r="H473" s="116"/>
      <c r="I473" s="116"/>
    </row>
    <row r="474" spans="1:9" ht="26" x14ac:dyDescent="0.35">
      <c r="A474" s="526" t="s">
        <v>2662</v>
      </c>
      <c r="B474" s="483"/>
      <c r="C474" s="484"/>
      <c r="D474" s="484"/>
      <c r="E474" s="485" t="s">
        <v>2663</v>
      </c>
      <c r="F474" s="481"/>
      <c r="G474" s="482"/>
      <c r="H474" s="63"/>
      <c r="I474" s="65"/>
    </row>
    <row r="475" spans="1:9" x14ac:dyDescent="0.35">
      <c r="A475" s="483"/>
      <c r="B475" s="483"/>
      <c r="C475" s="484"/>
      <c r="D475" s="484"/>
      <c r="E475" s="485"/>
      <c r="F475" s="481"/>
      <c r="G475" s="482"/>
      <c r="H475" s="63"/>
      <c r="I475" s="65"/>
    </row>
    <row r="476" spans="1:9" x14ac:dyDescent="0.35">
      <c r="A476" s="483" t="s">
        <v>2664</v>
      </c>
      <c r="B476" s="483"/>
      <c r="C476" s="484"/>
      <c r="D476" s="484"/>
      <c r="E476" s="485" t="s">
        <v>2665</v>
      </c>
      <c r="F476" s="481"/>
      <c r="G476" s="482"/>
      <c r="H476" s="63"/>
      <c r="I476" s="65"/>
    </row>
    <row r="477" spans="1:9" x14ac:dyDescent="0.35">
      <c r="A477" s="483"/>
      <c r="B477" s="483"/>
      <c r="C477" s="484"/>
      <c r="D477" s="484"/>
      <c r="E477" s="485"/>
      <c r="F477" s="481"/>
      <c r="G477" s="482"/>
      <c r="H477" s="63"/>
      <c r="I477" s="65"/>
    </row>
    <row r="478" spans="1:9" x14ac:dyDescent="0.35">
      <c r="A478" s="483"/>
      <c r="B478" s="483" t="s">
        <v>2666</v>
      </c>
      <c r="C478" s="484"/>
      <c r="D478" s="484"/>
      <c r="E478" s="555" t="s">
        <v>2667</v>
      </c>
      <c r="F478" s="481"/>
      <c r="G478" s="482"/>
      <c r="H478" s="63"/>
      <c r="I478" s="65"/>
    </row>
    <row r="479" spans="1:9" x14ac:dyDescent="0.35">
      <c r="A479" s="483"/>
      <c r="B479" s="483"/>
      <c r="C479" s="484"/>
      <c r="D479" s="484"/>
      <c r="E479" s="555"/>
      <c r="F479" s="481"/>
      <c r="G479" s="482"/>
      <c r="H479" s="63"/>
      <c r="I479" s="65"/>
    </row>
    <row r="480" spans="1:9" x14ac:dyDescent="0.35">
      <c r="A480" s="483"/>
      <c r="B480" s="483"/>
      <c r="C480" s="484" t="s">
        <v>41</v>
      </c>
      <c r="D480" s="484"/>
      <c r="E480" s="555" t="s">
        <v>2668</v>
      </c>
      <c r="F480" s="481" t="s">
        <v>1764</v>
      </c>
      <c r="G480" s="482">
        <v>590</v>
      </c>
      <c r="H480" s="941"/>
      <c r="I480" s="67" t="str">
        <f>IF(G480*H480=0,"",G480*H480)</f>
        <v/>
      </c>
    </row>
    <row r="481" spans="1:9" x14ac:dyDescent="0.35">
      <c r="A481" s="483"/>
      <c r="B481" s="483"/>
      <c r="C481" s="484"/>
      <c r="D481" s="484"/>
      <c r="E481" s="555"/>
      <c r="F481" s="481"/>
      <c r="G481" s="482"/>
      <c r="H481" s="63"/>
      <c r="I481" s="67"/>
    </row>
    <row r="482" spans="1:9" x14ac:dyDescent="0.35">
      <c r="A482" s="483"/>
      <c r="B482" s="483"/>
      <c r="C482" s="484" t="s">
        <v>44</v>
      </c>
      <c r="D482" s="484"/>
      <c r="E482" s="555" t="s">
        <v>3359</v>
      </c>
      <c r="F482" s="481" t="s">
        <v>1764</v>
      </c>
      <c r="G482" s="482">
        <v>458</v>
      </c>
      <c r="H482" s="941"/>
      <c r="I482" s="67" t="str">
        <f>IF(G482*H482=0,"",G482*H482)</f>
        <v/>
      </c>
    </row>
    <row r="483" spans="1:9" x14ac:dyDescent="0.35">
      <c r="A483" s="483"/>
      <c r="B483" s="483"/>
      <c r="C483" s="484"/>
      <c r="D483" s="484"/>
      <c r="E483" s="555"/>
      <c r="F483" s="481"/>
      <c r="G483" s="482"/>
      <c r="H483" s="63"/>
      <c r="I483" s="65"/>
    </row>
    <row r="484" spans="1:9" x14ac:dyDescent="0.35">
      <c r="A484" s="483"/>
      <c r="B484" s="483"/>
      <c r="C484" s="484" t="s">
        <v>339</v>
      </c>
      <c r="D484" s="484"/>
      <c r="E484" s="555" t="s">
        <v>2669</v>
      </c>
      <c r="F484" s="481" t="s">
        <v>1764</v>
      </c>
      <c r="G484" s="482">
        <v>30</v>
      </c>
      <c r="H484" s="941"/>
      <c r="I484" s="67" t="str">
        <f>IF(G484*H484=0,"",G484*H484)</f>
        <v/>
      </c>
    </row>
    <row r="485" spans="1:9" x14ac:dyDescent="0.35">
      <c r="A485" s="483"/>
      <c r="B485" s="483"/>
      <c r="C485" s="484"/>
      <c r="D485" s="484"/>
      <c r="E485" s="555"/>
      <c r="F485" s="481"/>
      <c r="G485" s="482"/>
      <c r="H485" s="63"/>
      <c r="I485" s="67"/>
    </row>
    <row r="486" spans="1:9" x14ac:dyDescent="0.35">
      <c r="A486" s="483"/>
      <c r="B486" s="483" t="s">
        <v>2671</v>
      </c>
      <c r="C486" s="484"/>
      <c r="D486" s="484"/>
      <c r="E486" s="555" t="s">
        <v>2672</v>
      </c>
      <c r="F486" s="481"/>
      <c r="G486" s="482"/>
      <c r="H486" s="63"/>
      <c r="I486" s="65"/>
    </row>
    <row r="487" spans="1:9" x14ac:dyDescent="0.35">
      <c r="A487" s="483"/>
      <c r="B487" s="483"/>
      <c r="C487" s="484"/>
      <c r="D487" s="484"/>
      <c r="E487" s="555"/>
      <c r="F487" s="481"/>
      <c r="G487" s="482"/>
      <c r="H487" s="63"/>
      <c r="I487" s="65"/>
    </row>
    <row r="488" spans="1:9" x14ac:dyDescent="0.35">
      <c r="A488" s="483"/>
      <c r="B488" s="483"/>
      <c r="C488" s="484" t="s">
        <v>41</v>
      </c>
      <c r="D488" s="484"/>
      <c r="E488" s="555" t="s">
        <v>3359</v>
      </c>
      <c r="F488" s="481" t="s">
        <v>1764</v>
      </c>
      <c r="G488" s="482">
        <v>450</v>
      </c>
      <c r="H488" s="941"/>
      <c r="I488" s="67" t="str">
        <f>IF(G488*H488=0,"",G488*H488)</f>
        <v/>
      </c>
    </row>
    <row r="489" spans="1:9" x14ac:dyDescent="0.35">
      <c r="A489" s="483"/>
      <c r="B489" s="483"/>
      <c r="C489" s="484"/>
      <c r="D489" s="484"/>
      <c r="E489" s="555"/>
      <c r="F489" s="481"/>
      <c r="G489" s="482"/>
      <c r="H489" s="63"/>
      <c r="I489" s="65"/>
    </row>
    <row r="490" spans="1:9" x14ac:dyDescent="0.35">
      <c r="A490" s="483"/>
      <c r="B490" s="483" t="s">
        <v>2673</v>
      </c>
      <c r="C490" s="484"/>
      <c r="D490" s="484"/>
      <c r="E490" s="555" t="s">
        <v>2674</v>
      </c>
      <c r="F490" s="481"/>
      <c r="G490" s="482"/>
      <c r="H490" s="63"/>
      <c r="I490" s="65"/>
    </row>
    <row r="491" spans="1:9" x14ac:dyDescent="0.35">
      <c r="A491" s="483"/>
      <c r="B491" s="483"/>
      <c r="C491" s="484"/>
      <c r="D491" s="484"/>
      <c r="E491" s="555"/>
      <c r="F491" s="481"/>
      <c r="G491" s="482"/>
      <c r="H491" s="63"/>
      <c r="I491" s="65"/>
    </row>
    <row r="492" spans="1:9" x14ac:dyDescent="0.35">
      <c r="A492" s="483"/>
      <c r="B492" s="483"/>
      <c r="C492" s="484" t="s">
        <v>41</v>
      </c>
      <c r="D492" s="484"/>
      <c r="E492" s="555" t="s">
        <v>3360</v>
      </c>
      <c r="F492" s="481" t="s">
        <v>1764</v>
      </c>
      <c r="G492" s="482">
        <v>955</v>
      </c>
      <c r="H492" s="941"/>
      <c r="I492" s="67" t="str">
        <f>IF(G492*H492=0,"",G492*H492)</f>
        <v/>
      </c>
    </row>
    <row r="493" spans="1:9" x14ac:dyDescent="0.35">
      <c r="A493" s="483"/>
      <c r="B493" s="483"/>
      <c r="C493" s="484"/>
      <c r="D493" s="484"/>
      <c r="E493" s="555"/>
      <c r="F493" s="481"/>
      <c r="G493" s="482"/>
      <c r="H493" s="63"/>
      <c r="I493" s="65"/>
    </row>
    <row r="494" spans="1:9" x14ac:dyDescent="0.35">
      <c r="A494" s="483"/>
      <c r="B494" s="483"/>
      <c r="C494" s="484" t="s">
        <v>44</v>
      </c>
      <c r="D494" s="484"/>
      <c r="E494" s="555" t="s">
        <v>3361</v>
      </c>
      <c r="F494" s="481" t="s">
        <v>1764</v>
      </c>
      <c r="G494" s="482">
        <v>300</v>
      </c>
      <c r="H494" s="941"/>
      <c r="I494" s="67" t="str">
        <f>IF(G494*H494=0,"",G494*H494)</f>
        <v/>
      </c>
    </row>
    <row r="495" spans="1:9" x14ac:dyDescent="0.35">
      <c r="A495" s="483"/>
      <c r="B495" s="483"/>
      <c r="C495" s="484"/>
      <c r="D495" s="484"/>
      <c r="E495" s="555"/>
      <c r="F495" s="481"/>
      <c r="G495" s="482"/>
      <c r="H495" s="63"/>
      <c r="I495" s="67"/>
    </row>
    <row r="496" spans="1:9" x14ac:dyDescent="0.35">
      <c r="A496" s="483"/>
      <c r="B496" s="483"/>
      <c r="C496" s="484" t="s">
        <v>339</v>
      </c>
      <c r="D496" s="484"/>
      <c r="E496" s="555" t="s">
        <v>2506</v>
      </c>
      <c r="F496" s="481" t="s">
        <v>1764</v>
      </c>
      <c r="G496" s="482">
        <v>35</v>
      </c>
      <c r="H496" s="941"/>
      <c r="I496" s="67" t="str">
        <f>IF(G496*H496=0,"",G496*H496)</f>
        <v/>
      </c>
    </row>
    <row r="497" spans="1:9" x14ac:dyDescent="0.35">
      <c r="A497" s="483"/>
      <c r="B497" s="483"/>
      <c r="C497" s="484"/>
      <c r="D497" s="484"/>
      <c r="E497" s="555"/>
      <c r="F497" s="481"/>
      <c r="G497" s="482"/>
      <c r="H497" s="63"/>
      <c r="I497" s="67"/>
    </row>
    <row r="498" spans="1:9" x14ac:dyDescent="0.35">
      <c r="A498" s="483" t="s">
        <v>2676</v>
      </c>
      <c r="B498" s="483"/>
      <c r="C498" s="484"/>
      <c r="D498" s="484"/>
      <c r="E498" s="485" t="s">
        <v>2677</v>
      </c>
      <c r="F498" s="481"/>
      <c r="G498" s="482"/>
      <c r="H498" s="63"/>
      <c r="I498" s="67"/>
    </row>
    <row r="499" spans="1:9" x14ac:dyDescent="0.35">
      <c r="A499" s="483"/>
      <c r="B499" s="483"/>
      <c r="C499" s="484"/>
      <c r="D499" s="484"/>
      <c r="E499" s="555"/>
      <c r="F499" s="481"/>
      <c r="G499" s="482"/>
      <c r="H499" s="63"/>
      <c r="I499" s="67"/>
    </row>
    <row r="500" spans="1:9" x14ac:dyDescent="0.35">
      <c r="A500" s="483"/>
      <c r="B500" s="483" t="s">
        <v>2678</v>
      </c>
      <c r="C500" s="484"/>
      <c r="D500" s="484"/>
      <c r="E500" s="555" t="s">
        <v>2674</v>
      </c>
      <c r="F500" s="481"/>
      <c r="G500" s="482"/>
      <c r="H500" s="63"/>
      <c r="I500" s="67"/>
    </row>
    <row r="501" spans="1:9" x14ac:dyDescent="0.35">
      <c r="A501" s="483"/>
      <c r="B501" s="483"/>
      <c r="C501" s="484"/>
      <c r="D501" s="484"/>
      <c r="E501" s="555"/>
      <c r="F501" s="481"/>
      <c r="G501" s="482"/>
      <c r="H501" s="63"/>
      <c r="I501" s="67"/>
    </row>
    <row r="502" spans="1:9" x14ac:dyDescent="0.35">
      <c r="A502" s="483"/>
      <c r="B502" s="483"/>
      <c r="C502" s="484" t="s">
        <v>41</v>
      </c>
      <c r="D502" s="484"/>
      <c r="E502" s="555" t="s">
        <v>2471</v>
      </c>
      <c r="F502" s="481" t="s">
        <v>1764</v>
      </c>
      <c r="G502" s="482">
        <v>22</v>
      </c>
      <c r="H502" s="941"/>
      <c r="I502" s="67" t="str">
        <f>IF(G502*H502=0,"",G502*H502)</f>
        <v/>
      </c>
    </row>
    <row r="503" spans="1:9" x14ac:dyDescent="0.35">
      <c r="A503" s="483"/>
      <c r="B503" s="483"/>
      <c r="C503" s="484"/>
      <c r="D503" s="484"/>
      <c r="E503" s="555"/>
      <c r="F503" s="481"/>
      <c r="G503" s="482"/>
      <c r="H503" s="63"/>
      <c r="I503" s="65"/>
    </row>
    <row r="504" spans="1:9" x14ac:dyDescent="0.35">
      <c r="A504" s="483"/>
      <c r="B504" s="483"/>
      <c r="C504" s="484" t="s">
        <v>44</v>
      </c>
      <c r="D504" s="484"/>
      <c r="E504" s="555" t="s">
        <v>2506</v>
      </c>
      <c r="F504" s="481" t="s">
        <v>1764</v>
      </c>
      <c r="G504" s="482">
        <v>1085</v>
      </c>
      <c r="H504" s="941"/>
      <c r="I504" s="67" t="str">
        <f>IF(G504*H504=0,"",G504*H504)</f>
        <v/>
      </c>
    </row>
    <row r="505" spans="1:9" x14ac:dyDescent="0.35">
      <c r="A505" s="483"/>
      <c r="B505" s="483"/>
      <c r="C505" s="484"/>
      <c r="D505" s="484"/>
      <c r="E505" s="485"/>
      <c r="F505" s="481"/>
      <c r="G505" s="482"/>
      <c r="H505" s="63"/>
      <c r="I505" s="65"/>
    </row>
    <row r="506" spans="1:9" x14ac:dyDescent="0.35">
      <c r="A506" s="483" t="s">
        <v>2680</v>
      </c>
      <c r="B506" s="483"/>
      <c r="C506" s="484"/>
      <c r="D506" s="484"/>
      <c r="E506" s="485" t="s">
        <v>2681</v>
      </c>
      <c r="F506" s="481"/>
      <c r="G506" s="482"/>
      <c r="H506" s="63"/>
      <c r="I506" s="67"/>
    </row>
    <row r="507" spans="1:9" x14ac:dyDescent="0.35">
      <c r="A507" s="483"/>
      <c r="B507" s="483"/>
      <c r="C507" s="484"/>
      <c r="D507" s="484"/>
      <c r="E507" s="485"/>
      <c r="F507" s="481"/>
      <c r="G507" s="482"/>
      <c r="H507" s="63"/>
      <c r="I507" s="67"/>
    </row>
    <row r="508" spans="1:9" x14ac:dyDescent="0.35">
      <c r="A508" s="483"/>
      <c r="B508" s="483" t="s">
        <v>2682</v>
      </c>
      <c r="C508" s="484"/>
      <c r="D508" s="484"/>
      <c r="E508" s="555" t="s">
        <v>2667</v>
      </c>
      <c r="F508" s="481"/>
      <c r="G508" s="482"/>
      <c r="H508" s="63"/>
      <c r="I508" s="67"/>
    </row>
    <row r="509" spans="1:9" x14ac:dyDescent="0.35">
      <c r="A509" s="483"/>
      <c r="B509" s="483"/>
      <c r="C509" s="484"/>
      <c r="D509" s="484"/>
      <c r="E509" s="555"/>
      <c r="F509" s="481"/>
      <c r="G509" s="482"/>
      <c r="H509" s="63"/>
      <c r="I509" s="67"/>
    </row>
    <row r="510" spans="1:9" x14ac:dyDescent="0.35">
      <c r="A510" s="483"/>
      <c r="B510" s="483"/>
      <c r="C510" s="484" t="s">
        <v>41</v>
      </c>
      <c r="D510" s="484"/>
      <c r="E510" s="555" t="s">
        <v>3359</v>
      </c>
      <c r="F510" s="481" t="s">
        <v>1764</v>
      </c>
      <c r="G510" s="482">
        <v>25</v>
      </c>
      <c r="H510" s="941"/>
      <c r="I510" s="67" t="str">
        <f>IF(G510*H510=0,"",G510*H510)</f>
        <v/>
      </c>
    </row>
    <row r="511" spans="1:9" x14ac:dyDescent="0.35">
      <c r="A511" s="483"/>
      <c r="B511" s="483"/>
      <c r="C511" s="484"/>
      <c r="D511" s="484"/>
      <c r="E511" s="555"/>
      <c r="F511" s="481"/>
      <c r="G511" s="482"/>
      <c r="H511" s="63"/>
      <c r="I511" s="67"/>
    </row>
    <row r="512" spans="1:9" x14ac:dyDescent="0.35">
      <c r="A512" s="483"/>
      <c r="B512" s="483" t="s">
        <v>2683</v>
      </c>
      <c r="C512" s="484"/>
      <c r="D512" s="484"/>
      <c r="E512" s="555" t="s">
        <v>2674</v>
      </c>
      <c r="F512" s="481"/>
      <c r="G512" s="482"/>
      <c r="H512" s="63"/>
      <c r="I512" s="67"/>
    </row>
    <row r="513" spans="1:9" x14ac:dyDescent="0.35">
      <c r="A513" s="483"/>
      <c r="B513" s="483"/>
      <c r="C513" s="484"/>
      <c r="D513" s="484"/>
      <c r="E513" s="555"/>
      <c r="F513" s="481"/>
      <c r="G513" s="482"/>
      <c r="H513" s="63"/>
      <c r="I513" s="67"/>
    </row>
    <row r="514" spans="1:9" x14ac:dyDescent="0.35">
      <c r="A514" s="483"/>
      <c r="B514" s="483"/>
      <c r="C514" s="484" t="s">
        <v>41</v>
      </c>
      <c r="D514" s="484"/>
      <c r="E514" s="555" t="s">
        <v>2684</v>
      </c>
      <c r="F514" s="481" t="s">
        <v>1764</v>
      </c>
      <c r="G514" s="482">
        <v>85</v>
      </c>
      <c r="H514" s="941"/>
      <c r="I514" s="67" t="str">
        <f>IF(G514*H514=0,"",G514*H514)</f>
        <v/>
      </c>
    </row>
    <row r="515" spans="1:9" x14ac:dyDescent="0.35">
      <c r="A515" s="483"/>
      <c r="B515" s="483"/>
      <c r="C515" s="484"/>
      <c r="D515" s="484"/>
      <c r="E515" s="555"/>
      <c r="F515" s="481"/>
      <c r="G515" s="482"/>
      <c r="H515" s="63"/>
      <c r="I515" s="65"/>
    </row>
    <row r="516" spans="1:9" x14ac:dyDescent="0.35">
      <c r="A516" s="557" t="s">
        <v>3362</v>
      </c>
      <c r="B516" s="557"/>
      <c r="C516" s="484"/>
      <c r="D516" s="484"/>
      <c r="E516" s="15" t="s">
        <v>3363</v>
      </c>
      <c r="F516" s="481"/>
      <c r="G516" s="482"/>
      <c r="H516" s="63"/>
      <c r="I516" s="65"/>
    </row>
    <row r="517" spans="1:9" x14ac:dyDescent="0.35">
      <c r="A517" s="557"/>
      <c r="B517" s="557"/>
      <c r="C517" s="484"/>
      <c r="D517" s="484"/>
      <c r="E517" s="15"/>
      <c r="F517" s="481"/>
      <c r="G517" s="482"/>
      <c r="H517" s="63"/>
      <c r="I517" s="65"/>
    </row>
    <row r="518" spans="1:9" ht="25" x14ac:dyDescent="0.35">
      <c r="A518" s="557"/>
      <c r="B518" s="557" t="s">
        <v>3364</v>
      </c>
      <c r="C518" s="484"/>
      <c r="D518" s="484"/>
      <c r="E518" s="558" t="s">
        <v>3365</v>
      </c>
      <c r="F518" s="17" t="s">
        <v>1764</v>
      </c>
      <c r="G518" s="559">
        <v>1470</v>
      </c>
      <c r="H518" s="866"/>
      <c r="I518" s="65">
        <f t="shared" ref="I518" si="0">G518*H518</f>
        <v>0</v>
      </c>
    </row>
    <row r="519" spans="1:9" x14ac:dyDescent="0.35">
      <c r="A519" s="557"/>
      <c r="B519" s="557"/>
      <c r="C519" s="484"/>
      <c r="D519" s="484"/>
      <c r="E519" s="558"/>
      <c r="F519" s="481"/>
      <c r="G519" s="482"/>
      <c r="H519" s="63"/>
      <c r="I519" s="65"/>
    </row>
    <row r="520" spans="1:9" ht="26" x14ac:dyDescent="0.35">
      <c r="A520" s="557" t="s">
        <v>3012</v>
      </c>
      <c r="B520" s="557"/>
      <c r="C520" s="484"/>
      <c r="D520" s="484"/>
      <c r="E520" s="560" t="s">
        <v>3366</v>
      </c>
      <c r="F520" s="17" t="s">
        <v>1764</v>
      </c>
      <c r="G520" s="561">
        <v>120</v>
      </c>
      <c r="H520" s="866"/>
      <c r="I520" s="65">
        <f t="shared" ref="I520" si="1">G520*H520</f>
        <v>0</v>
      </c>
    </row>
    <row r="521" spans="1:9" x14ac:dyDescent="0.35">
      <c r="A521" s="483"/>
      <c r="B521" s="483"/>
      <c r="C521" s="484"/>
      <c r="D521" s="484"/>
      <c r="E521" s="555"/>
      <c r="F521" s="481"/>
      <c r="G521" s="482"/>
      <c r="H521" s="63"/>
      <c r="I521" s="65"/>
    </row>
    <row r="522" spans="1:9" ht="52" x14ac:dyDescent="0.35">
      <c r="A522" s="483" t="s">
        <v>2685</v>
      </c>
      <c r="B522" s="483"/>
      <c r="C522" s="484"/>
      <c r="D522" s="484"/>
      <c r="E522" s="485" t="s">
        <v>3367</v>
      </c>
      <c r="F522" s="481" t="s">
        <v>2512</v>
      </c>
      <c r="G522" s="482" t="s">
        <v>2472</v>
      </c>
      <c r="H522" s="63" t="s">
        <v>2473</v>
      </c>
      <c r="I522" s="866"/>
    </row>
    <row r="523" spans="1:9" x14ac:dyDescent="0.35">
      <c r="A523" s="483"/>
      <c r="B523" s="483"/>
      <c r="C523" s="484"/>
      <c r="D523" s="484"/>
      <c r="E523" s="555"/>
      <c r="F523" s="481"/>
      <c r="G523" s="482"/>
      <c r="H523" s="63"/>
      <c r="I523" s="65"/>
    </row>
    <row r="524" spans="1:9" x14ac:dyDescent="0.35">
      <c r="A524" s="483"/>
      <c r="B524" s="483"/>
      <c r="C524" s="484"/>
      <c r="D524" s="484"/>
      <c r="E524" s="555"/>
      <c r="F524" s="481"/>
      <c r="G524" s="482"/>
      <c r="H524" s="63"/>
      <c r="I524" s="65"/>
    </row>
    <row r="525" spans="1:9" x14ac:dyDescent="0.35">
      <c r="A525" s="483"/>
      <c r="B525" s="483"/>
      <c r="C525" s="484"/>
      <c r="D525" s="484"/>
      <c r="E525" s="555"/>
      <c r="F525" s="481"/>
      <c r="G525" s="482"/>
      <c r="H525" s="63"/>
      <c r="I525" s="65"/>
    </row>
    <row r="526" spans="1:9" x14ac:dyDescent="0.35">
      <c r="A526" s="483"/>
      <c r="B526" s="483"/>
      <c r="C526" s="484"/>
      <c r="D526" s="484"/>
      <c r="E526" s="555"/>
      <c r="F526" s="481"/>
      <c r="G526" s="482"/>
      <c r="H526" s="63"/>
      <c r="I526" s="65"/>
    </row>
    <row r="527" spans="1:9" x14ac:dyDescent="0.35">
      <c r="A527" s="483"/>
      <c r="B527" s="483"/>
      <c r="C527" s="484"/>
      <c r="D527" s="484"/>
      <c r="E527" s="555"/>
      <c r="F527" s="481"/>
      <c r="G527" s="482"/>
      <c r="H527" s="63"/>
      <c r="I527" s="65"/>
    </row>
    <row r="528" spans="1:9" x14ac:dyDescent="0.35">
      <c r="A528" s="483"/>
      <c r="B528" s="483"/>
      <c r="C528" s="484"/>
      <c r="D528" s="484"/>
      <c r="E528" s="555"/>
      <c r="F528" s="481"/>
      <c r="G528" s="482"/>
      <c r="H528" s="63"/>
      <c r="I528" s="65"/>
    </row>
    <row r="529" spans="1:9" x14ac:dyDescent="0.35">
      <c r="A529" s="483"/>
      <c r="B529" s="483"/>
      <c r="C529" s="484"/>
      <c r="D529" s="484"/>
      <c r="E529" s="555"/>
      <c r="F529" s="481"/>
      <c r="G529" s="482"/>
      <c r="H529" s="63"/>
      <c r="I529" s="65"/>
    </row>
    <row r="530" spans="1:9" x14ac:dyDescent="0.35">
      <c r="A530" s="483"/>
      <c r="B530" s="483"/>
      <c r="C530" s="484"/>
      <c r="D530" s="484"/>
      <c r="E530" s="555"/>
      <c r="F530" s="481"/>
      <c r="G530" s="482"/>
      <c r="H530" s="63"/>
      <c r="I530" s="65"/>
    </row>
    <row r="531" spans="1:9" x14ac:dyDescent="0.35">
      <c r="A531" s="483"/>
      <c r="B531" s="483"/>
      <c r="C531" s="484"/>
      <c r="D531" s="484"/>
      <c r="E531" s="555"/>
      <c r="F531" s="481"/>
      <c r="G531" s="482"/>
      <c r="H531" s="63"/>
      <c r="I531" s="65"/>
    </row>
    <row r="532" spans="1:9" x14ac:dyDescent="0.35">
      <c r="A532" s="483"/>
      <c r="B532" s="483"/>
      <c r="C532" s="484"/>
      <c r="D532" s="484"/>
      <c r="E532" s="555"/>
      <c r="F532" s="481"/>
      <c r="G532" s="482"/>
      <c r="H532" s="63"/>
      <c r="I532" s="65"/>
    </row>
    <row r="533" spans="1:9" x14ac:dyDescent="0.35">
      <c r="A533" s="483"/>
      <c r="B533" s="483"/>
      <c r="C533" s="484"/>
      <c r="D533" s="484"/>
      <c r="E533" s="555"/>
      <c r="F533" s="481"/>
      <c r="G533" s="482"/>
      <c r="H533" s="63"/>
      <c r="I533" s="65"/>
    </row>
    <row r="534" spans="1:9" x14ac:dyDescent="0.35">
      <c r="A534" s="483"/>
      <c r="B534" s="483"/>
      <c r="C534" s="484"/>
      <c r="D534" s="484"/>
      <c r="E534" s="555"/>
      <c r="F534" s="481"/>
      <c r="G534" s="482"/>
      <c r="H534" s="63"/>
      <c r="I534" s="65"/>
    </row>
    <row r="535" spans="1:9" x14ac:dyDescent="0.35">
      <c r="A535" s="483"/>
      <c r="B535" s="483"/>
      <c r="C535" s="484"/>
      <c r="D535" s="484"/>
      <c r="E535" s="555"/>
      <c r="F535" s="481"/>
      <c r="G535" s="482"/>
      <c r="H535" s="63"/>
      <c r="I535" s="65"/>
    </row>
    <row r="536" spans="1:9" x14ac:dyDescent="0.35">
      <c r="A536" s="483"/>
      <c r="B536" s="483"/>
      <c r="C536" s="484"/>
      <c r="D536" s="484"/>
      <c r="E536" s="555"/>
      <c r="F536" s="481"/>
      <c r="G536" s="482"/>
      <c r="H536" s="63"/>
      <c r="I536" s="65"/>
    </row>
    <row r="537" spans="1:9" x14ac:dyDescent="0.35">
      <c r="A537" s="499" t="s">
        <v>90</v>
      </c>
      <c r="B537" s="499"/>
      <c r="C537" s="499"/>
      <c r="D537" s="499"/>
      <c r="E537" s="500"/>
      <c r="F537" s="501"/>
      <c r="G537" s="502"/>
      <c r="H537" s="499"/>
      <c r="I537" s="64" t="str">
        <f>IF(SUM(I473:I536)=0,"",SUM(I473:I536))</f>
        <v/>
      </c>
    </row>
    <row r="538" spans="1:9" x14ac:dyDescent="0.35">
      <c r="A538" s="503" t="s">
        <v>2447</v>
      </c>
      <c r="B538" s="503"/>
      <c r="C538" s="504"/>
      <c r="D538" s="504"/>
      <c r="E538" s="505" t="s">
        <v>12</v>
      </c>
      <c r="F538" s="506" t="s">
        <v>13</v>
      </c>
      <c r="G538" s="507" t="s">
        <v>14</v>
      </c>
      <c r="H538" s="68" t="s">
        <v>15</v>
      </c>
      <c r="I538" s="68" t="s">
        <v>16</v>
      </c>
    </row>
    <row r="539" spans="1:9" x14ac:dyDescent="0.35">
      <c r="A539" s="508"/>
      <c r="B539" s="508"/>
      <c r="C539" s="509"/>
      <c r="D539" s="509"/>
      <c r="E539" s="562"/>
      <c r="F539" s="511"/>
      <c r="G539" s="512"/>
      <c r="H539" s="116"/>
      <c r="I539" s="121"/>
    </row>
    <row r="540" spans="1:9" s="490" customFormat="1" ht="39" x14ac:dyDescent="0.3">
      <c r="A540" s="486" t="s">
        <v>2687</v>
      </c>
      <c r="B540" s="483"/>
      <c r="C540" s="484"/>
      <c r="D540" s="484"/>
      <c r="E540" s="403" t="s">
        <v>2688</v>
      </c>
      <c r="F540" s="399"/>
      <c r="G540" s="399"/>
      <c r="H540" s="491"/>
      <c r="I540" s="492"/>
    </row>
    <row r="541" spans="1:9" s="490" customFormat="1" ht="13" x14ac:dyDescent="0.3">
      <c r="A541" s="483"/>
      <c r="B541" s="483"/>
      <c r="C541" s="484"/>
      <c r="D541" s="484"/>
      <c r="E541" s="402"/>
      <c r="F541" s="399"/>
      <c r="G541" s="399"/>
      <c r="H541" s="491"/>
      <c r="I541" s="492"/>
    </row>
    <row r="542" spans="1:9" s="490" customFormat="1" ht="25" x14ac:dyDescent="0.3">
      <c r="A542" s="483"/>
      <c r="B542" s="402" t="s">
        <v>2689</v>
      </c>
      <c r="C542" s="484"/>
      <c r="D542" s="484"/>
      <c r="E542" s="402" t="s">
        <v>2471</v>
      </c>
      <c r="F542" s="481" t="s">
        <v>1764</v>
      </c>
      <c r="G542" s="399">
        <v>977</v>
      </c>
      <c r="H542" s="941"/>
      <c r="I542" s="67" t="str">
        <f>IF(H542=0,"",+G542*H542)</f>
        <v/>
      </c>
    </row>
    <row r="543" spans="1:9" s="490" customFormat="1" ht="13" x14ac:dyDescent="0.3">
      <c r="A543" s="483"/>
      <c r="B543" s="483"/>
      <c r="C543" s="484"/>
      <c r="D543" s="484"/>
      <c r="E543" s="402"/>
      <c r="F543" s="399"/>
      <c r="G543" s="399"/>
      <c r="H543" s="63"/>
      <c r="I543" s="67"/>
    </row>
    <row r="544" spans="1:9" s="490" customFormat="1" ht="25" x14ac:dyDescent="0.3">
      <c r="A544" s="483"/>
      <c r="B544" s="402" t="s">
        <v>2691</v>
      </c>
      <c r="C544" s="484"/>
      <c r="D544" s="484"/>
      <c r="E544" s="402" t="s">
        <v>3359</v>
      </c>
      <c r="F544" s="481" t="s">
        <v>1764</v>
      </c>
      <c r="G544" s="399">
        <v>320</v>
      </c>
      <c r="H544" s="941"/>
      <c r="I544" s="67" t="str">
        <f>IF(H544=0,"",+G544*H544)</f>
        <v/>
      </c>
    </row>
    <row r="545" spans="1:9" s="490" customFormat="1" ht="13" x14ac:dyDescent="0.3">
      <c r="A545" s="483"/>
      <c r="B545" s="483"/>
      <c r="C545" s="484"/>
      <c r="D545" s="484"/>
      <c r="E545" s="402"/>
      <c r="F545" s="399"/>
      <c r="G545" s="399"/>
      <c r="H545" s="63"/>
      <c r="I545" s="67"/>
    </row>
    <row r="546" spans="1:9" s="490" customFormat="1" ht="25" x14ac:dyDescent="0.3">
      <c r="A546" s="483"/>
      <c r="B546" s="402" t="s">
        <v>2693</v>
      </c>
      <c r="C546" s="484"/>
      <c r="D546" s="484"/>
      <c r="E546" s="402" t="s">
        <v>2506</v>
      </c>
      <c r="F546" s="481" t="s">
        <v>1764</v>
      </c>
      <c r="G546" s="399">
        <v>3230</v>
      </c>
      <c r="H546" s="941"/>
      <c r="I546" s="67" t="str">
        <f>IF(H546=0,"",+G546*H546)</f>
        <v/>
      </c>
    </row>
    <row r="547" spans="1:9" s="490" customFormat="1" ht="13" x14ac:dyDescent="0.3">
      <c r="A547" s="483"/>
      <c r="B547" s="483"/>
      <c r="C547" s="484"/>
      <c r="D547" s="484"/>
      <c r="E547" s="402"/>
      <c r="F547" s="399"/>
      <c r="G547" s="399"/>
      <c r="H547" s="63"/>
      <c r="I547" s="67"/>
    </row>
    <row r="548" spans="1:9" s="490" customFormat="1" ht="25" x14ac:dyDescent="0.3">
      <c r="A548" s="483"/>
      <c r="B548" s="402" t="s">
        <v>2694</v>
      </c>
      <c r="C548" s="484"/>
      <c r="D548" s="484"/>
      <c r="E548" s="402" t="s">
        <v>2695</v>
      </c>
      <c r="F548" s="481" t="s">
        <v>1764</v>
      </c>
      <c r="G548" s="399">
        <v>340</v>
      </c>
      <c r="H548" s="941"/>
      <c r="I548" s="67" t="str">
        <f>IF(H548=0,"",+G548*H548)</f>
        <v/>
      </c>
    </row>
    <row r="549" spans="1:9" s="490" customFormat="1" ht="13" x14ac:dyDescent="0.3">
      <c r="A549" s="483"/>
      <c r="B549" s="483"/>
      <c r="C549" s="484"/>
      <c r="D549" s="484"/>
      <c r="E549" s="402"/>
      <c r="F549" s="399"/>
      <c r="G549" s="399"/>
      <c r="H549" s="63"/>
      <c r="I549" s="67"/>
    </row>
    <row r="550" spans="1:9" s="490" customFormat="1" ht="25" x14ac:dyDescent="0.3">
      <c r="A550" s="483"/>
      <c r="B550" s="402" t="s">
        <v>2696</v>
      </c>
      <c r="C550" s="484"/>
      <c r="D550" s="484"/>
      <c r="E550" s="402" t="s">
        <v>3368</v>
      </c>
      <c r="F550" s="481" t="s">
        <v>1764</v>
      </c>
      <c r="G550" s="399">
        <v>425</v>
      </c>
      <c r="H550" s="941"/>
      <c r="I550" s="67" t="str">
        <f>IF(H550=0,"",+G550*H550)</f>
        <v/>
      </c>
    </row>
    <row r="551" spans="1:9" s="490" customFormat="1" ht="13" x14ac:dyDescent="0.3">
      <c r="A551" s="483"/>
      <c r="B551" s="402"/>
      <c r="C551" s="484"/>
      <c r="D551" s="484"/>
      <c r="E551" s="402"/>
      <c r="F551" s="399"/>
      <c r="G551" s="399"/>
      <c r="H551" s="63"/>
      <c r="I551" s="67"/>
    </row>
    <row r="552" spans="1:9" s="490" customFormat="1" ht="13" x14ac:dyDescent="0.3">
      <c r="A552" s="483"/>
      <c r="B552" s="486"/>
      <c r="C552" s="484"/>
      <c r="D552" s="484"/>
      <c r="E552" s="402"/>
      <c r="F552" s="399"/>
      <c r="G552" s="399"/>
      <c r="H552" s="63"/>
      <c r="I552" s="67"/>
    </row>
    <row r="553" spans="1:9" s="490" customFormat="1" ht="13" x14ac:dyDescent="0.3">
      <c r="A553" s="483"/>
      <c r="B553" s="486"/>
      <c r="C553" s="484"/>
      <c r="D553" s="484"/>
      <c r="E553" s="402"/>
      <c r="F553" s="399"/>
      <c r="G553" s="399"/>
      <c r="H553" s="63"/>
      <c r="I553" s="67"/>
    </row>
    <row r="554" spans="1:9" s="490" customFormat="1" ht="13" x14ac:dyDescent="0.3">
      <c r="A554" s="483"/>
      <c r="B554" s="486"/>
      <c r="C554" s="484"/>
      <c r="D554" s="484"/>
      <c r="E554" s="402"/>
      <c r="F554" s="399"/>
      <c r="G554" s="399"/>
      <c r="H554" s="63"/>
      <c r="I554" s="67"/>
    </row>
    <row r="555" spans="1:9" s="490" customFormat="1" ht="13" x14ac:dyDescent="0.3">
      <c r="A555" s="483"/>
      <c r="B555" s="486"/>
      <c r="C555" s="484"/>
      <c r="D555" s="484"/>
      <c r="E555" s="402"/>
      <c r="F555" s="399"/>
      <c r="G555" s="399"/>
      <c r="H555" s="63"/>
      <c r="I555" s="67"/>
    </row>
    <row r="556" spans="1:9" s="490" customFormat="1" ht="13" x14ac:dyDescent="0.3">
      <c r="A556" s="483"/>
      <c r="B556" s="486"/>
      <c r="C556" s="484"/>
      <c r="D556" s="484"/>
      <c r="E556" s="402"/>
      <c r="F556" s="399"/>
      <c r="G556" s="399"/>
      <c r="H556" s="63"/>
      <c r="I556" s="67"/>
    </row>
    <row r="557" spans="1:9" s="490" customFormat="1" ht="13" x14ac:dyDescent="0.3">
      <c r="A557" s="483"/>
      <c r="B557" s="486"/>
      <c r="C557" s="484"/>
      <c r="D557" s="484"/>
      <c r="E557" s="402"/>
      <c r="F557" s="399"/>
      <c r="G557" s="399"/>
      <c r="H557" s="63"/>
      <c r="I557" s="67"/>
    </row>
    <row r="558" spans="1:9" s="490" customFormat="1" ht="13" x14ac:dyDescent="0.3">
      <c r="A558" s="483"/>
      <c r="B558" s="486"/>
      <c r="C558" s="484"/>
      <c r="D558" s="484"/>
      <c r="E558" s="402"/>
      <c r="F558" s="399"/>
      <c r="G558" s="399"/>
      <c r="H558" s="63"/>
      <c r="I558" s="67"/>
    </row>
    <row r="559" spans="1:9" s="490" customFormat="1" ht="13" x14ac:dyDescent="0.3">
      <c r="A559" s="483"/>
      <c r="B559" s="486"/>
      <c r="C559" s="484"/>
      <c r="D559" s="484"/>
      <c r="E559" s="402"/>
      <c r="F559" s="399"/>
      <c r="G559" s="399"/>
      <c r="H559" s="63"/>
      <c r="I559" s="67"/>
    </row>
    <row r="560" spans="1:9" s="490" customFormat="1" ht="13" x14ac:dyDescent="0.3">
      <c r="A560" s="483"/>
      <c r="B560" s="486"/>
      <c r="C560" s="484"/>
      <c r="D560" s="484"/>
      <c r="E560" s="402"/>
      <c r="F560" s="399"/>
      <c r="G560" s="399"/>
      <c r="H560" s="63"/>
      <c r="I560" s="67"/>
    </row>
    <row r="561" spans="1:9" s="490" customFormat="1" ht="13" x14ac:dyDescent="0.3">
      <c r="A561" s="483"/>
      <c r="B561" s="486"/>
      <c r="C561" s="484"/>
      <c r="D561" s="484"/>
      <c r="E561" s="402"/>
      <c r="F561" s="399"/>
      <c r="G561" s="399"/>
      <c r="H561" s="63"/>
      <c r="I561" s="67"/>
    </row>
    <row r="562" spans="1:9" s="490" customFormat="1" ht="13" x14ac:dyDescent="0.3">
      <c r="A562" s="483"/>
      <c r="B562" s="486"/>
      <c r="C562" s="484"/>
      <c r="D562" s="484"/>
      <c r="E562" s="402"/>
      <c r="F562" s="399"/>
      <c r="G562" s="399"/>
      <c r="H562" s="63"/>
      <c r="I562" s="67"/>
    </row>
    <row r="563" spans="1:9" s="490" customFormat="1" ht="13" x14ac:dyDescent="0.3">
      <c r="A563" s="483"/>
      <c r="B563" s="486"/>
      <c r="C563" s="484"/>
      <c r="D563" s="484"/>
      <c r="E563" s="402"/>
      <c r="F563" s="399"/>
      <c r="G563" s="399"/>
      <c r="H563" s="63"/>
      <c r="I563" s="67"/>
    </row>
    <row r="564" spans="1:9" s="490" customFormat="1" ht="13" x14ac:dyDescent="0.3">
      <c r="A564" s="483"/>
      <c r="B564" s="486"/>
      <c r="C564" s="484"/>
      <c r="D564" s="484"/>
      <c r="E564" s="402"/>
      <c r="F564" s="399"/>
      <c r="G564" s="399"/>
      <c r="H564" s="63"/>
      <c r="I564" s="67"/>
    </row>
    <row r="565" spans="1:9" s="490" customFormat="1" ht="13" x14ac:dyDescent="0.3">
      <c r="A565" s="483"/>
      <c r="B565" s="486"/>
      <c r="C565" s="484"/>
      <c r="D565" s="484"/>
      <c r="E565" s="402"/>
      <c r="F565" s="399"/>
      <c r="G565" s="399"/>
      <c r="H565" s="63"/>
      <c r="I565" s="67"/>
    </row>
    <row r="566" spans="1:9" s="490" customFormat="1" ht="13" x14ac:dyDescent="0.3">
      <c r="A566" s="483"/>
      <c r="B566" s="486"/>
      <c r="C566" s="484"/>
      <c r="D566" s="484"/>
      <c r="E566" s="402"/>
      <c r="F566" s="399"/>
      <c r="G566" s="399"/>
      <c r="H566" s="63"/>
      <c r="I566" s="67"/>
    </row>
    <row r="567" spans="1:9" s="490" customFormat="1" ht="13" x14ac:dyDescent="0.3">
      <c r="A567" s="483"/>
      <c r="B567" s="486"/>
      <c r="C567" s="484"/>
      <c r="D567" s="484"/>
      <c r="E567" s="402"/>
      <c r="F567" s="399"/>
      <c r="G567" s="399"/>
      <c r="H567" s="63"/>
      <c r="I567" s="67"/>
    </row>
    <row r="568" spans="1:9" s="490" customFormat="1" ht="13" x14ac:dyDescent="0.3">
      <c r="A568" s="483"/>
      <c r="B568" s="486"/>
      <c r="C568" s="484"/>
      <c r="D568" s="484"/>
      <c r="E568" s="402"/>
      <c r="F568" s="399"/>
      <c r="G568" s="399"/>
      <c r="H568" s="63"/>
      <c r="I568" s="67"/>
    </row>
    <row r="569" spans="1:9" s="490" customFormat="1" ht="13" x14ac:dyDescent="0.3">
      <c r="A569" s="483"/>
      <c r="B569" s="486"/>
      <c r="C569" s="484"/>
      <c r="D569" s="484"/>
      <c r="E569" s="402"/>
      <c r="F569" s="399"/>
      <c r="G569" s="399"/>
      <c r="H569" s="63"/>
      <c r="I569" s="67"/>
    </row>
    <row r="570" spans="1:9" s="490" customFormat="1" ht="13" x14ac:dyDescent="0.3">
      <c r="A570" s="483"/>
      <c r="B570" s="486"/>
      <c r="C570" s="484"/>
      <c r="D570" s="484"/>
      <c r="E570" s="402"/>
      <c r="F570" s="399"/>
      <c r="G570" s="399"/>
      <c r="H570" s="63"/>
      <c r="I570" s="67"/>
    </row>
    <row r="571" spans="1:9" s="490" customFormat="1" ht="13" x14ac:dyDescent="0.3">
      <c r="A571" s="483"/>
      <c r="B571" s="486"/>
      <c r="C571" s="484"/>
      <c r="D571" s="484"/>
      <c r="E571" s="402"/>
      <c r="F571" s="399"/>
      <c r="G571" s="399"/>
      <c r="H571" s="63"/>
      <c r="I571" s="67"/>
    </row>
    <row r="572" spans="1:9" s="490" customFormat="1" ht="13" x14ac:dyDescent="0.3">
      <c r="A572" s="483"/>
      <c r="B572" s="486"/>
      <c r="C572" s="484"/>
      <c r="D572" s="484"/>
      <c r="E572" s="402"/>
      <c r="F572" s="399"/>
      <c r="G572" s="399"/>
      <c r="H572" s="63"/>
      <c r="I572" s="67"/>
    </row>
    <row r="573" spans="1:9" s="490" customFormat="1" ht="13" x14ac:dyDescent="0.3">
      <c r="A573" s="483"/>
      <c r="B573" s="486"/>
      <c r="C573" s="484"/>
      <c r="D573" s="484"/>
      <c r="E573" s="402"/>
      <c r="F573" s="399"/>
      <c r="G573" s="399"/>
      <c r="H573" s="63"/>
      <c r="I573" s="67"/>
    </row>
    <row r="574" spans="1:9" s="490" customFormat="1" ht="13" x14ac:dyDescent="0.3">
      <c r="A574" s="483"/>
      <c r="B574" s="486"/>
      <c r="C574" s="484"/>
      <c r="D574" s="484"/>
      <c r="E574" s="402"/>
      <c r="F574" s="399"/>
      <c r="G574" s="399"/>
      <c r="H574" s="63"/>
      <c r="I574" s="67"/>
    </row>
    <row r="575" spans="1:9" s="490" customFormat="1" ht="13" x14ac:dyDescent="0.3">
      <c r="A575" s="483"/>
      <c r="B575" s="486"/>
      <c r="C575" s="484"/>
      <c r="D575" s="484"/>
      <c r="E575" s="402"/>
      <c r="F575" s="399"/>
      <c r="G575" s="399"/>
      <c r="H575" s="63"/>
      <c r="I575" s="67"/>
    </row>
    <row r="576" spans="1:9" s="490" customFormat="1" ht="13" x14ac:dyDescent="0.3">
      <c r="A576" s="483"/>
      <c r="B576" s="486"/>
      <c r="C576" s="484"/>
      <c r="D576" s="484"/>
      <c r="E576" s="402"/>
      <c r="F576" s="399"/>
      <c r="G576" s="399"/>
      <c r="H576" s="63"/>
      <c r="I576" s="67"/>
    </row>
    <row r="577" spans="1:9" s="490" customFormat="1" ht="13" x14ac:dyDescent="0.3">
      <c r="A577" s="483"/>
      <c r="B577" s="486"/>
      <c r="C577" s="484"/>
      <c r="D577" s="484"/>
      <c r="E577" s="402"/>
      <c r="F577" s="399"/>
      <c r="G577" s="399"/>
      <c r="H577" s="63"/>
      <c r="I577" s="67"/>
    </row>
    <row r="578" spans="1:9" s="490" customFormat="1" ht="13" x14ac:dyDescent="0.3">
      <c r="A578" s="483"/>
      <c r="B578" s="486"/>
      <c r="C578" s="484"/>
      <c r="D578" s="484"/>
      <c r="E578" s="402"/>
      <c r="F578" s="399"/>
      <c r="G578" s="399"/>
      <c r="H578" s="63"/>
      <c r="I578" s="67"/>
    </row>
    <row r="579" spans="1:9" s="490" customFormat="1" ht="13" x14ac:dyDescent="0.3">
      <c r="A579" s="483"/>
      <c r="B579" s="486"/>
      <c r="C579" s="484"/>
      <c r="D579" s="484"/>
      <c r="E579" s="402"/>
      <c r="F579" s="399"/>
      <c r="G579" s="399"/>
      <c r="H579" s="63"/>
      <c r="I579" s="67"/>
    </row>
    <row r="580" spans="1:9" s="490" customFormat="1" ht="13" x14ac:dyDescent="0.3">
      <c r="A580" s="483"/>
      <c r="B580" s="486"/>
      <c r="C580" s="484"/>
      <c r="D580" s="484"/>
      <c r="E580" s="402"/>
      <c r="F580" s="399"/>
      <c r="G580" s="399"/>
      <c r="H580" s="63"/>
      <c r="I580" s="67"/>
    </row>
    <row r="581" spans="1:9" s="490" customFormat="1" ht="13" x14ac:dyDescent="0.3">
      <c r="A581" s="483"/>
      <c r="B581" s="486"/>
      <c r="C581" s="484"/>
      <c r="D581" s="484"/>
      <c r="E581" s="402"/>
      <c r="F581" s="399"/>
      <c r="G581" s="399"/>
      <c r="H581" s="63"/>
      <c r="I581" s="67"/>
    </row>
    <row r="582" spans="1:9" s="490" customFormat="1" ht="13" x14ac:dyDescent="0.3">
      <c r="A582" s="483"/>
      <c r="B582" s="486"/>
      <c r="C582" s="484"/>
      <c r="D582" s="484"/>
      <c r="E582" s="402"/>
      <c r="F582" s="399"/>
      <c r="G582" s="399"/>
      <c r="H582" s="63"/>
      <c r="I582" s="67"/>
    </row>
    <row r="583" spans="1:9" s="490" customFormat="1" ht="13" x14ac:dyDescent="0.3">
      <c r="A583" s="483"/>
      <c r="B583" s="486"/>
      <c r="C583" s="484"/>
      <c r="D583" s="484"/>
      <c r="E583" s="402"/>
      <c r="F583" s="399"/>
      <c r="G583" s="399"/>
      <c r="H583" s="63"/>
      <c r="I583" s="67"/>
    </row>
    <row r="584" spans="1:9" s="490" customFormat="1" ht="13" x14ac:dyDescent="0.3">
      <c r="A584" s="483"/>
      <c r="B584" s="486"/>
      <c r="C584" s="484"/>
      <c r="D584" s="484"/>
      <c r="E584" s="402"/>
      <c r="F584" s="399"/>
      <c r="G584" s="399"/>
      <c r="H584" s="63"/>
      <c r="I584" s="67"/>
    </row>
    <row r="585" spans="1:9" s="490" customFormat="1" ht="13" x14ac:dyDescent="0.3">
      <c r="A585" s="483"/>
      <c r="B585" s="486"/>
      <c r="C585" s="484"/>
      <c r="D585" s="484"/>
      <c r="E585" s="402"/>
      <c r="F585" s="399"/>
      <c r="G585" s="399"/>
      <c r="H585" s="63"/>
      <c r="I585" s="67"/>
    </row>
    <row r="586" spans="1:9" s="490" customFormat="1" ht="13" x14ac:dyDescent="0.3">
      <c r="A586" s="483"/>
      <c r="B586" s="486"/>
      <c r="C586" s="484"/>
      <c r="D586" s="484"/>
      <c r="E586" s="402"/>
      <c r="F586" s="399"/>
      <c r="G586" s="399"/>
      <c r="H586" s="63"/>
      <c r="I586" s="67"/>
    </row>
    <row r="587" spans="1:9" s="490" customFormat="1" ht="13" x14ac:dyDescent="0.3">
      <c r="A587" s="483"/>
      <c r="B587" s="486"/>
      <c r="C587" s="484"/>
      <c r="D587" s="484"/>
      <c r="E587" s="402"/>
      <c r="F587" s="399"/>
      <c r="G587" s="399"/>
      <c r="H587" s="63"/>
      <c r="I587" s="67"/>
    </row>
    <row r="588" spans="1:9" s="490" customFormat="1" ht="13" x14ac:dyDescent="0.3">
      <c r="A588" s="483"/>
      <c r="B588" s="486"/>
      <c r="C588" s="484"/>
      <c r="D588" s="484"/>
      <c r="E588" s="402"/>
      <c r="F588" s="399"/>
      <c r="G588" s="399"/>
      <c r="H588" s="63"/>
      <c r="I588" s="67"/>
    </row>
    <row r="589" spans="1:9" s="490" customFormat="1" ht="13" x14ac:dyDescent="0.3">
      <c r="A589" s="483"/>
      <c r="B589" s="486"/>
      <c r="C589" s="484"/>
      <c r="D589" s="484"/>
      <c r="E589" s="402"/>
      <c r="F589" s="399"/>
      <c r="G589" s="399"/>
      <c r="H589" s="63"/>
      <c r="I589" s="67"/>
    </row>
    <row r="590" spans="1:9" s="490" customFormat="1" ht="13" x14ac:dyDescent="0.3">
      <c r="A590" s="483"/>
      <c r="B590" s="486"/>
      <c r="C590" s="484"/>
      <c r="D590" s="484"/>
      <c r="E590" s="402"/>
      <c r="F590" s="399"/>
      <c r="G590" s="399"/>
      <c r="H590" s="63"/>
      <c r="I590" s="67"/>
    </row>
    <row r="591" spans="1:9" s="490" customFormat="1" ht="13" x14ac:dyDescent="0.3">
      <c r="A591" s="483"/>
      <c r="B591" s="486"/>
      <c r="C591" s="484"/>
      <c r="D591" s="484"/>
      <c r="E591" s="402"/>
      <c r="F591" s="399"/>
      <c r="G591" s="399"/>
      <c r="H591" s="63"/>
      <c r="I591" s="67"/>
    </row>
    <row r="592" spans="1:9" s="490" customFormat="1" ht="13" x14ac:dyDescent="0.3">
      <c r="A592" s="483"/>
      <c r="B592" s="486"/>
      <c r="C592" s="484"/>
      <c r="D592" s="484"/>
      <c r="E592" s="402"/>
      <c r="F592" s="399"/>
      <c r="G592" s="399"/>
      <c r="H592" s="63"/>
      <c r="I592" s="67"/>
    </row>
    <row r="593" spans="1:9" s="490" customFormat="1" ht="13" x14ac:dyDescent="0.3">
      <c r="A593" s="483"/>
      <c r="B593" s="486"/>
      <c r="C593" s="484"/>
      <c r="D593" s="484"/>
      <c r="E593" s="402"/>
      <c r="F593" s="399"/>
      <c r="G593" s="399"/>
      <c r="H593" s="63"/>
      <c r="I593" s="67"/>
    </row>
    <row r="594" spans="1:9" s="490" customFormat="1" ht="13" x14ac:dyDescent="0.3">
      <c r="A594" s="483"/>
      <c r="B594" s="486"/>
      <c r="C594" s="484"/>
      <c r="D594" s="484"/>
      <c r="E594" s="402"/>
      <c r="F594" s="399"/>
      <c r="G594" s="399"/>
      <c r="H594" s="63"/>
      <c r="I594" s="67"/>
    </row>
    <row r="595" spans="1:9" s="490" customFormat="1" ht="13" x14ac:dyDescent="0.3">
      <c r="A595" s="483"/>
      <c r="B595" s="486"/>
      <c r="C595" s="484"/>
      <c r="D595" s="484"/>
      <c r="E595" s="402"/>
      <c r="F595" s="399"/>
      <c r="G595" s="399"/>
      <c r="H595" s="63"/>
      <c r="I595" s="67"/>
    </row>
    <row r="596" spans="1:9" s="490" customFormat="1" ht="13" x14ac:dyDescent="0.3">
      <c r="A596" s="483"/>
      <c r="B596" s="486"/>
      <c r="C596" s="484"/>
      <c r="D596" s="484"/>
      <c r="E596" s="402"/>
      <c r="F596" s="399"/>
      <c r="G596" s="399"/>
      <c r="H596" s="63"/>
      <c r="I596" s="67"/>
    </row>
    <row r="597" spans="1:9" s="490" customFormat="1" ht="13" x14ac:dyDescent="0.3">
      <c r="A597" s="483"/>
      <c r="B597" s="486"/>
      <c r="C597" s="484"/>
      <c r="D597" s="484"/>
      <c r="E597" s="402"/>
      <c r="F597" s="399"/>
      <c r="G597" s="399"/>
      <c r="H597" s="63"/>
      <c r="I597" s="67"/>
    </row>
    <row r="598" spans="1:9" s="490" customFormat="1" ht="13" x14ac:dyDescent="0.3">
      <c r="A598" s="483"/>
      <c r="B598" s="486"/>
      <c r="C598" s="484"/>
      <c r="D598" s="484"/>
      <c r="E598" s="402"/>
      <c r="F598" s="399"/>
      <c r="G598" s="399"/>
      <c r="H598" s="63"/>
      <c r="I598" s="67"/>
    </row>
    <row r="599" spans="1:9" s="490" customFormat="1" ht="13" x14ac:dyDescent="0.3">
      <c r="A599" s="483"/>
      <c r="B599" s="486"/>
      <c r="C599" s="484"/>
      <c r="D599" s="484"/>
      <c r="E599" s="402"/>
      <c r="F599" s="399"/>
      <c r="G599" s="399"/>
      <c r="H599" s="63"/>
      <c r="I599" s="67"/>
    </row>
    <row r="600" spans="1:9" s="490" customFormat="1" ht="13" x14ac:dyDescent="0.3">
      <c r="A600" s="483"/>
      <c r="B600" s="486"/>
      <c r="C600" s="484"/>
      <c r="D600" s="484"/>
      <c r="E600" s="402"/>
      <c r="F600" s="399"/>
      <c r="G600" s="399"/>
      <c r="H600" s="63"/>
      <c r="I600" s="67"/>
    </row>
    <row r="601" spans="1:9" x14ac:dyDescent="0.35">
      <c r="A601" s="483"/>
      <c r="B601" s="483"/>
      <c r="C601" s="484"/>
      <c r="D601" s="484"/>
      <c r="E601" s="555"/>
      <c r="F601" s="481"/>
      <c r="G601" s="482"/>
      <c r="H601" s="63"/>
      <c r="I601" s="65"/>
    </row>
    <row r="602" spans="1:9" x14ac:dyDescent="0.35">
      <c r="A602" s="483"/>
      <c r="B602" s="483"/>
      <c r="C602" s="484"/>
      <c r="D602" s="484"/>
      <c r="E602" s="555"/>
      <c r="F602" s="481"/>
      <c r="G602" s="482"/>
      <c r="H602" s="63"/>
      <c r="I602" s="65"/>
    </row>
    <row r="603" spans="1:9" x14ac:dyDescent="0.35">
      <c r="A603" s="483"/>
      <c r="B603" s="483"/>
      <c r="C603" s="484"/>
      <c r="D603" s="484"/>
      <c r="E603" s="555"/>
      <c r="F603" s="481"/>
      <c r="G603" s="482"/>
      <c r="H603" s="63"/>
      <c r="I603" s="65"/>
    </row>
    <row r="604" spans="1:9" x14ac:dyDescent="0.35">
      <c r="A604" s="483"/>
      <c r="B604" s="483"/>
      <c r="C604" s="484"/>
      <c r="D604" s="484"/>
      <c r="E604" s="555"/>
      <c r="F604" s="481"/>
      <c r="G604" s="482"/>
      <c r="H604" s="63"/>
      <c r="I604" s="65"/>
    </row>
    <row r="605" spans="1:9" x14ac:dyDescent="0.35">
      <c r="A605" s="483"/>
      <c r="B605" s="483"/>
      <c r="C605" s="484"/>
      <c r="D605" s="484"/>
      <c r="E605" s="555"/>
      <c r="F605" s="481"/>
      <c r="G605" s="482"/>
      <c r="H605" s="63"/>
      <c r="I605" s="65"/>
    </row>
    <row r="606" spans="1:9" x14ac:dyDescent="0.35">
      <c r="A606" s="483"/>
      <c r="B606" s="483"/>
      <c r="C606" s="484"/>
      <c r="D606" s="484"/>
      <c r="E606" s="555"/>
      <c r="F606" s="481"/>
      <c r="G606" s="482"/>
      <c r="H606" s="63"/>
      <c r="I606" s="65"/>
    </row>
    <row r="607" spans="1:9" x14ac:dyDescent="0.35">
      <c r="A607" s="483"/>
      <c r="B607" s="483"/>
      <c r="C607" s="484"/>
      <c r="D607" s="484"/>
      <c r="E607" s="555"/>
      <c r="F607" s="481"/>
      <c r="G607" s="482"/>
      <c r="H607" s="63"/>
      <c r="I607" s="65"/>
    </row>
    <row r="608" spans="1:9" x14ac:dyDescent="0.35">
      <c r="A608" s="483"/>
      <c r="B608" s="483"/>
      <c r="C608" s="484"/>
      <c r="D608" s="484"/>
      <c r="E608" s="555"/>
      <c r="F608" s="481"/>
      <c r="G608" s="482"/>
      <c r="H608" s="63"/>
      <c r="I608" s="65"/>
    </row>
    <row r="609" spans="1:9" x14ac:dyDescent="0.35">
      <c r="A609" s="483"/>
      <c r="B609" s="483"/>
      <c r="C609" s="484"/>
      <c r="D609" s="484"/>
      <c r="E609" s="555"/>
      <c r="F609" s="481"/>
      <c r="G609" s="482"/>
      <c r="H609" s="63"/>
      <c r="I609" s="65"/>
    </row>
    <row r="610" spans="1:9" x14ac:dyDescent="0.35">
      <c r="A610" s="494"/>
      <c r="B610" s="494"/>
      <c r="C610" s="495"/>
      <c r="D610" s="495"/>
      <c r="E610" s="563"/>
      <c r="F610" s="497"/>
      <c r="G610" s="498"/>
      <c r="H610" s="115"/>
      <c r="I610" s="122"/>
    </row>
    <row r="611" spans="1:9" x14ac:dyDescent="0.35">
      <c r="A611" s="499" t="s">
        <v>172</v>
      </c>
      <c r="B611" s="499"/>
      <c r="C611" s="499"/>
      <c r="D611" s="499"/>
      <c r="E611" s="500"/>
      <c r="F611" s="501"/>
      <c r="G611" s="502"/>
      <c r="H611" s="499"/>
      <c r="I611" s="64" t="str">
        <f>IF(SUM(I537:I610)=0,"",SUM(I537:I610))</f>
        <v/>
      </c>
    </row>
    <row r="612" spans="1:9" x14ac:dyDescent="0.35">
      <c r="A612" s="503" t="s">
        <v>2447</v>
      </c>
      <c r="B612" s="503"/>
      <c r="C612" s="504"/>
      <c r="D612" s="504"/>
      <c r="E612" s="505" t="s">
        <v>12</v>
      </c>
      <c r="F612" s="506" t="s">
        <v>13</v>
      </c>
      <c r="G612" s="507" t="s">
        <v>14</v>
      </c>
      <c r="H612" s="68" t="s">
        <v>15</v>
      </c>
      <c r="I612" s="68" t="s">
        <v>16</v>
      </c>
    </row>
    <row r="613" spans="1:9" x14ac:dyDescent="0.35">
      <c r="A613" s="508"/>
      <c r="B613" s="508"/>
      <c r="C613" s="509"/>
      <c r="D613" s="509"/>
      <c r="E613" s="510"/>
      <c r="F613" s="511"/>
      <c r="G613" s="512"/>
      <c r="H613" s="116"/>
      <c r="I613" s="121"/>
    </row>
    <row r="614" spans="1:9" x14ac:dyDescent="0.35">
      <c r="A614" s="526" t="s">
        <v>2698</v>
      </c>
      <c r="B614" s="483"/>
      <c r="C614" s="484"/>
      <c r="D614" s="484"/>
      <c r="E614" s="485" t="s">
        <v>2699</v>
      </c>
      <c r="F614" s="481"/>
      <c r="G614" s="482"/>
      <c r="H614" s="63"/>
      <c r="I614" s="65"/>
    </row>
    <row r="615" spans="1:9" x14ac:dyDescent="0.35">
      <c r="A615" s="483"/>
      <c r="B615" s="483"/>
      <c r="C615" s="484"/>
      <c r="D615" s="484"/>
      <c r="E615" s="555"/>
      <c r="F615" s="481"/>
      <c r="G615" s="482"/>
      <c r="H615" s="63"/>
      <c r="I615" s="65"/>
    </row>
    <row r="616" spans="1:9" x14ac:dyDescent="0.35">
      <c r="A616" s="483" t="s">
        <v>2700</v>
      </c>
      <c r="B616" s="483"/>
      <c r="C616" s="484"/>
      <c r="D616" s="484"/>
      <c r="E616" s="556" t="s">
        <v>2701</v>
      </c>
      <c r="F616" s="482"/>
      <c r="G616" s="482"/>
      <c r="H616" s="63"/>
      <c r="I616" s="65"/>
    </row>
    <row r="617" spans="1:9" x14ac:dyDescent="0.35">
      <c r="A617" s="483"/>
      <c r="B617" s="483"/>
      <c r="C617" s="484"/>
      <c r="D617" s="484"/>
      <c r="E617" s="556"/>
      <c r="F617" s="482"/>
      <c r="G617" s="482"/>
      <c r="H617" s="63"/>
      <c r="I617" s="65"/>
    </row>
    <row r="618" spans="1:9" x14ac:dyDescent="0.35">
      <c r="A618" s="483"/>
      <c r="B618" s="483" t="s">
        <v>2702</v>
      </c>
      <c r="C618" s="484"/>
      <c r="D618" s="484"/>
      <c r="E618" s="555" t="s">
        <v>3369</v>
      </c>
      <c r="F618" s="482"/>
      <c r="G618" s="482"/>
      <c r="H618" s="63"/>
      <c r="I618" s="65"/>
    </row>
    <row r="619" spans="1:9" x14ac:dyDescent="0.35">
      <c r="A619" s="483"/>
      <c r="B619" s="483"/>
      <c r="C619" s="484"/>
      <c r="D619" s="484"/>
      <c r="E619" s="555"/>
      <c r="F619" s="482"/>
      <c r="G619" s="482"/>
      <c r="H619" s="63"/>
      <c r="I619" s="65"/>
    </row>
    <row r="620" spans="1:9" x14ac:dyDescent="0.35">
      <c r="A620" s="483"/>
      <c r="B620" s="483"/>
      <c r="C620" s="484" t="s">
        <v>41</v>
      </c>
      <c r="D620" s="484"/>
      <c r="E620" s="555" t="s">
        <v>2704</v>
      </c>
      <c r="F620" s="482" t="s">
        <v>522</v>
      </c>
      <c r="G620" s="482">
        <v>0.5</v>
      </c>
      <c r="H620" s="941"/>
      <c r="I620" s="67" t="str">
        <f>IF(G620*H620=0,"",G620*H620)</f>
        <v/>
      </c>
    </row>
    <row r="621" spans="1:9" x14ac:dyDescent="0.35">
      <c r="A621" s="483"/>
      <c r="B621" s="483"/>
      <c r="C621" s="484"/>
      <c r="D621" s="484"/>
      <c r="E621" s="555"/>
      <c r="F621" s="482"/>
      <c r="G621" s="482"/>
      <c r="H621" s="63"/>
      <c r="I621" s="65"/>
    </row>
    <row r="622" spans="1:9" x14ac:dyDescent="0.35">
      <c r="A622" s="483"/>
      <c r="B622" s="483"/>
      <c r="C622" s="484" t="s">
        <v>44</v>
      </c>
      <c r="D622" s="484"/>
      <c r="E622" s="555" t="s">
        <v>2705</v>
      </c>
      <c r="F622" s="482" t="s">
        <v>522</v>
      </c>
      <c r="G622" s="482">
        <v>15</v>
      </c>
      <c r="H622" s="941"/>
      <c r="I622" s="67" t="str">
        <f>IF(G622*H622=0,"",G622*H622)</f>
        <v/>
      </c>
    </row>
    <row r="623" spans="1:9" x14ac:dyDescent="0.35">
      <c r="A623" s="483"/>
      <c r="B623" s="483"/>
      <c r="C623" s="484"/>
      <c r="D623" s="484"/>
      <c r="E623" s="555"/>
      <c r="F623" s="482"/>
      <c r="G623" s="482"/>
      <c r="H623" s="63"/>
      <c r="I623" s="65"/>
    </row>
    <row r="624" spans="1:9" x14ac:dyDescent="0.35">
      <c r="A624" s="483"/>
      <c r="B624" s="483" t="s">
        <v>2706</v>
      </c>
      <c r="C624" s="484"/>
      <c r="D624" s="484"/>
      <c r="E624" s="555" t="s">
        <v>3370</v>
      </c>
      <c r="F624" s="482"/>
      <c r="G624" s="482"/>
      <c r="H624" s="63"/>
      <c r="I624" s="67" t="str">
        <f>IF(G624*H624=0,"",G624*H624)</f>
        <v/>
      </c>
    </row>
    <row r="625" spans="1:9" x14ac:dyDescent="0.35">
      <c r="A625" s="483"/>
      <c r="B625" s="483"/>
      <c r="C625" s="484"/>
      <c r="D625" s="484"/>
      <c r="E625" s="555"/>
      <c r="F625" s="482"/>
      <c r="G625" s="482"/>
      <c r="H625" s="63"/>
      <c r="I625" s="65"/>
    </row>
    <row r="626" spans="1:9" x14ac:dyDescent="0.35">
      <c r="A626" s="483"/>
      <c r="B626" s="483"/>
      <c r="C626" s="484" t="s">
        <v>41</v>
      </c>
      <c r="D626" s="484"/>
      <c r="E626" s="555" t="s">
        <v>2704</v>
      </c>
      <c r="F626" s="482" t="s">
        <v>522</v>
      </c>
      <c r="G626" s="482">
        <v>1.6</v>
      </c>
      <c r="H626" s="941"/>
      <c r="I626" s="67" t="str">
        <f>IF(G626*H626=0,"",G626*H626)</f>
        <v/>
      </c>
    </row>
    <row r="627" spans="1:9" x14ac:dyDescent="0.35">
      <c r="A627" s="483"/>
      <c r="B627" s="483"/>
      <c r="C627" s="484"/>
      <c r="D627" s="484"/>
      <c r="E627" s="555"/>
      <c r="F627" s="482"/>
      <c r="G627" s="482"/>
      <c r="H627" s="63"/>
      <c r="I627" s="65"/>
    </row>
    <row r="628" spans="1:9" x14ac:dyDescent="0.35">
      <c r="A628" s="483"/>
      <c r="B628" s="483"/>
      <c r="C628" s="484" t="s">
        <v>44</v>
      </c>
      <c r="D628" s="484"/>
      <c r="E628" s="555" t="s">
        <v>2705</v>
      </c>
      <c r="F628" s="482" t="s">
        <v>522</v>
      </c>
      <c r="G628" s="482">
        <v>243</v>
      </c>
      <c r="H628" s="941"/>
      <c r="I628" s="67" t="str">
        <f>IF(G628*H628=0,"",G628*H628)</f>
        <v/>
      </c>
    </row>
    <row r="629" spans="1:9" x14ac:dyDescent="0.35">
      <c r="A629" s="483"/>
      <c r="B629" s="483"/>
      <c r="C629" s="484"/>
      <c r="D629" s="484"/>
      <c r="E629" s="555"/>
      <c r="F629" s="482"/>
      <c r="G629" s="482"/>
      <c r="H629" s="63"/>
      <c r="I629" s="65"/>
    </row>
    <row r="630" spans="1:9" x14ac:dyDescent="0.35">
      <c r="A630" s="483"/>
      <c r="B630" s="483" t="s">
        <v>2707</v>
      </c>
      <c r="C630" s="484"/>
      <c r="D630" s="484"/>
      <c r="E630" s="555" t="s">
        <v>2506</v>
      </c>
      <c r="F630" s="482"/>
      <c r="G630" s="482"/>
      <c r="H630" s="63"/>
      <c r="I630" s="67" t="str">
        <f>IF(G630*H630=0,"",G630*H630)</f>
        <v/>
      </c>
    </row>
    <row r="631" spans="1:9" x14ac:dyDescent="0.35">
      <c r="A631" s="483"/>
      <c r="B631" s="483"/>
      <c r="C631" s="484"/>
      <c r="D631" s="484"/>
      <c r="E631" s="555"/>
      <c r="F631" s="482"/>
      <c r="G631" s="482"/>
      <c r="H631" s="63"/>
      <c r="I631" s="65"/>
    </row>
    <row r="632" spans="1:9" x14ac:dyDescent="0.35">
      <c r="A632" s="483"/>
      <c r="B632" s="483"/>
      <c r="C632" s="484" t="s">
        <v>41</v>
      </c>
      <c r="D632" s="484"/>
      <c r="E632" s="555" t="s">
        <v>2704</v>
      </c>
      <c r="F632" s="482" t="s">
        <v>522</v>
      </c>
      <c r="G632" s="482">
        <v>0.5</v>
      </c>
      <c r="H632" s="941"/>
      <c r="I632" s="67" t="str">
        <f>IF(G632*H632=0,"",G632*H632)</f>
        <v/>
      </c>
    </row>
    <row r="633" spans="1:9" x14ac:dyDescent="0.35">
      <c r="A633" s="483"/>
      <c r="B633" s="483"/>
      <c r="C633" s="484"/>
      <c r="D633" s="484"/>
      <c r="E633" s="555"/>
      <c r="F633" s="482"/>
      <c r="G633" s="482"/>
      <c r="H633" s="63"/>
      <c r="I633" s="65"/>
    </row>
    <row r="634" spans="1:9" x14ac:dyDescent="0.35">
      <c r="A634" s="483"/>
      <c r="B634" s="483"/>
      <c r="C634" s="484" t="s">
        <v>44</v>
      </c>
      <c r="D634" s="484"/>
      <c r="E634" s="555" t="s">
        <v>2705</v>
      </c>
      <c r="F634" s="482" t="s">
        <v>522</v>
      </c>
      <c r="G634" s="482">
        <v>230</v>
      </c>
      <c r="H634" s="941"/>
      <c r="I634" s="67" t="str">
        <f>IF(G634*H634=0,"",G634*H634)</f>
        <v/>
      </c>
    </row>
    <row r="635" spans="1:9" x14ac:dyDescent="0.35">
      <c r="A635" s="483"/>
      <c r="B635" s="483"/>
      <c r="C635" s="484"/>
      <c r="D635" s="484"/>
      <c r="E635" s="555"/>
      <c r="F635" s="482"/>
      <c r="G635" s="482"/>
      <c r="H635" s="63"/>
      <c r="I635" s="65"/>
    </row>
    <row r="636" spans="1:9" x14ac:dyDescent="0.35">
      <c r="A636" s="483"/>
      <c r="B636" s="483" t="s">
        <v>2708</v>
      </c>
      <c r="C636" s="484"/>
      <c r="D636" s="484"/>
      <c r="E636" s="555" t="s">
        <v>2669</v>
      </c>
      <c r="F636" s="482"/>
      <c r="G636" s="482"/>
      <c r="H636" s="63"/>
      <c r="I636" s="67" t="str">
        <f>IF(G636*H636=0,"",G636*H636)</f>
        <v/>
      </c>
    </row>
    <row r="637" spans="1:9" x14ac:dyDescent="0.35">
      <c r="A637" s="483"/>
      <c r="B637" s="483"/>
      <c r="C637" s="484"/>
      <c r="D637" s="484"/>
      <c r="E637" s="555"/>
      <c r="F637" s="482"/>
      <c r="G637" s="482"/>
      <c r="H637" s="63"/>
      <c r="I637" s="65"/>
    </row>
    <row r="638" spans="1:9" x14ac:dyDescent="0.35">
      <c r="A638" s="483"/>
      <c r="B638" s="483"/>
      <c r="C638" s="484" t="s">
        <v>44</v>
      </c>
      <c r="D638" s="484"/>
      <c r="E638" s="555" t="s">
        <v>2705</v>
      </c>
      <c r="F638" s="482" t="s">
        <v>522</v>
      </c>
      <c r="G638" s="482">
        <v>9</v>
      </c>
      <c r="H638" s="941"/>
      <c r="I638" s="67" t="str">
        <f>IF(G638*H638=0,"",G638*H638)</f>
        <v/>
      </c>
    </row>
    <row r="639" spans="1:9" x14ac:dyDescent="0.35">
      <c r="A639" s="483"/>
      <c r="B639" s="483"/>
      <c r="C639" s="484"/>
      <c r="D639" s="484"/>
      <c r="E639" s="555"/>
      <c r="F639" s="482"/>
      <c r="G639" s="482"/>
      <c r="H639" s="63"/>
      <c r="I639" s="65"/>
    </row>
    <row r="640" spans="1:9" x14ac:dyDescent="0.35">
      <c r="A640" s="483"/>
      <c r="B640" s="483" t="s">
        <v>2710</v>
      </c>
      <c r="C640" s="484"/>
      <c r="D640" s="484"/>
      <c r="E640" s="555" t="s">
        <v>2670</v>
      </c>
      <c r="F640" s="482"/>
      <c r="G640" s="482"/>
      <c r="H640" s="63"/>
      <c r="I640" s="67" t="str">
        <f>IF(G640*H640=0,"",G640*H640)</f>
        <v/>
      </c>
    </row>
    <row r="641" spans="1:9" x14ac:dyDescent="0.35">
      <c r="A641" s="483"/>
      <c r="B641" s="483"/>
      <c r="C641" s="484"/>
      <c r="D641" s="484"/>
      <c r="E641" s="555"/>
      <c r="F641" s="482"/>
      <c r="G641" s="482"/>
      <c r="H641" s="63"/>
      <c r="I641" s="65"/>
    </row>
    <row r="642" spans="1:9" x14ac:dyDescent="0.35">
      <c r="A642" s="483"/>
      <c r="B642" s="483"/>
      <c r="C642" s="484" t="s">
        <v>41</v>
      </c>
      <c r="D642" s="484"/>
      <c r="E642" s="555" t="s">
        <v>2704</v>
      </c>
      <c r="F642" s="482" t="s">
        <v>522</v>
      </c>
      <c r="G642" s="482">
        <v>1</v>
      </c>
      <c r="H642" s="941"/>
      <c r="I642" s="67" t="str">
        <f>IF(G642*H642=0,"",G642*H642)</f>
        <v/>
      </c>
    </row>
    <row r="643" spans="1:9" x14ac:dyDescent="0.35">
      <c r="A643" s="483"/>
      <c r="B643" s="483"/>
      <c r="C643" s="484"/>
      <c r="D643" s="484"/>
      <c r="E643" s="555"/>
      <c r="F643" s="482"/>
      <c r="G643" s="482"/>
      <c r="H643" s="63"/>
      <c r="I643" s="65"/>
    </row>
    <row r="644" spans="1:9" x14ac:dyDescent="0.35">
      <c r="A644" s="483"/>
      <c r="B644" s="483"/>
      <c r="C644" s="484" t="s">
        <v>44</v>
      </c>
      <c r="D644" s="484"/>
      <c r="E644" s="555" t="s">
        <v>2705</v>
      </c>
      <c r="F644" s="482" t="s">
        <v>522</v>
      </c>
      <c r="G644" s="482">
        <v>22</v>
      </c>
      <c r="H644" s="941"/>
      <c r="I644" s="67" t="str">
        <f>IF(G644*H644=0,"",G644*H644)</f>
        <v/>
      </c>
    </row>
    <row r="645" spans="1:9" x14ac:dyDescent="0.35">
      <c r="A645" s="483"/>
      <c r="B645" s="483"/>
      <c r="C645" s="484"/>
      <c r="D645" s="484"/>
      <c r="E645" s="555"/>
      <c r="F645" s="482"/>
      <c r="G645" s="482"/>
      <c r="H645" s="63"/>
      <c r="I645" s="65"/>
    </row>
    <row r="646" spans="1:9" x14ac:dyDescent="0.35">
      <c r="A646" s="483"/>
      <c r="B646" s="483" t="s">
        <v>2711</v>
      </c>
      <c r="C646" s="484"/>
      <c r="D646" s="484"/>
      <c r="E646" s="555" t="s">
        <v>2506</v>
      </c>
      <c r="F646" s="482"/>
      <c r="G646" s="482"/>
      <c r="H646" s="63"/>
      <c r="I646" s="67" t="str">
        <f>IF(G646*H646=0,"",G646*H646)</f>
        <v/>
      </c>
    </row>
    <row r="647" spans="1:9" x14ac:dyDescent="0.35">
      <c r="A647" s="483"/>
      <c r="B647" s="483"/>
      <c r="C647" s="484"/>
      <c r="D647" s="484"/>
      <c r="E647" s="555"/>
      <c r="F647" s="482"/>
      <c r="G647" s="482"/>
      <c r="H647" s="63"/>
      <c r="I647" s="65"/>
    </row>
    <row r="648" spans="1:9" x14ac:dyDescent="0.35">
      <c r="A648" s="483"/>
      <c r="B648" s="483"/>
      <c r="C648" s="484" t="s">
        <v>41</v>
      </c>
      <c r="D648" s="484"/>
      <c r="E648" s="555" t="s">
        <v>2704</v>
      </c>
      <c r="F648" s="482" t="s">
        <v>522</v>
      </c>
      <c r="G648" s="482">
        <v>1</v>
      </c>
      <c r="H648" s="941"/>
      <c r="I648" s="67" t="str">
        <f>IF(G648*H648=0,"",G648*H648)</f>
        <v/>
      </c>
    </row>
    <row r="649" spans="1:9" x14ac:dyDescent="0.35">
      <c r="A649" s="483"/>
      <c r="B649" s="483"/>
      <c r="C649" s="484"/>
      <c r="D649" s="484"/>
      <c r="E649" s="555"/>
      <c r="F649" s="482"/>
      <c r="G649" s="482"/>
      <c r="H649" s="63"/>
      <c r="I649" s="65"/>
    </row>
    <row r="650" spans="1:9" x14ac:dyDescent="0.35">
      <c r="A650" s="483"/>
      <c r="B650" s="483"/>
      <c r="C650" s="484" t="s">
        <v>44</v>
      </c>
      <c r="D650" s="484"/>
      <c r="E650" s="555" t="s">
        <v>2705</v>
      </c>
      <c r="F650" s="482" t="s">
        <v>522</v>
      </c>
      <c r="G650" s="482">
        <v>90</v>
      </c>
      <c r="H650" s="941"/>
      <c r="I650" s="67" t="str">
        <f>IF(G650*H650=0,"",G650*H650)</f>
        <v/>
      </c>
    </row>
    <row r="651" spans="1:9" x14ac:dyDescent="0.35">
      <c r="A651" s="483"/>
      <c r="B651" s="483"/>
      <c r="C651" s="484"/>
      <c r="D651" s="484"/>
      <c r="E651" s="555"/>
      <c r="F651" s="482"/>
      <c r="G651" s="482"/>
      <c r="H651" s="63"/>
      <c r="I651" s="65"/>
    </row>
    <row r="652" spans="1:9" x14ac:dyDescent="0.35">
      <c r="A652" s="557" t="s">
        <v>3371</v>
      </c>
      <c r="B652" s="483"/>
      <c r="C652" s="484"/>
      <c r="D652" s="484"/>
      <c r="E652" s="560" t="s">
        <v>3372</v>
      </c>
      <c r="F652" s="482"/>
      <c r="G652" s="482"/>
      <c r="H652" s="63"/>
      <c r="I652" s="65"/>
    </row>
    <row r="653" spans="1:9" x14ac:dyDescent="0.35">
      <c r="A653" s="483"/>
      <c r="B653" s="483"/>
      <c r="C653" s="484"/>
      <c r="D653" s="484"/>
      <c r="E653" s="560"/>
      <c r="F653" s="482"/>
      <c r="G653" s="482"/>
      <c r="H653" s="63"/>
      <c r="I653" s="65"/>
    </row>
    <row r="654" spans="1:9" x14ac:dyDescent="0.35">
      <c r="A654" s="483"/>
      <c r="B654" s="483"/>
      <c r="C654" s="564" t="s">
        <v>41</v>
      </c>
      <c r="D654" s="564"/>
      <c r="E654" s="558" t="s">
        <v>3373</v>
      </c>
      <c r="F654" s="17" t="s">
        <v>57</v>
      </c>
      <c r="G654" s="565">
        <v>220</v>
      </c>
      <c r="H654" s="866"/>
      <c r="I654" s="65">
        <f t="shared" ref="I654:I658" si="2">G654*H654</f>
        <v>0</v>
      </c>
    </row>
    <row r="655" spans="1:9" x14ac:dyDescent="0.35">
      <c r="A655" s="483"/>
      <c r="B655" s="483"/>
      <c r="C655" s="564"/>
      <c r="D655" s="564"/>
      <c r="E655" s="558"/>
      <c r="F655" s="17"/>
      <c r="G655" s="565"/>
      <c r="H655" s="65"/>
      <c r="I655" s="65"/>
    </row>
    <row r="656" spans="1:9" x14ac:dyDescent="0.35">
      <c r="A656" s="483"/>
      <c r="B656" s="483"/>
      <c r="C656" s="564" t="s">
        <v>44</v>
      </c>
      <c r="D656" s="564"/>
      <c r="E656" s="558" t="s">
        <v>3374</v>
      </c>
      <c r="F656" s="17" t="s">
        <v>57</v>
      </c>
      <c r="G656" s="565">
        <v>395</v>
      </c>
      <c r="H656" s="866"/>
      <c r="I656" s="65">
        <f t="shared" si="2"/>
        <v>0</v>
      </c>
    </row>
    <row r="657" spans="1:9" x14ac:dyDescent="0.35">
      <c r="A657" s="483"/>
      <c r="B657" s="483"/>
      <c r="C657" s="564"/>
      <c r="D657" s="564"/>
      <c r="E657" s="558"/>
      <c r="F657" s="17"/>
      <c r="G657" s="565"/>
      <c r="H657" s="65"/>
      <c r="I657" s="65"/>
    </row>
    <row r="658" spans="1:9" x14ac:dyDescent="0.35">
      <c r="A658" s="483"/>
      <c r="B658" s="483"/>
      <c r="C658" s="564" t="s">
        <v>339</v>
      </c>
      <c r="D658" s="564"/>
      <c r="E658" s="558" t="s">
        <v>3375</v>
      </c>
      <c r="F658" s="17" t="s">
        <v>57</v>
      </c>
      <c r="G658" s="565">
        <v>670</v>
      </c>
      <c r="H658" s="866"/>
      <c r="I658" s="65">
        <f t="shared" si="2"/>
        <v>0</v>
      </c>
    </row>
    <row r="659" spans="1:9" x14ac:dyDescent="0.35">
      <c r="A659" s="483"/>
      <c r="B659" s="483"/>
      <c r="C659" s="484"/>
      <c r="D659" s="484"/>
      <c r="E659" s="555"/>
      <c r="F659" s="482"/>
      <c r="G659" s="482"/>
      <c r="H659" s="63"/>
      <c r="I659" s="65"/>
    </row>
    <row r="660" spans="1:9" ht="26" x14ac:dyDescent="0.35">
      <c r="A660" s="483" t="s">
        <v>2712</v>
      </c>
      <c r="B660" s="483"/>
      <c r="C660" s="484"/>
      <c r="D660" s="484"/>
      <c r="E660" s="485" t="s">
        <v>2713</v>
      </c>
      <c r="F660" s="482" t="s">
        <v>522</v>
      </c>
      <c r="G660" s="482">
        <v>15.5</v>
      </c>
      <c r="H660" s="941"/>
      <c r="I660" s="67" t="str">
        <f>IF(G660*H660=0,"",G660*H660)</f>
        <v/>
      </c>
    </row>
    <row r="661" spans="1:9" x14ac:dyDescent="0.35">
      <c r="A661" s="483"/>
      <c r="B661" s="483"/>
      <c r="C661" s="484"/>
      <c r="D661" s="484"/>
      <c r="E661" s="555"/>
      <c r="F661" s="482"/>
      <c r="G661" s="482"/>
      <c r="H661" s="63"/>
      <c r="I661" s="65"/>
    </row>
    <row r="662" spans="1:9" x14ac:dyDescent="0.35">
      <c r="A662" s="483"/>
      <c r="B662" s="483"/>
      <c r="C662" s="484"/>
      <c r="D662" s="484"/>
      <c r="E662" s="555"/>
      <c r="F662" s="482"/>
      <c r="G662" s="482"/>
      <c r="H662" s="63"/>
      <c r="I662" s="65"/>
    </row>
    <row r="663" spans="1:9" x14ac:dyDescent="0.35">
      <c r="A663" s="483"/>
      <c r="B663" s="483"/>
      <c r="C663" s="484"/>
      <c r="D663" s="484"/>
      <c r="E663" s="555"/>
      <c r="F663" s="482"/>
      <c r="G663" s="482"/>
      <c r="H663" s="63"/>
      <c r="I663" s="65"/>
    </row>
    <row r="664" spans="1:9" x14ac:dyDescent="0.35">
      <c r="A664" s="483"/>
      <c r="B664" s="483"/>
      <c r="C664" s="484"/>
      <c r="D664" s="484"/>
      <c r="E664" s="555"/>
      <c r="F664" s="482"/>
      <c r="G664" s="482"/>
      <c r="H664" s="63"/>
      <c r="I664" s="65"/>
    </row>
    <row r="665" spans="1:9" x14ac:dyDescent="0.35">
      <c r="A665" s="483"/>
      <c r="B665" s="483"/>
      <c r="C665" s="484"/>
      <c r="D665" s="484"/>
      <c r="E665" s="555"/>
      <c r="F665" s="482"/>
      <c r="G665" s="482"/>
      <c r="H665" s="63"/>
      <c r="I665" s="65"/>
    </row>
    <row r="666" spans="1:9" x14ac:dyDescent="0.35">
      <c r="A666" s="483"/>
      <c r="B666" s="483"/>
      <c r="C666" s="484"/>
      <c r="D666" s="484"/>
      <c r="E666" s="555"/>
      <c r="F666" s="482"/>
      <c r="G666" s="482"/>
      <c r="H666" s="63"/>
      <c r="I666" s="65"/>
    </row>
    <row r="667" spans="1:9" x14ac:dyDescent="0.35">
      <c r="A667" s="483"/>
      <c r="B667" s="483"/>
      <c r="C667" s="484"/>
      <c r="D667" s="484"/>
      <c r="E667" s="555"/>
      <c r="F667" s="482"/>
      <c r="G667" s="482"/>
      <c r="H667" s="63"/>
      <c r="I667" s="65"/>
    </row>
    <row r="668" spans="1:9" x14ac:dyDescent="0.35">
      <c r="A668" s="483"/>
      <c r="B668" s="483"/>
      <c r="C668" s="484"/>
      <c r="D668" s="484"/>
      <c r="E668" s="555"/>
      <c r="F668" s="482"/>
      <c r="G668" s="482"/>
      <c r="H668" s="63"/>
      <c r="I668" s="65"/>
    </row>
    <row r="669" spans="1:9" x14ac:dyDescent="0.35">
      <c r="A669" s="483"/>
      <c r="B669" s="483"/>
      <c r="C669" s="484"/>
      <c r="D669" s="484"/>
      <c r="E669" s="555"/>
      <c r="F669" s="482"/>
      <c r="G669" s="482"/>
      <c r="H669" s="63"/>
      <c r="I669" s="65"/>
    </row>
    <row r="670" spans="1:9" x14ac:dyDescent="0.35">
      <c r="A670" s="483"/>
      <c r="B670" s="483"/>
      <c r="C670" s="484"/>
      <c r="D670" s="484"/>
      <c r="E670" s="555"/>
      <c r="F670" s="482"/>
      <c r="G670" s="482"/>
      <c r="H670" s="63"/>
      <c r="I670" s="65"/>
    </row>
    <row r="671" spans="1:9" x14ac:dyDescent="0.35">
      <c r="A671" s="483"/>
      <c r="B671" s="483"/>
      <c r="C671" s="484"/>
      <c r="D671" s="484"/>
      <c r="E671" s="555"/>
      <c r="F671" s="482"/>
      <c r="G671" s="482"/>
      <c r="H671" s="63"/>
      <c r="I671" s="65"/>
    </row>
    <row r="672" spans="1:9" x14ac:dyDescent="0.35">
      <c r="A672" s="483"/>
      <c r="B672" s="483"/>
      <c r="C672" s="484"/>
      <c r="D672" s="484"/>
      <c r="E672" s="555"/>
      <c r="F672" s="482"/>
      <c r="G672" s="482"/>
      <c r="H672" s="63"/>
      <c r="I672" s="65"/>
    </row>
    <row r="673" spans="1:9" x14ac:dyDescent="0.35">
      <c r="A673" s="483"/>
      <c r="B673" s="483"/>
      <c r="C673" s="484"/>
      <c r="D673" s="484"/>
      <c r="E673" s="555"/>
      <c r="F673" s="482"/>
      <c r="G673" s="482"/>
      <c r="H673" s="63"/>
      <c r="I673" s="65"/>
    </row>
    <row r="674" spans="1:9" x14ac:dyDescent="0.35">
      <c r="A674" s="483"/>
      <c r="B674" s="483"/>
      <c r="C674" s="484"/>
      <c r="D674" s="484"/>
      <c r="E674" s="555"/>
      <c r="F674" s="482"/>
      <c r="G674" s="482"/>
      <c r="H674" s="63"/>
      <c r="I674" s="65"/>
    </row>
    <row r="675" spans="1:9" x14ac:dyDescent="0.35">
      <c r="A675" s="483"/>
      <c r="B675" s="483"/>
      <c r="C675" s="484"/>
      <c r="D675" s="484"/>
      <c r="E675" s="555"/>
      <c r="F675" s="482"/>
      <c r="G675" s="482"/>
      <c r="H675" s="63"/>
      <c r="I675" s="65"/>
    </row>
    <row r="676" spans="1:9" x14ac:dyDescent="0.35">
      <c r="A676" s="483"/>
      <c r="B676" s="483"/>
      <c r="C676" s="484"/>
      <c r="D676" s="484"/>
      <c r="E676" s="555"/>
      <c r="F676" s="482"/>
      <c r="G676" s="482"/>
      <c r="H676" s="63"/>
      <c r="I676" s="65"/>
    </row>
    <row r="677" spans="1:9" x14ac:dyDescent="0.35">
      <c r="A677" s="483"/>
      <c r="B677" s="483"/>
      <c r="C677" s="484"/>
      <c r="D677" s="484"/>
      <c r="E677" s="555"/>
      <c r="F677" s="482"/>
      <c r="G677" s="482"/>
      <c r="H677" s="63"/>
      <c r="I677" s="65"/>
    </row>
    <row r="678" spans="1:9" x14ac:dyDescent="0.35">
      <c r="A678" s="483"/>
      <c r="B678" s="483"/>
      <c r="C678" s="484"/>
      <c r="D678" s="484"/>
      <c r="E678" s="555"/>
      <c r="F678" s="482"/>
      <c r="G678" s="482"/>
      <c r="H678" s="63"/>
      <c r="I678" s="65"/>
    </row>
    <row r="679" spans="1:9" x14ac:dyDescent="0.35">
      <c r="A679" s="483"/>
      <c r="B679" s="483"/>
      <c r="C679" s="484"/>
      <c r="D679" s="484"/>
      <c r="E679" s="555"/>
      <c r="F679" s="482"/>
      <c r="G679" s="482"/>
      <c r="H679" s="63"/>
      <c r="I679" s="65"/>
    </row>
    <row r="680" spans="1:9" x14ac:dyDescent="0.35">
      <c r="A680" s="566"/>
      <c r="B680" s="566"/>
      <c r="C680" s="498"/>
      <c r="D680" s="498"/>
      <c r="E680" s="567"/>
      <c r="F680" s="568"/>
      <c r="G680" s="498"/>
      <c r="H680" s="115"/>
      <c r="I680" s="122"/>
    </row>
    <row r="681" spans="1:9" x14ac:dyDescent="0.35">
      <c r="A681" s="499" t="s">
        <v>172</v>
      </c>
      <c r="B681" s="499"/>
      <c r="C681" s="499"/>
      <c r="D681" s="499"/>
      <c r="E681" s="500"/>
      <c r="F681" s="569"/>
      <c r="G681" s="502"/>
      <c r="H681" s="123"/>
      <c r="I681" s="64" t="str">
        <f>IF(SUM(I613:I680)=0,"",SUM(I613:I680))</f>
        <v/>
      </c>
    </row>
    <row r="682" spans="1:9" x14ac:dyDescent="0.35">
      <c r="A682" s="503" t="s">
        <v>2447</v>
      </c>
      <c r="B682" s="503"/>
      <c r="C682" s="504"/>
      <c r="D682" s="504"/>
      <c r="E682" s="505" t="s">
        <v>12</v>
      </c>
      <c r="F682" s="506" t="s">
        <v>13</v>
      </c>
      <c r="G682" s="507" t="s">
        <v>14</v>
      </c>
      <c r="H682" s="68" t="s">
        <v>15</v>
      </c>
      <c r="I682" s="68" t="s">
        <v>16</v>
      </c>
    </row>
    <row r="683" spans="1:9" x14ac:dyDescent="0.35">
      <c r="A683" s="508"/>
      <c r="B683" s="508"/>
      <c r="C683" s="509"/>
      <c r="D683" s="509"/>
      <c r="E683" s="510"/>
      <c r="F683" s="511"/>
      <c r="G683" s="512"/>
      <c r="H683" s="116"/>
      <c r="I683" s="121"/>
    </row>
    <row r="684" spans="1:9" x14ac:dyDescent="0.35">
      <c r="A684" s="526" t="s">
        <v>2714</v>
      </c>
      <c r="B684" s="483"/>
      <c r="C684" s="484"/>
      <c r="D684" s="484"/>
      <c r="E684" s="485" t="s">
        <v>2715</v>
      </c>
      <c r="F684" s="481"/>
      <c r="G684" s="482"/>
      <c r="H684" s="63"/>
      <c r="I684" s="65"/>
    </row>
    <row r="685" spans="1:9" x14ac:dyDescent="0.35">
      <c r="A685" s="483"/>
      <c r="B685" s="483"/>
      <c r="C685" s="484"/>
      <c r="D685" s="484"/>
      <c r="E685" s="555"/>
      <c r="F685" s="481"/>
      <c r="G685" s="482"/>
      <c r="H685" s="63"/>
      <c r="I685" s="65"/>
    </row>
    <row r="686" spans="1:9" x14ac:dyDescent="0.35">
      <c r="A686" s="483" t="s">
        <v>2716</v>
      </c>
      <c r="B686" s="483"/>
      <c r="C686" s="484"/>
      <c r="D686" s="484"/>
      <c r="E686" s="485" t="s">
        <v>2717</v>
      </c>
      <c r="F686" s="482"/>
      <c r="G686" s="482"/>
      <c r="H686" s="63"/>
      <c r="I686" s="65"/>
    </row>
    <row r="687" spans="1:9" x14ac:dyDescent="0.35">
      <c r="A687" s="483"/>
      <c r="B687" s="483"/>
      <c r="C687" s="484"/>
      <c r="D687" s="484"/>
      <c r="E687" s="485"/>
      <c r="F687" s="482"/>
      <c r="G687" s="482"/>
      <c r="H687" s="63"/>
      <c r="I687" s="65"/>
    </row>
    <row r="688" spans="1:9" s="490" customFormat="1" ht="13" x14ac:dyDescent="0.3">
      <c r="A688" s="483"/>
      <c r="B688" s="483" t="s">
        <v>2718</v>
      </c>
      <c r="C688" s="484"/>
      <c r="D688" s="484"/>
      <c r="E688" s="402" t="s">
        <v>2719</v>
      </c>
      <c r="F688" s="399" t="s">
        <v>5</v>
      </c>
      <c r="G688" s="399" t="s">
        <v>5</v>
      </c>
      <c r="H688" s="491" t="s">
        <v>5</v>
      </c>
      <c r="I688" s="492"/>
    </row>
    <row r="689" spans="1:9" s="490" customFormat="1" ht="13" x14ac:dyDescent="0.3">
      <c r="A689" s="483"/>
      <c r="B689" s="483"/>
      <c r="C689" s="484"/>
      <c r="D689" s="484"/>
      <c r="E689" s="402"/>
      <c r="F689" s="399"/>
      <c r="G689" s="399"/>
      <c r="H689" s="491"/>
      <c r="I689" s="492"/>
    </row>
    <row r="690" spans="1:9" s="490" customFormat="1" x14ac:dyDescent="0.3">
      <c r="A690" s="483"/>
      <c r="B690" s="483"/>
      <c r="C690" s="484" t="s">
        <v>41</v>
      </c>
      <c r="D690" s="484"/>
      <c r="E690" s="402" t="s">
        <v>2720</v>
      </c>
      <c r="F690" s="482" t="s">
        <v>660</v>
      </c>
      <c r="G690" s="399">
        <v>1185</v>
      </c>
      <c r="H690" s="941"/>
      <c r="I690" s="67" t="str">
        <f>IF(H690=0,"",+G690*H690)</f>
        <v/>
      </c>
    </row>
    <row r="691" spans="1:9" s="490" customFormat="1" ht="13" x14ac:dyDescent="0.3">
      <c r="A691" s="483"/>
      <c r="B691" s="483"/>
      <c r="C691" s="484"/>
      <c r="D691" s="484"/>
      <c r="E691" s="402"/>
      <c r="F691" s="399"/>
      <c r="G691" s="399"/>
      <c r="H691" s="63" t="s">
        <v>5</v>
      </c>
      <c r="I691" s="67"/>
    </row>
    <row r="692" spans="1:9" s="490" customFormat="1" x14ac:dyDescent="0.3">
      <c r="A692" s="483"/>
      <c r="B692" s="483"/>
      <c r="C692" s="484" t="s">
        <v>44</v>
      </c>
      <c r="D692" s="484"/>
      <c r="E692" s="402" t="s">
        <v>2669</v>
      </c>
      <c r="F692" s="482" t="s">
        <v>660</v>
      </c>
      <c r="G692" s="399">
        <v>68</v>
      </c>
      <c r="H692" s="941"/>
      <c r="I692" s="67" t="str">
        <f>IF(H692=0,"",+G692*H692)</f>
        <v/>
      </c>
    </row>
    <row r="693" spans="1:9" s="490" customFormat="1" ht="13" x14ac:dyDescent="0.3">
      <c r="A693" s="483"/>
      <c r="B693" s="483"/>
      <c r="C693" s="484"/>
      <c r="D693" s="484"/>
      <c r="E693" s="402"/>
      <c r="F693" s="399"/>
      <c r="G693" s="399"/>
      <c r="H693" s="63"/>
      <c r="I693" s="67"/>
    </row>
    <row r="694" spans="1:9" x14ac:dyDescent="0.35">
      <c r="A694" s="483"/>
      <c r="B694" s="483" t="s">
        <v>2722</v>
      </c>
      <c r="C694" s="484"/>
      <c r="D694" s="484"/>
      <c r="E694" s="553" t="s">
        <v>2723</v>
      </c>
      <c r="F694" s="482"/>
      <c r="G694" s="482"/>
      <c r="H694" s="63"/>
      <c r="I694" s="65"/>
    </row>
    <row r="695" spans="1:9" x14ac:dyDescent="0.35">
      <c r="A695" s="483"/>
      <c r="B695" s="483"/>
      <c r="C695" s="484"/>
      <c r="D695" s="484"/>
      <c r="E695" s="553"/>
      <c r="F695" s="482"/>
      <c r="G695" s="482"/>
      <c r="H695" s="63"/>
      <c r="I695" s="65"/>
    </row>
    <row r="696" spans="1:9" x14ac:dyDescent="0.35">
      <c r="A696" s="483"/>
      <c r="B696" s="483"/>
      <c r="C696" s="484" t="s">
        <v>41</v>
      </c>
      <c r="D696" s="484"/>
      <c r="E696" s="553" t="s">
        <v>3376</v>
      </c>
      <c r="F696" s="482" t="s">
        <v>660</v>
      </c>
      <c r="G696" s="482">
        <v>225</v>
      </c>
      <c r="H696" s="941"/>
      <c r="I696" s="67" t="str">
        <f>IF(G696*H696=0,"",G696*H696)</f>
        <v/>
      </c>
    </row>
    <row r="697" spans="1:9" x14ac:dyDescent="0.35">
      <c r="A697" s="483"/>
      <c r="B697" s="483"/>
      <c r="C697" s="484"/>
      <c r="D697" s="484"/>
      <c r="E697" s="553"/>
      <c r="F697" s="482"/>
      <c r="G697" s="482"/>
      <c r="H697" s="63"/>
      <c r="I697" s="65"/>
    </row>
    <row r="698" spans="1:9" x14ac:dyDescent="0.35">
      <c r="A698" s="483"/>
      <c r="B698" s="483"/>
      <c r="C698" s="484" t="s">
        <v>44</v>
      </c>
      <c r="D698" s="484"/>
      <c r="E698" s="402" t="s">
        <v>3377</v>
      </c>
      <c r="F698" s="482" t="s">
        <v>660</v>
      </c>
      <c r="G698" s="482">
        <v>390</v>
      </c>
      <c r="H698" s="941"/>
      <c r="I698" s="67" t="str">
        <f>IF(G698*H698=0,"",G698*H698)</f>
        <v/>
      </c>
    </row>
    <row r="699" spans="1:9" x14ac:dyDescent="0.35">
      <c r="A699" s="483"/>
      <c r="B699" s="483"/>
      <c r="C699" s="484"/>
      <c r="D699" s="484"/>
      <c r="E699" s="553"/>
      <c r="F699" s="482"/>
      <c r="G699" s="482"/>
      <c r="H699" s="63"/>
      <c r="I699" s="67"/>
    </row>
    <row r="700" spans="1:9" x14ac:dyDescent="0.35">
      <c r="A700" s="483"/>
      <c r="B700" s="483"/>
      <c r="C700" s="484" t="s">
        <v>339</v>
      </c>
      <c r="D700" s="484"/>
      <c r="E700" s="402" t="s">
        <v>3378</v>
      </c>
      <c r="F700" s="482" t="s">
        <v>660</v>
      </c>
      <c r="G700" s="399">
        <v>1675</v>
      </c>
      <c r="H700" s="941"/>
      <c r="I700" s="67" t="str">
        <f>IF(H700=0,"",+G700*H700)</f>
        <v/>
      </c>
    </row>
    <row r="701" spans="1:9" x14ac:dyDescent="0.35">
      <c r="A701" s="483"/>
      <c r="B701" s="483"/>
      <c r="C701" s="484"/>
      <c r="D701" s="484"/>
      <c r="E701" s="402"/>
      <c r="F701" s="399"/>
      <c r="G701" s="399"/>
      <c r="H701" s="63" t="s">
        <v>5</v>
      </c>
      <c r="I701" s="67"/>
    </row>
    <row r="702" spans="1:9" x14ac:dyDescent="0.35">
      <c r="A702" s="483"/>
      <c r="B702" s="483"/>
      <c r="C702" s="484" t="s">
        <v>82</v>
      </c>
      <c r="D702" s="484"/>
      <c r="E702" s="402" t="s">
        <v>2728</v>
      </c>
      <c r="F702" s="482" t="s">
        <v>660</v>
      </c>
      <c r="G702" s="399">
        <v>51</v>
      </c>
      <c r="H702" s="941"/>
      <c r="I702" s="67" t="str">
        <f>IF(H702=0,"",+G702*H702)</f>
        <v/>
      </c>
    </row>
    <row r="703" spans="1:9" x14ac:dyDescent="0.35">
      <c r="A703" s="483"/>
      <c r="B703" s="483"/>
      <c r="C703" s="484"/>
      <c r="D703" s="484"/>
      <c r="E703" s="553"/>
      <c r="F703" s="482"/>
      <c r="G703" s="482"/>
      <c r="H703" s="63"/>
      <c r="I703" s="67"/>
    </row>
    <row r="704" spans="1:9" ht="26" x14ac:dyDescent="0.35">
      <c r="A704" s="483" t="s">
        <v>2729</v>
      </c>
      <c r="B704" s="483"/>
      <c r="C704" s="484"/>
      <c r="D704" s="484"/>
      <c r="E704" s="485" t="s">
        <v>2730</v>
      </c>
      <c r="F704" s="481"/>
      <c r="G704" s="482"/>
      <c r="H704" s="63"/>
      <c r="I704" s="67"/>
    </row>
    <row r="705" spans="1:9" x14ac:dyDescent="0.35">
      <c r="A705" s="483"/>
      <c r="B705" s="483"/>
      <c r="C705" s="484"/>
      <c r="D705" s="484"/>
      <c r="E705" s="555"/>
      <c r="F705" s="481"/>
      <c r="G705" s="482"/>
      <c r="H705" s="63"/>
      <c r="I705" s="65"/>
    </row>
    <row r="706" spans="1:9" ht="25" x14ac:dyDescent="0.35">
      <c r="A706" s="483"/>
      <c r="B706" s="483" t="s">
        <v>2731</v>
      </c>
      <c r="C706" s="484"/>
      <c r="D706" s="484"/>
      <c r="E706" s="555" t="s">
        <v>3379</v>
      </c>
      <c r="F706" s="481" t="s">
        <v>1764</v>
      </c>
      <c r="G706" s="482">
        <v>986</v>
      </c>
      <c r="H706" s="941"/>
      <c r="I706" s="67" t="str">
        <f>IF(G706*H706=0,"",G706*H706)</f>
        <v/>
      </c>
    </row>
    <row r="707" spans="1:9" x14ac:dyDescent="0.35">
      <c r="A707" s="483"/>
      <c r="B707" s="483"/>
      <c r="C707" s="484"/>
      <c r="D707" s="484"/>
      <c r="E707" s="555"/>
      <c r="F707" s="481"/>
      <c r="G707" s="482"/>
      <c r="H707" s="63"/>
      <c r="I707" s="65"/>
    </row>
    <row r="708" spans="1:9" x14ac:dyDescent="0.35">
      <c r="A708" s="483"/>
      <c r="B708" s="483" t="s">
        <v>2733</v>
      </c>
      <c r="C708" s="484"/>
      <c r="D708" s="484"/>
      <c r="E708" s="555" t="s">
        <v>3380</v>
      </c>
      <c r="F708" s="481" t="s">
        <v>1764</v>
      </c>
      <c r="G708" s="482">
        <v>3380</v>
      </c>
      <c r="H708" s="941"/>
      <c r="I708" s="67" t="str">
        <f>IF(G708*H708=0,"",G708*H708)</f>
        <v/>
      </c>
    </row>
    <row r="709" spans="1:9" x14ac:dyDescent="0.35">
      <c r="A709" s="483"/>
      <c r="B709" s="483"/>
      <c r="C709" s="484"/>
      <c r="D709" s="484"/>
      <c r="E709" s="555"/>
      <c r="F709" s="481"/>
      <c r="G709" s="482"/>
      <c r="H709" s="63"/>
      <c r="I709" s="65"/>
    </row>
    <row r="710" spans="1:9" s="490" customFormat="1" ht="14.25" customHeight="1" x14ac:dyDescent="0.3">
      <c r="A710" s="557" t="s">
        <v>3221</v>
      </c>
      <c r="B710" s="486"/>
      <c r="C710" s="484"/>
      <c r="D710" s="484"/>
      <c r="E710" s="560" t="s">
        <v>3381</v>
      </c>
      <c r="F710" s="481"/>
      <c r="G710" s="399"/>
      <c r="H710" s="63"/>
      <c r="I710" s="67"/>
    </row>
    <row r="711" spans="1:9" s="490" customFormat="1" ht="13" x14ac:dyDescent="0.3">
      <c r="A711" s="557"/>
      <c r="B711" s="486"/>
      <c r="C711" s="484"/>
      <c r="D711" s="484"/>
      <c r="E711" s="560"/>
      <c r="F711" s="399"/>
      <c r="G711" s="399"/>
      <c r="H711" s="63"/>
      <c r="I711" s="67"/>
    </row>
    <row r="712" spans="1:9" s="490" customFormat="1" ht="37.5" x14ac:dyDescent="0.3">
      <c r="A712" s="557"/>
      <c r="B712" s="486"/>
      <c r="C712" s="484" t="s">
        <v>41</v>
      </c>
      <c r="D712" s="484"/>
      <c r="E712" s="558" t="s">
        <v>3382</v>
      </c>
      <c r="F712" s="17" t="s">
        <v>57</v>
      </c>
      <c r="G712" s="565">
        <v>74</v>
      </c>
      <c r="H712" s="941"/>
      <c r="I712" s="65">
        <f>G712*H712</f>
        <v>0</v>
      </c>
    </row>
    <row r="713" spans="1:9" s="490" customFormat="1" ht="13" x14ac:dyDescent="0.3">
      <c r="A713" s="557"/>
      <c r="B713" s="486"/>
      <c r="C713" s="484"/>
      <c r="D713" s="484"/>
      <c r="E713" s="558"/>
      <c r="F713" s="399"/>
      <c r="G713" s="399"/>
      <c r="H713" s="63"/>
      <c r="I713" s="67"/>
    </row>
    <row r="714" spans="1:9" s="490" customFormat="1" ht="37.5" x14ac:dyDescent="0.3">
      <c r="A714" s="557"/>
      <c r="B714" s="486"/>
      <c r="C714" s="484" t="s">
        <v>44</v>
      </c>
      <c r="D714" s="484"/>
      <c r="E714" s="558" t="s">
        <v>3383</v>
      </c>
      <c r="F714" s="481"/>
      <c r="G714" s="399"/>
      <c r="H714" s="63"/>
      <c r="I714" s="67"/>
    </row>
    <row r="715" spans="1:9" s="490" customFormat="1" ht="13" x14ac:dyDescent="0.3">
      <c r="A715" s="557"/>
      <c r="B715" s="486"/>
      <c r="C715" s="484"/>
      <c r="D715" s="484"/>
      <c r="E715" s="558"/>
      <c r="F715" s="481"/>
      <c r="G715" s="399"/>
      <c r="H715" s="63"/>
      <c r="I715" s="67"/>
    </row>
    <row r="716" spans="1:9" s="490" customFormat="1" ht="13" x14ac:dyDescent="0.3">
      <c r="A716" s="557"/>
      <c r="B716" s="486"/>
      <c r="C716" s="484"/>
      <c r="D716" s="484"/>
      <c r="E716" s="558" t="s">
        <v>3384</v>
      </c>
      <c r="F716" s="17" t="s">
        <v>57</v>
      </c>
      <c r="G716" s="565">
        <v>48</v>
      </c>
      <c r="H716" s="941"/>
      <c r="I716" s="65">
        <f t="shared" ref="I716:I718" si="3">G716*H716</f>
        <v>0</v>
      </c>
    </row>
    <row r="717" spans="1:9" s="490" customFormat="1" ht="13" x14ac:dyDescent="0.3">
      <c r="A717" s="557"/>
      <c r="B717" s="486"/>
      <c r="C717" s="484"/>
      <c r="D717" s="484"/>
      <c r="E717" s="558"/>
      <c r="F717" s="17"/>
      <c r="G717" s="565"/>
      <c r="H717" s="63"/>
      <c r="I717" s="65"/>
    </row>
    <row r="718" spans="1:9" s="490" customFormat="1" ht="13" x14ac:dyDescent="0.3">
      <c r="A718" s="557"/>
      <c r="B718" s="486"/>
      <c r="C718" s="484"/>
      <c r="D718" s="484"/>
      <c r="E718" s="558" t="s">
        <v>3385</v>
      </c>
      <c r="F718" s="17" t="s">
        <v>57</v>
      </c>
      <c r="G718" s="565">
        <v>48</v>
      </c>
      <c r="H718" s="941"/>
      <c r="I718" s="65">
        <f t="shared" si="3"/>
        <v>0</v>
      </c>
    </row>
    <row r="719" spans="1:9" x14ac:dyDescent="0.35">
      <c r="A719" s="557"/>
      <c r="B719" s="483"/>
      <c r="C719" s="484"/>
      <c r="D719" s="484"/>
      <c r="E719" s="558"/>
      <c r="F719" s="481"/>
      <c r="G719" s="570"/>
      <c r="H719" s="63"/>
      <c r="I719" s="65"/>
    </row>
    <row r="720" spans="1:9" ht="26" x14ac:dyDescent="0.35">
      <c r="A720" s="557" t="s">
        <v>3047</v>
      </c>
      <c r="B720" s="483"/>
      <c r="C720" s="484"/>
      <c r="D720" s="484"/>
      <c r="E720" s="560" t="s">
        <v>3048</v>
      </c>
      <c r="F720" s="481"/>
      <c r="G720" s="570"/>
      <c r="H720" s="63"/>
      <c r="I720" s="65"/>
    </row>
    <row r="721" spans="1:9" x14ac:dyDescent="0.35">
      <c r="A721" s="483"/>
      <c r="B721" s="483"/>
      <c r="C721" s="484"/>
      <c r="D721" s="484"/>
      <c r="E721" s="560"/>
      <c r="F721" s="481"/>
      <c r="G721" s="570"/>
      <c r="H721" s="63"/>
      <c r="I721" s="65"/>
    </row>
    <row r="722" spans="1:9" ht="37.5" x14ac:dyDescent="0.35">
      <c r="A722" s="483"/>
      <c r="B722" s="483"/>
      <c r="C722" s="484" t="s">
        <v>41</v>
      </c>
      <c r="D722" s="484"/>
      <c r="E722" s="558" t="s">
        <v>3382</v>
      </c>
      <c r="F722" s="17" t="s">
        <v>57</v>
      </c>
      <c r="G722" s="565">
        <v>74</v>
      </c>
      <c r="H722" s="941"/>
      <c r="I722" s="65">
        <f t="shared" ref="I722" si="4">G722*H722</f>
        <v>0</v>
      </c>
    </row>
    <row r="723" spans="1:9" x14ac:dyDescent="0.35">
      <c r="A723" s="483"/>
      <c r="B723" s="483"/>
      <c r="C723" s="484"/>
      <c r="D723" s="484"/>
      <c r="E723" s="558"/>
      <c r="F723" s="481"/>
      <c r="G723" s="570"/>
      <c r="H723" s="63"/>
      <c r="I723" s="65"/>
    </row>
    <row r="724" spans="1:9" ht="37.5" x14ac:dyDescent="0.35">
      <c r="A724" s="483"/>
      <c r="B724" s="483"/>
      <c r="C724" s="484" t="s">
        <v>44</v>
      </c>
      <c r="D724" s="484"/>
      <c r="E724" s="558" t="s">
        <v>3383</v>
      </c>
      <c r="F724" s="481"/>
      <c r="G724" s="570"/>
      <c r="H724" s="63"/>
      <c r="I724" s="65"/>
    </row>
    <row r="725" spans="1:9" x14ac:dyDescent="0.35">
      <c r="A725" s="483"/>
      <c r="B725" s="483"/>
      <c r="C725" s="484"/>
      <c r="D725" s="484"/>
      <c r="E725" s="558" t="s">
        <v>3384</v>
      </c>
      <c r="F725" s="17" t="s">
        <v>57</v>
      </c>
      <c r="G725" s="565">
        <v>48</v>
      </c>
      <c r="H725" s="941"/>
      <c r="I725" s="65">
        <f t="shared" ref="I725:I727" si="5">G725*H725</f>
        <v>0</v>
      </c>
    </row>
    <row r="726" spans="1:9" x14ac:dyDescent="0.35">
      <c r="A726" s="483"/>
      <c r="B726" s="483"/>
      <c r="C726" s="484"/>
      <c r="D726" s="484"/>
      <c r="E726" s="558"/>
      <c r="F726" s="17"/>
      <c r="G726" s="565"/>
      <c r="H726" s="63"/>
      <c r="I726" s="65"/>
    </row>
    <row r="727" spans="1:9" x14ac:dyDescent="0.35">
      <c r="A727" s="483"/>
      <c r="B727" s="483"/>
      <c r="C727" s="484"/>
      <c r="D727" s="484"/>
      <c r="E727" s="558" t="s">
        <v>3385</v>
      </c>
      <c r="F727" s="17" t="s">
        <v>57</v>
      </c>
      <c r="G727" s="565">
        <v>48</v>
      </c>
      <c r="H727" s="941"/>
      <c r="I727" s="65">
        <f t="shared" si="5"/>
        <v>0</v>
      </c>
    </row>
    <row r="728" spans="1:9" x14ac:dyDescent="0.35">
      <c r="A728" s="483"/>
      <c r="B728" s="483"/>
      <c r="C728" s="484"/>
      <c r="D728" s="484"/>
      <c r="E728" s="191"/>
      <c r="F728" s="481"/>
      <c r="G728" s="482"/>
      <c r="H728" s="63"/>
      <c r="I728" s="65"/>
    </row>
    <row r="729" spans="1:9" s="493" customFormat="1" ht="39" x14ac:dyDescent="0.25">
      <c r="A729" s="486" t="s">
        <v>2745</v>
      </c>
      <c r="B729" s="483"/>
      <c r="C729" s="484"/>
      <c r="D729" s="484"/>
      <c r="E729" s="403" t="s">
        <v>2746</v>
      </c>
      <c r="F729" s="399"/>
      <c r="G729" s="399"/>
      <c r="H729" s="491"/>
      <c r="I729" s="492"/>
    </row>
    <row r="730" spans="1:9" s="490" customFormat="1" ht="13" x14ac:dyDescent="0.3">
      <c r="A730" s="486"/>
      <c r="B730" s="483"/>
      <c r="C730" s="484"/>
      <c r="D730" s="484"/>
      <c r="E730" s="402"/>
      <c r="F730" s="399"/>
      <c r="G730" s="399"/>
      <c r="H730" s="491"/>
      <c r="I730" s="492"/>
    </row>
    <row r="731" spans="1:9" s="490" customFormat="1" x14ac:dyDescent="0.3">
      <c r="A731" s="486"/>
      <c r="B731" s="486" t="s">
        <v>2747</v>
      </c>
      <c r="C731" s="484"/>
      <c r="D731" s="484"/>
      <c r="E731" s="558" t="s">
        <v>3386</v>
      </c>
      <c r="F731" s="482" t="s">
        <v>660</v>
      </c>
      <c r="G731" s="565">
        <v>75</v>
      </c>
      <c r="H731" s="941"/>
      <c r="I731" s="67" t="str">
        <f>IF(H731=0,"",+G731*H731)</f>
        <v/>
      </c>
    </row>
    <row r="732" spans="1:9" s="490" customFormat="1" ht="13" x14ac:dyDescent="0.3">
      <c r="A732" s="486"/>
      <c r="B732" s="486"/>
      <c r="C732" s="484"/>
      <c r="D732" s="484"/>
      <c r="E732" s="558"/>
      <c r="F732" s="399"/>
      <c r="G732" s="565"/>
      <c r="H732" s="63"/>
      <c r="I732" s="67"/>
    </row>
    <row r="733" spans="1:9" s="490" customFormat="1" x14ac:dyDescent="0.3">
      <c r="A733" s="486"/>
      <c r="B733" s="486" t="s">
        <v>2748</v>
      </c>
      <c r="C733" s="484"/>
      <c r="D733" s="484"/>
      <c r="E733" s="558" t="s">
        <v>3387</v>
      </c>
      <c r="F733" s="482" t="s">
        <v>660</v>
      </c>
      <c r="G733" s="565">
        <v>335</v>
      </c>
      <c r="H733" s="941"/>
      <c r="I733" s="67" t="str">
        <f>IF(H733=0,"",+G733*H733)</f>
        <v/>
      </c>
    </row>
    <row r="734" spans="1:9" s="490" customFormat="1" ht="13" x14ac:dyDescent="0.3">
      <c r="A734" s="486"/>
      <c r="B734" s="486"/>
      <c r="C734" s="484"/>
      <c r="D734" s="484"/>
      <c r="E734" s="558"/>
      <c r="F734" s="399"/>
      <c r="G734" s="565"/>
      <c r="H734" s="63"/>
      <c r="I734" s="67"/>
    </row>
    <row r="735" spans="1:9" s="490" customFormat="1" x14ac:dyDescent="0.3">
      <c r="A735" s="486"/>
      <c r="B735" s="486" t="s">
        <v>2749</v>
      </c>
      <c r="C735" s="484"/>
      <c r="D735" s="484"/>
      <c r="E735" s="558" t="s">
        <v>3388</v>
      </c>
      <c r="F735" s="482" t="s">
        <v>660</v>
      </c>
      <c r="G735" s="565">
        <v>445</v>
      </c>
      <c r="H735" s="941"/>
      <c r="I735" s="67" t="str">
        <f>IF(H735=0,"",+G735*H735)</f>
        <v/>
      </c>
    </row>
    <row r="736" spans="1:9" s="490" customFormat="1" ht="13" x14ac:dyDescent="0.3">
      <c r="A736" s="486"/>
      <c r="B736" s="486"/>
      <c r="C736" s="484"/>
      <c r="D736" s="484"/>
      <c r="E736" s="558"/>
      <c r="F736" s="399"/>
      <c r="G736" s="565"/>
      <c r="H736" s="63"/>
      <c r="I736" s="67"/>
    </row>
    <row r="737" spans="1:9" s="490" customFormat="1" x14ac:dyDescent="0.3">
      <c r="A737" s="486"/>
      <c r="B737" s="486" t="s">
        <v>3389</v>
      </c>
      <c r="C737" s="484"/>
      <c r="D737" s="484"/>
      <c r="E737" s="558" t="s">
        <v>3390</v>
      </c>
      <c r="F737" s="482" t="s">
        <v>660</v>
      </c>
      <c r="G737" s="565">
        <v>85</v>
      </c>
      <c r="H737" s="941"/>
      <c r="I737" s="67" t="str">
        <f>IF(H737=0,"",+G737*H737)</f>
        <v/>
      </c>
    </row>
    <row r="738" spans="1:9" x14ac:dyDescent="0.35">
      <c r="A738" s="486"/>
      <c r="B738" s="483"/>
      <c r="C738" s="484"/>
      <c r="D738" s="484"/>
      <c r="E738" s="402"/>
      <c r="F738" s="399"/>
      <c r="G738" s="399"/>
      <c r="H738" s="491"/>
      <c r="I738" s="492"/>
    </row>
    <row r="739" spans="1:9" x14ac:dyDescent="0.35">
      <c r="A739" s="486"/>
      <c r="B739" s="483"/>
      <c r="C739" s="484"/>
      <c r="D739" s="484"/>
      <c r="E739" s="402"/>
      <c r="F739" s="399"/>
      <c r="G739" s="399"/>
      <c r="H739" s="491"/>
      <c r="I739" s="492"/>
    </row>
    <row r="740" spans="1:9" x14ac:dyDescent="0.35">
      <c r="A740" s="486"/>
      <c r="B740" s="483"/>
      <c r="C740" s="484"/>
      <c r="D740" s="484"/>
      <c r="E740" s="402"/>
      <c r="F740" s="399"/>
      <c r="G740" s="399"/>
      <c r="H740" s="491"/>
      <c r="I740" s="492"/>
    </row>
    <row r="741" spans="1:9" x14ac:dyDescent="0.35">
      <c r="A741" s="486"/>
      <c r="B741" s="483"/>
      <c r="C741" s="484"/>
      <c r="D741" s="484"/>
      <c r="E741" s="402"/>
      <c r="F741" s="399"/>
      <c r="G741" s="399"/>
      <c r="H741" s="491"/>
      <c r="I741" s="492"/>
    </row>
    <row r="742" spans="1:9" x14ac:dyDescent="0.35">
      <c r="A742" s="486"/>
      <c r="B742" s="483"/>
      <c r="C742" s="484"/>
      <c r="D742" s="484"/>
      <c r="E742" s="402"/>
      <c r="F742" s="399"/>
      <c r="G742" s="399"/>
      <c r="H742" s="491"/>
      <c r="I742" s="492"/>
    </row>
    <row r="743" spans="1:9" x14ac:dyDescent="0.35">
      <c r="A743" s="494"/>
      <c r="B743" s="494"/>
      <c r="C743" s="495"/>
      <c r="D743" s="495"/>
      <c r="E743" s="563"/>
      <c r="F743" s="497"/>
      <c r="G743" s="498"/>
      <c r="H743" s="115"/>
      <c r="I743" s="122"/>
    </row>
    <row r="744" spans="1:9" x14ac:dyDescent="0.35">
      <c r="A744" s="571" t="s">
        <v>172</v>
      </c>
      <c r="B744" s="571"/>
      <c r="C744" s="571"/>
      <c r="D744" s="571"/>
      <c r="E744" s="572"/>
      <c r="F744" s="568"/>
      <c r="G744" s="573"/>
      <c r="H744" s="571"/>
      <c r="I744" s="124" t="str">
        <f>IF(SUM(I684:I738)=0,"",SUM(I684:I738))</f>
        <v/>
      </c>
    </row>
    <row r="745" spans="1:9" x14ac:dyDescent="0.35">
      <c r="A745" s="503" t="s">
        <v>2447</v>
      </c>
      <c r="B745" s="503"/>
      <c r="C745" s="504"/>
      <c r="D745" s="504"/>
      <c r="E745" s="505" t="s">
        <v>12</v>
      </c>
      <c r="F745" s="506" t="s">
        <v>13</v>
      </c>
      <c r="G745" s="507" t="s">
        <v>14</v>
      </c>
      <c r="H745" s="68" t="s">
        <v>15</v>
      </c>
      <c r="I745" s="68" t="s">
        <v>16</v>
      </c>
    </row>
    <row r="746" spans="1:9" x14ac:dyDescent="0.35">
      <c r="A746" s="508"/>
      <c r="B746" s="508"/>
      <c r="C746" s="509"/>
      <c r="D746" s="509"/>
      <c r="E746" s="510"/>
      <c r="F746" s="511"/>
      <c r="G746" s="512"/>
      <c r="H746" s="116"/>
      <c r="I746" s="121"/>
    </row>
    <row r="747" spans="1:9" s="490" customFormat="1" ht="13" x14ac:dyDescent="0.3">
      <c r="A747" s="574" t="s">
        <v>2769</v>
      </c>
      <c r="B747" s="483"/>
      <c r="C747" s="484"/>
      <c r="D747" s="484"/>
      <c r="E747" s="403" t="s">
        <v>2770</v>
      </c>
      <c r="F747" s="399"/>
      <c r="G747" s="399" t="s">
        <v>5</v>
      </c>
      <c r="H747" s="491" t="s">
        <v>5</v>
      </c>
      <c r="I747" s="492"/>
    </row>
    <row r="748" spans="1:9" s="490" customFormat="1" ht="13" x14ac:dyDescent="0.3">
      <c r="A748" s="575"/>
      <c r="B748" s="483"/>
      <c r="C748" s="484"/>
      <c r="D748" s="484"/>
      <c r="E748" s="402"/>
      <c r="F748" s="399"/>
      <c r="G748" s="399"/>
      <c r="H748" s="491"/>
      <c r="I748" s="492"/>
    </row>
    <row r="749" spans="1:9" s="493" customFormat="1" ht="13" x14ac:dyDescent="0.25">
      <c r="A749" s="576" t="s">
        <v>3063</v>
      </c>
      <c r="B749" s="483"/>
      <c r="C749" s="484"/>
      <c r="D749" s="484"/>
      <c r="E749" s="403" t="s">
        <v>3064</v>
      </c>
      <c r="F749" s="481"/>
      <c r="G749" s="399"/>
      <c r="H749" s="63"/>
      <c r="I749" s="67"/>
    </row>
    <row r="750" spans="1:9" x14ac:dyDescent="0.35">
      <c r="A750" s="483"/>
      <c r="B750" s="483"/>
      <c r="C750" s="484"/>
      <c r="D750" s="484"/>
      <c r="E750" s="485"/>
      <c r="F750" s="481"/>
      <c r="G750" s="482"/>
      <c r="H750" s="63"/>
      <c r="I750" s="65"/>
    </row>
    <row r="751" spans="1:9" x14ac:dyDescent="0.35">
      <c r="A751" s="483"/>
      <c r="B751" s="576" t="s">
        <v>3065</v>
      </c>
      <c r="C751" s="484"/>
      <c r="D751" s="484"/>
      <c r="E751" s="577" t="s">
        <v>3064</v>
      </c>
      <c r="F751" s="481"/>
      <c r="G751" s="482"/>
      <c r="H751" s="63"/>
      <c r="I751" s="65"/>
    </row>
    <row r="752" spans="1:9" x14ac:dyDescent="0.35">
      <c r="A752" s="483"/>
      <c r="B752" s="483"/>
      <c r="C752" s="484"/>
      <c r="D752" s="484"/>
      <c r="E752" s="485"/>
      <c r="F752" s="481"/>
      <c r="G752" s="482"/>
      <c r="H752" s="63"/>
      <c r="I752" s="65"/>
    </row>
    <row r="753" spans="1:9" ht="37.5" x14ac:dyDescent="0.35">
      <c r="A753" s="483"/>
      <c r="B753" s="483"/>
      <c r="C753" s="576" t="s">
        <v>343</v>
      </c>
      <c r="D753" s="576"/>
      <c r="E753" s="577" t="s">
        <v>3391</v>
      </c>
      <c r="F753" s="401" t="s">
        <v>57</v>
      </c>
      <c r="G753" s="578">
        <v>74</v>
      </c>
      <c r="H753" s="941"/>
      <c r="I753" s="65">
        <f t="shared" ref="I753:I757" si="6">G753*H753</f>
        <v>0</v>
      </c>
    </row>
    <row r="754" spans="1:9" x14ac:dyDescent="0.35">
      <c r="A754" s="483"/>
      <c r="B754" s="483"/>
      <c r="C754" s="576"/>
      <c r="D754" s="576"/>
      <c r="E754" s="577"/>
      <c r="F754" s="401"/>
      <c r="G754" s="578"/>
      <c r="H754" s="63"/>
      <c r="I754" s="65"/>
    </row>
    <row r="755" spans="1:9" ht="37.5" x14ac:dyDescent="0.35">
      <c r="A755" s="483"/>
      <c r="B755" s="483"/>
      <c r="C755" s="576" t="s">
        <v>44</v>
      </c>
      <c r="D755" s="576"/>
      <c r="E755" s="577" t="s">
        <v>3392</v>
      </c>
      <c r="F755" s="401" t="s">
        <v>57</v>
      </c>
      <c r="G755" s="578">
        <v>74</v>
      </c>
      <c r="H755" s="941"/>
      <c r="I755" s="65">
        <f t="shared" si="6"/>
        <v>0</v>
      </c>
    </row>
    <row r="756" spans="1:9" x14ac:dyDescent="0.35">
      <c r="A756" s="483"/>
      <c r="B756" s="483"/>
      <c r="C756" s="576"/>
      <c r="D756" s="576"/>
      <c r="E756" s="577"/>
      <c r="F756" s="401"/>
      <c r="G756" s="578"/>
      <c r="H756" s="63"/>
      <c r="I756" s="65"/>
    </row>
    <row r="757" spans="1:9" ht="37.5" x14ac:dyDescent="0.35">
      <c r="A757" s="483"/>
      <c r="B757" s="483"/>
      <c r="C757" s="576" t="s">
        <v>80</v>
      </c>
      <c r="D757" s="576"/>
      <c r="E757" s="577" t="s">
        <v>3393</v>
      </c>
      <c r="F757" s="401" t="s">
        <v>57</v>
      </c>
      <c r="G757" s="578">
        <v>74</v>
      </c>
      <c r="H757" s="941"/>
      <c r="I757" s="65">
        <f t="shared" si="6"/>
        <v>0</v>
      </c>
    </row>
    <row r="758" spans="1:9" x14ac:dyDescent="0.35">
      <c r="A758" s="483"/>
      <c r="B758" s="483"/>
      <c r="C758" s="484"/>
      <c r="D758" s="484"/>
      <c r="E758" s="485"/>
      <c r="F758" s="481"/>
      <c r="G758" s="482"/>
      <c r="H758" s="63"/>
      <c r="I758" s="65"/>
    </row>
    <row r="759" spans="1:9" ht="50" x14ac:dyDescent="0.35">
      <c r="A759" s="483"/>
      <c r="B759" s="576" t="s">
        <v>3068</v>
      </c>
      <c r="C759" s="484"/>
      <c r="D759" s="484"/>
      <c r="E759" s="555" t="s">
        <v>3069</v>
      </c>
      <c r="F759" s="482" t="s">
        <v>2512</v>
      </c>
      <c r="G759" s="482" t="s">
        <v>2472</v>
      </c>
      <c r="H759" s="63" t="s">
        <v>2473</v>
      </c>
      <c r="I759" s="866"/>
    </row>
    <row r="760" spans="1:9" x14ac:dyDescent="0.35">
      <c r="A760" s="483"/>
      <c r="B760" s="483"/>
      <c r="C760" s="484"/>
      <c r="D760" s="484"/>
      <c r="E760" s="485"/>
      <c r="F760" s="481"/>
      <c r="G760" s="482"/>
      <c r="H760" s="63"/>
      <c r="I760" s="65"/>
    </row>
    <row r="761" spans="1:9" x14ac:dyDescent="0.35">
      <c r="A761" s="483"/>
      <c r="B761" s="483"/>
      <c r="C761" s="484"/>
      <c r="D761" s="484"/>
      <c r="E761" s="485"/>
      <c r="F761" s="481"/>
      <c r="G761" s="482"/>
      <c r="H761" s="63"/>
      <c r="I761" s="65"/>
    </row>
    <row r="762" spans="1:9" x14ac:dyDescent="0.35">
      <c r="A762" s="483"/>
      <c r="B762" s="483"/>
      <c r="C762" s="484"/>
      <c r="D762" s="484"/>
      <c r="E762" s="485"/>
      <c r="F762" s="481"/>
      <c r="G762" s="482"/>
      <c r="H762" s="63"/>
      <c r="I762" s="65"/>
    </row>
    <row r="763" spans="1:9" x14ac:dyDescent="0.35">
      <c r="A763" s="483"/>
      <c r="B763" s="483"/>
      <c r="C763" s="484"/>
      <c r="D763" s="484"/>
      <c r="E763" s="485"/>
      <c r="F763" s="481"/>
      <c r="G763" s="482"/>
      <c r="H763" s="63"/>
      <c r="I763" s="65"/>
    </row>
    <row r="764" spans="1:9" x14ac:dyDescent="0.35">
      <c r="A764" s="483"/>
      <c r="B764" s="483"/>
      <c r="C764" s="484"/>
      <c r="D764" s="484"/>
      <c r="E764" s="485"/>
      <c r="F764" s="481"/>
      <c r="G764" s="482"/>
      <c r="H764" s="63"/>
      <c r="I764" s="65"/>
    </row>
    <row r="765" spans="1:9" x14ac:dyDescent="0.35">
      <c r="A765" s="483"/>
      <c r="B765" s="483"/>
      <c r="C765" s="484"/>
      <c r="D765" s="484"/>
      <c r="E765" s="485"/>
      <c r="F765" s="481"/>
      <c r="G765" s="482"/>
      <c r="H765" s="63"/>
      <c r="I765" s="65"/>
    </row>
    <row r="766" spans="1:9" x14ac:dyDescent="0.35">
      <c r="A766" s="483"/>
      <c r="B766" s="483"/>
      <c r="C766" s="484"/>
      <c r="D766" s="484"/>
      <c r="E766" s="485"/>
      <c r="F766" s="481"/>
      <c r="G766" s="482"/>
      <c r="H766" s="63"/>
      <c r="I766" s="65"/>
    </row>
    <row r="767" spans="1:9" x14ac:dyDescent="0.35">
      <c r="A767" s="483"/>
      <c r="B767" s="483"/>
      <c r="C767" s="484"/>
      <c r="D767" s="484"/>
      <c r="E767" s="485"/>
      <c r="F767" s="481"/>
      <c r="G767" s="482"/>
      <c r="H767" s="63"/>
      <c r="I767" s="65"/>
    </row>
    <row r="768" spans="1:9" x14ac:dyDescent="0.35">
      <c r="A768" s="483"/>
      <c r="B768" s="483"/>
      <c r="C768" s="484"/>
      <c r="D768" s="484"/>
      <c r="E768" s="485"/>
      <c r="F768" s="481"/>
      <c r="G768" s="482"/>
      <c r="H768" s="63"/>
      <c r="I768" s="65"/>
    </row>
    <row r="769" spans="1:9" x14ac:dyDescent="0.35">
      <c r="A769" s="483"/>
      <c r="B769" s="483"/>
      <c r="C769" s="484"/>
      <c r="D769" s="484"/>
      <c r="E769" s="485"/>
      <c r="F769" s="481"/>
      <c r="G769" s="482"/>
      <c r="H769" s="63"/>
      <c r="I769" s="65"/>
    </row>
    <row r="770" spans="1:9" x14ac:dyDescent="0.35">
      <c r="A770" s="483"/>
      <c r="B770" s="483"/>
      <c r="C770" s="484"/>
      <c r="D770" s="484"/>
      <c r="E770" s="485"/>
      <c r="F770" s="481"/>
      <c r="G770" s="482"/>
      <c r="H770" s="63"/>
      <c r="I770" s="65"/>
    </row>
    <row r="771" spans="1:9" x14ac:dyDescent="0.35">
      <c r="A771" s="483"/>
      <c r="B771" s="483"/>
      <c r="C771" s="484"/>
      <c r="D771" s="484"/>
      <c r="E771" s="485"/>
      <c r="F771" s="481"/>
      <c r="G771" s="482"/>
      <c r="H771" s="63"/>
      <c r="I771" s="65"/>
    </row>
    <row r="772" spans="1:9" x14ac:dyDescent="0.35">
      <c r="A772" s="483"/>
      <c r="B772" s="483"/>
      <c r="C772" s="484"/>
      <c r="D772" s="484"/>
      <c r="E772" s="485"/>
      <c r="F772" s="481"/>
      <c r="G772" s="482"/>
      <c r="H772" s="63"/>
      <c r="I772" s="65"/>
    </row>
    <row r="773" spans="1:9" x14ac:dyDescent="0.35">
      <c r="A773" s="483"/>
      <c r="B773" s="483"/>
      <c r="C773" s="484"/>
      <c r="D773" s="484"/>
      <c r="E773" s="485"/>
      <c r="F773" s="481"/>
      <c r="G773" s="482"/>
      <c r="H773" s="63"/>
      <c r="I773" s="65"/>
    </row>
    <row r="774" spans="1:9" x14ac:dyDescent="0.35">
      <c r="A774" s="483"/>
      <c r="B774" s="483"/>
      <c r="C774" s="484"/>
      <c r="D774" s="484"/>
      <c r="E774" s="485"/>
      <c r="F774" s="481"/>
      <c r="G774" s="482"/>
      <c r="H774" s="63"/>
      <c r="I774" s="65"/>
    </row>
    <row r="775" spans="1:9" x14ac:dyDescent="0.35">
      <c r="A775" s="483"/>
      <c r="B775" s="483"/>
      <c r="C775" s="484"/>
      <c r="D775" s="484"/>
      <c r="E775" s="485"/>
      <c r="F775" s="481"/>
      <c r="G775" s="482"/>
      <c r="H775" s="63"/>
      <c r="I775" s="65"/>
    </row>
    <row r="776" spans="1:9" x14ac:dyDescent="0.35">
      <c r="A776" s="483"/>
      <c r="B776" s="483"/>
      <c r="C776" s="484"/>
      <c r="D776" s="484"/>
      <c r="E776" s="485"/>
      <c r="F776" s="481"/>
      <c r="G776" s="482"/>
      <c r="H776" s="63"/>
      <c r="I776" s="65"/>
    </row>
    <row r="777" spans="1:9" x14ac:dyDescent="0.35">
      <c r="A777" s="483"/>
      <c r="B777" s="483"/>
      <c r="C777" s="484"/>
      <c r="D777" s="484"/>
      <c r="E777" s="485"/>
      <c r="F777" s="481"/>
      <c r="G777" s="482"/>
      <c r="H777" s="63"/>
      <c r="I777" s="65"/>
    </row>
    <row r="778" spans="1:9" x14ac:dyDescent="0.35">
      <c r="A778" s="483"/>
      <c r="B778" s="483"/>
      <c r="C778" s="484"/>
      <c r="D778" s="484"/>
      <c r="E778" s="485"/>
      <c r="F778" s="481"/>
      <c r="G778" s="482"/>
      <c r="H778" s="63"/>
      <c r="I778" s="65"/>
    </row>
    <row r="779" spans="1:9" x14ac:dyDescent="0.35">
      <c r="A779" s="483"/>
      <c r="B779" s="483"/>
      <c r="C779" s="484"/>
      <c r="D779" s="484"/>
      <c r="E779" s="485"/>
      <c r="F779" s="481"/>
      <c r="G779" s="482"/>
      <c r="H779" s="63"/>
      <c r="I779" s="65"/>
    </row>
    <row r="780" spans="1:9" x14ac:dyDescent="0.35">
      <c r="A780" s="483"/>
      <c r="B780" s="483"/>
      <c r="C780" s="484"/>
      <c r="D780" s="484"/>
      <c r="E780" s="485"/>
      <c r="F780" s="481"/>
      <c r="G780" s="482"/>
      <c r="H780" s="63"/>
      <c r="I780" s="65"/>
    </row>
    <row r="781" spans="1:9" x14ac:dyDescent="0.35">
      <c r="A781" s="483"/>
      <c r="B781" s="483"/>
      <c r="C781" s="484"/>
      <c r="D781" s="484"/>
      <c r="E781" s="485"/>
      <c r="F781" s="481"/>
      <c r="G781" s="482"/>
      <c r="H781" s="63"/>
      <c r="I781" s="65"/>
    </row>
    <row r="782" spans="1:9" x14ac:dyDescent="0.35">
      <c r="A782" s="483"/>
      <c r="B782" s="483"/>
      <c r="C782" s="484"/>
      <c r="D782" s="484"/>
      <c r="E782" s="485"/>
      <c r="F782" s="481"/>
      <c r="G782" s="482"/>
      <c r="H782" s="63"/>
      <c r="I782" s="65"/>
    </row>
    <row r="783" spans="1:9" x14ac:dyDescent="0.35">
      <c r="A783" s="483"/>
      <c r="B783" s="483"/>
      <c r="C783" s="484"/>
      <c r="D783" s="484"/>
      <c r="E783" s="485"/>
      <c r="F783" s="481"/>
      <c r="G783" s="482"/>
      <c r="H783" s="63"/>
      <c r="I783" s="65"/>
    </row>
    <row r="784" spans="1:9" x14ac:dyDescent="0.35">
      <c r="A784" s="483"/>
      <c r="B784" s="483"/>
      <c r="C784" s="484"/>
      <c r="D784" s="484"/>
      <c r="E784" s="485"/>
      <c r="F784" s="481"/>
      <c r="G784" s="482"/>
      <c r="H784" s="63"/>
      <c r="I784" s="65"/>
    </row>
    <row r="785" spans="1:9" x14ac:dyDescent="0.35">
      <c r="A785" s="483"/>
      <c r="B785" s="483"/>
      <c r="C785" s="484"/>
      <c r="D785" s="484"/>
      <c r="E785" s="485"/>
      <c r="F785" s="481"/>
      <c r="G785" s="482"/>
      <c r="H785" s="63"/>
      <c r="I785" s="65"/>
    </row>
    <row r="786" spans="1:9" x14ac:dyDescent="0.35">
      <c r="A786" s="483"/>
      <c r="B786" s="483"/>
      <c r="C786" s="484"/>
      <c r="D786" s="484"/>
      <c r="E786" s="485"/>
      <c r="F786" s="481"/>
      <c r="G786" s="482"/>
      <c r="H786" s="63"/>
      <c r="I786" s="65"/>
    </row>
    <row r="787" spans="1:9" x14ac:dyDescent="0.35">
      <c r="A787" s="483"/>
      <c r="B787" s="483"/>
      <c r="C787" s="484"/>
      <c r="D787" s="484"/>
      <c r="E787" s="485"/>
      <c r="F787" s="481"/>
      <c r="G787" s="482"/>
      <c r="H787" s="63"/>
      <c r="I787" s="65"/>
    </row>
    <row r="788" spans="1:9" x14ac:dyDescent="0.35">
      <c r="A788" s="483"/>
      <c r="B788" s="483"/>
      <c r="C788" s="484"/>
      <c r="D788" s="484"/>
      <c r="E788" s="485"/>
      <c r="F788" s="481"/>
      <c r="G788" s="482"/>
      <c r="H788" s="63"/>
      <c r="I788" s="65"/>
    </row>
    <row r="789" spans="1:9" x14ac:dyDescent="0.35">
      <c r="A789" s="483"/>
      <c r="B789" s="483"/>
      <c r="C789" s="484"/>
      <c r="D789" s="484"/>
      <c r="E789" s="485"/>
      <c r="F789" s="481"/>
      <c r="G789" s="482"/>
      <c r="H789" s="63"/>
      <c r="I789" s="65"/>
    </row>
    <row r="790" spans="1:9" x14ac:dyDescent="0.35">
      <c r="A790" s="483"/>
      <c r="B790" s="483"/>
      <c r="C790" s="484"/>
      <c r="D790" s="484"/>
      <c r="E790" s="485"/>
      <c r="F790" s="481"/>
      <c r="G790" s="482"/>
      <c r="H790" s="63"/>
      <c r="I790" s="65"/>
    </row>
    <row r="791" spans="1:9" x14ac:dyDescent="0.35">
      <c r="A791" s="483"/>
      <c r="B791" s="483"/>
      <c r="C791" s="484"/>
      <c r="D791" s="484"/>
      <c r="E791" s="485"/>
      <c r="F791" s="481"/>
      <c r="G791" s="482"/>
      <c r="H791" s="63"/>
      <c r="I791" s="65"/>
    </row>
    <row r="792" spans="1:9" x14ac:dyDescent="0.35">
      <c r="A792" s="483"/>
      <c r="B792" s="483"/>
      <c r="C792" s="484"/>
      <c r="D792" s="484"/>
      <c r="E792" s="485"/>
      <c r="F792" s="481"/>
      <c r="G792" s="482"/>
      <c r="H792" s="63"/>
      <c r="I792" s="65"/>
    </row>
    <row r="793" spans="1:9" x14ac:dyDescent="0.35">
      <c r="A793" s="483"/>
      <c r="B793" s="483"/>
      <c r="C793" s="484"/>
      <c r="D793" s="484"/>
      <c r="E793" s="485"/>
      <c r="F793" s="481"/>
      <c r="G793" s="482"/>
      <c r="H793" s="63"/>
      <c r="I793" s="65"/>
    </row>
    <row r="794" spans="1:9" x14ac:dyDescent="0.35">
      <c r="A794" s="483"/>
      <c r="B794" s="483"/>
      <c r="C794" s="484"/>
      <c r="D794" s="484"/>
      <c r="E794" s="485"/>
      <c r="F794" s="481"/>
      <c r="G794" s="482"/>
      <c r="H794" s="63"/>
      <c r="I794" s="65"/>
    </row>
    <row r="795" spans="1:9" x14ac:dyDescent="0.35">
      <c r="A795" s="483"/>
      <c r="B795" s="483"/>
      <c r="C795" s="484"/>
      <c r="D795" s="484"/>
      <c r="E795" s="485"/>
      <c r="F795" s="481"/>
      <c r="G795" s="482"/>
      <c r="H795" s="63"/>
      <c r="I795" s="65"/>
    </row>
    <row r="796" spans="1:9" x14ac:dyDescent="0.35">
      <c r="A796" s="483"/>
      <c r="B796" s="483"/>
      <c r="C796" s="484"/>
      <c r="D796" s="484"/>
      <c r="E796" s="485"/>
      <c r="F796" s="481"/>
      <c r="G796" s="482"/>
      <c r="H796" s="63"/>
      <c r="I796" s="65"/>
    </row>
    <row r="797" spans="1:9" x14ac:dyDescent="0.35">
      <c r="A797" s="483"/>
      <c r="B797" s="483"/>
      <c r="C797" s="484"/>
      <c r="D797" s="484"/>
      <c r="E797" s="485"/>
      <c r="F797" s="481"/>
      <c r="G797" s="482"/>
      <c r="H797" s="63"/>
      <c r="I797" s="65"/>
    </row>
    <row r="798" spans="1:9" x14ac:dyDescent="0.35">
      <c r="A798" s="483"/>
      <c r="B798" s="483"/>
      <c r="C798" s="484"/>
      <c r="D798" s="484"/>
      <c r="E798" s="485"/>
      <c r="F798" s="481"/>
      <c r="G798" s="482"/>
      <c r="H798" s="63"/>
      <c r="I798" s="65"/>
    </row>
    <row r="799" spans="1:9" x14ac:dyDescent="0.35">
      <c r="A799" s="483"/>
      <c r="B799" s="483"/>
      <c r="C799" s="484"/>
      <c r="D799" s="484"/>
      <c r="E799" s="485"/>
      <c r="F799" s="481"/>
      <c r="G799" s="482"/>
      <c r="H799" s="63"/>
      <c r="I799" s="65"/>
    </row>
    <row r="800" spans="1:9" x14ac:dyDescent="0.35">
      <c r="A800" s="483"/>
      <c r="B800" s="483"/>
      <c r="C800" s="484"/>
      <c r="D800" s="484"/>
      <c r="E800" s="485"/>
      <c r="F800" s="481"/>
      <c r="G800" s="482"/>
      <c r="H800" s="63"/>
      <c r="I800" s="65"/>
    </row>
    <row r="801" spans="1:9" x14ac:dyDescent="0.35">
      <c r="A801" s="483"/>
      <c r="B801" s="483"/>
      <c r="C801" s="484"/>
      <c r="D801" s="484"/>
      <c r="E801" s="485"/>
      <c r="F801" s="481"/>
      <c r="G801" s="482"/>
      <c r="H801" s="63"/>
      <c r="I801" s="65"/>
    </row>
    <row r="802" spans="1:9" x14ac:dyDescent="0.35">
      <c r="A802" s="483"/>
      <c r="B802" s="483"/>
      <c r="C802" s="484"/>
      <c r="D802" s="484"/>
      <c r="E802" s="485"/>
      <c r="F802" s="481"/>
      <c r="G802" s="482"/>
      <c r="H802" s="63"/>
      <c r="I802" s="65"/>
    </row>
    <row r="803" spans="1:9" x14ac:dyDescent="0.35">
      <c r="A803" s="483"/>
      <c r="B803" s="483"/>
      <c r="C803" s="484"/>
      <c r="D803" s="484"/>
      <c r="E803" s="485"/>
      <c r="F803" s="481"/>
      <c r="G803" s="482"/>
      <c r="H803" s="63"/>
      <c r="I803" s="65"/>
    </row>
    <row r="804" spans="1:9" x14ac:dyDescent="0.35">
      <c r="A804" s="483"/>
      <c r="B804" s="483"/>
      <c r="C804" s="484"/>
      <c r="D804" s="484"/>
      <c r="E804" s="485"/>
      <c r="F804" s="481"/>
      <c r="G804" s="482"/>
      <c r="H804" s="63"/>
      <c r="I804" s="65"/>
    </row>
    <row r="805" spans="1:9" x14ac:dyDescent="0.35">
      <c r="A805" s="483"/>
      <c r="B805" s="483"/>
      <c r="C805" s="484"/>
      <c r="D805" s="484"/>
      <c r="E805" s="485"/>
      <c r="F805" s="481"/>
      <c r="G805" s="482"/>
      <c r="H805" s="63"/>
      <c r="I805" s="65"/>
    </row>
    <row r="806" spans="1:9" x14ac:dyDescent="0.35">
      <c r="A806" s="483"/>
      <c r="B806" s="483"/>
      <c r="C806" s="484"/>
      <c r="D806" s="484"/>
      <c r="E806" s="485"/>
      <c r="F806" s="481"/>
      <c r="G806" s="482"/>
      <c r="H806" s="63"/>
      <c r="I806" s="65"/>
    </row>
    <row r="807" spans="1:9" x14ac:dyDescent="0.35">
      <c r="A807" s="494"/>
      <c r="B807" s="494"/>
      <c r="C807" s="495"/>
      <c r="D807" s="495"/>
      <c r="E807" s="496"/>
      <c r="F807" s="497"/>
      <c r="G807" s="498"/>
      <c r="H807" s="115"/>
      <c r="I807" s="122"/>
    </row>
    <row r="808" spans="1:9" x14ac:dyDescent="0.35">
      <c r="A808" s="499" t="s">
        <v>172</v>
      </c>
      <c r="B808" s="499"/>
      <c r="C808" s="499"/>
      <c r="D808" s="499"/>
      <c r="E808" s="500"/>
      <c r="F808" s="501"/>
      <c r="G808" s="502"/>
      <c r="H808" s="499"/>
      <c r="I808" s="64" t="str">
        <f>IF(SUM(I746:I807)=0,"",SUM(I746:I807))</f>
        <v/>
      </c>
    </row>
    <row r="809" spans="1:9" x14ac:dyDescent="0.35">
      <c r="A809" s="503" t="s">
        <v>2447</v>
      </c>
      <c r="B809" s="503"/>
      <c r="C809" s="504"/>
      <c r="D809" s="504"/>
      <c r="E809" s="505" t="s">
        <v>12</v>
      </c>
      <c r="F809" s="506" t="s">
        <v>13</v>
      </c>
      <c r="G809" s="507" t="s">
        <v>14</v>
      </c>
      <c r="H809" s="68" t="s">
        <v>15</v>
      </c>
      <c r="I809" s="68" t="s">
        <v>16</v>
      </c>
    </row>
    <row r="810" spans="1:9" x14ac:dyDescent="0.35">
      <c r="A810" s="508"/>
      <c r="B810" s="508"/>
      <c r="C810" s="509"/>
      <c r="D810" s="509"/>
      <c r="E810" s="510"/>
      <c r="F810" s="511"/>
      <c r="G810" s="512"/>
      <c r="H810" s="116"/>
      <c r="I810" s="121"/>
    </row>
    <row r="811" spans="1:9" x14ac:dyDescent="0.35">
      <c r="A811" s="526" t="s">
        <v>2448</v>
      </c>
      <c r="B811" s="483"/>
      <c r="C811" s="484"/>
      <c r="D811" s="484"/>
      <c r="E811" s="485" t="s">
        <v>2449</v>
      </c>
      <c r="F811" s="481"/>
      <c r="G811" s="482"/>
      <c r="H811" s="63"/>
      <c r="I811" s="65"/>
    </row>
    <row r="812" spans="1:9" x14ac:dyDescent="0.35">
      <c r="A812" s="483"/>
      <c r="B812" s="483"/>
      <c r="C812" s="484"/>
      <c r="D812" s="484"/>
      <c r="E812" s="555"/>
      <c r="F812" s="481"/>
      <c r="G812" s="482"/>
      <c r="H812" s="63"/>
      <c r="I812" s="65"/>
    </row>
    <row r="813" spans="1:9" s="490" customFormat="1" ht="13" x14ac:dyDescent="0.3">
      <c r="A813" s="483" t="s">
        <v>2777</v>
      </c>
      <c r="B813" s="483"/>
      <c r="C813" s="484"/>
      <c r="D813" s="484"/>
      <c r="E813" s="485" t="s">
        <v>2778</v>
      </c>
      <c r="F813" s="554"/>
      <c r="G813" s="482"/>
      <c r="H813" s="482"/>
      <c r="I813" s="65"/>
    </row>
    <row r="814" spans="1:9" s="490" customFormat="1" ht="13" x14ac:dyDescent="0.3">
      <c r="A814" s="483"/>
      <c r="B814" s="483"/>
      <c r="C814" s="484"/>
      <c r="D814" s="484"/>
      <c r="E814" s="555"/>
      <c r="F814" s="482"/>
      <c r="G814" s="482"/>
      <c r="H814" s="482"/>
      <c r="I814" s="65"/>
    </row>
    <row r="815" spans="1:9" s="493" customFormat="1" ht="25" x14ac:dyDescent="0.25">
      <c r="A815" s="483"/>
      <c r="B815" s="483" t="s">
        <v>2779</v>
      </c>
      <c r="C815" s="484"/>
      <c r="D815" s="484"/>
      <c r="E815" s="555" t="s">
        <v>2780</v>
      </c>
      <c r="F815" s="482" t="s">
        <v>1764</v>
      </c>
      <c r="G815" s="482">
        <v>24</v>
      </c>
      <c r="H815" s="941"/>
      <c r="I815" s="67" t="str">
        <f>IF(G815*H815=0,"",G815*H815)</f>
        <v/>
      </c>
    </row>
    <row r="816" spans="1:9" x14ac:dyDescent="0.35">
      <c r="A816" s="483"/>
      <c r="B816" s="483"/>
      <c r="C816" s="484"/>
      <c r="D816" s="484"/>
      <c r="E816" s="555"/>
      <c r="F816" s="482"/>
      <c r="G816" s="482"/>
      <c r="H816" s="482"/>
      <c r="I816" s="65"/>
    </row>
    <row r="817" spans="1:9" x14ac:dyDescent="0.35">
      <c r="A817" s="483" t="s">
        <v>2783</v>
      </c>
      <c r="B817" s="483"/>
      <c r="C817" s="484"/>
      <c r="D817" s="484"/>
      <c r="E817" s="485" t="s">
        <v>2784</v>
      </c>
      <c r="F817" s="482"/>
      <c r="G817" s="482"/>
      <c r="H817" s="482"/>
      <c r="I817" s="65"/>
    </row>
    <row r="818" spans="1:9" x14ac:dyDescent="0.35">
      <c r="A818" s="483"/>
      <c r="B818" s="483"/>
      <c r="C818" s="484"/>
      <c r="D818" s="484"/>
      <c r="E818" s="555"/>
      <c r="F818" s="482"/>
      <c r="G818" s="482"/>
      <c r="H818" s="482"/>
      <c r="I818" s="65"/>
    </row>
    <row r="819" spans="1:9" ht="37.5" x14ac:dyDescent="0.35">
      <c r="A819" s="483"/>
      <c r="B819" s="483" t="s">
        <v>2785</v>
      </c>
      <c r="C819" s="484"/>
      <c r="D819" s="484"/>
      <c r="E819" s="555" t="s">
        <v>3076</v>
      </c>
      <c r="F819" s="482" t="s">
        <v>365</v>
      </c>
      <c r="G819" s="482">
        <v>18</v>
      </c>
      <c r="H819" s="941"/>
      <c r="I819" s="67" t="str">
        <f>IF(G819*H819=0,"",G819*H819)</f>
        <v/>
      </c>
    </row>
    <row r="820" spans="1:9" x14ac:dyDescent="0.35">
      <c r="A820" s="483"/>
      <c r="B820" s="483"/>
      <c r="C820" s="484"/>
      <c r="D820" s="484"/>
      <c r="E820" s="555"/>
      <c r="F820" s="482"/>
      <c r="G820" s="482"/>
      <c r="H820" s="63"/>
      <c r="I820" s="67"/>
    </row>
    <row r="821" spans="1:9" ht="26" x14ac:dyDescent="0.35">
      <c r="A821" s="483" t="s">
        <v>2789</v>
      </c>
      <c r="B821" s="483"/>
      <c r="C821" s="484"/>
      <c r="D821" s="484"/>
      <c r="E821" s="485" t="s">
        <v>3077</v>
      </c>
      <c r="F821" s="482"/>
      <c r="G821" s="482"/>
      <c r="H821" s="63"/>
      <c r="I821" s="67"/>
    </row>
    <row r="822" spans="1:9" x14ac:dyDescent="0.35">
      <c r="A822" s="483"/>
      <c r="B822" s="483"/>
      <c r="C822" s="484"/>
      <c r="D822" s="484"/>
      <c r="E822" s="555"/>
      <c r="F822" s="482"/>
      <c r="G822" s="482"/>
      <c r="H822" s="63"/>
      <c r="I822" s="67"/>
    </row>
    <row r="823" spans="1:9" ht="25" x14ac:dyDescent="0.35">
      <c r="A823" s="483"/>
      <c r="B823" s="483" t="s">
        <v>2791</v>
      </c>
      <c r="C823" s="484"/>
      <c r="D823" s="484"/>
      <c r="E823" s="555" t="s">
        <v>3394</v>
      </c>
      <c r="F823" s="482" t="s">
        <v>365</v>
      </c>
      <c r="G823" s="399">
        <v>78</v>
      </c>
      <c r="H823" s="941"/>
      <c r="I823" s="67" t="str">
        <f>IF(H823=0,"",+G823*H823)</f>
        <v/>
      </c>
    </row>
    <row r="824" spans="1:9" x14ac:dyDescent="0.35">
      <c r="A824" s="483"/>
      <c r="B824" s="483"/>
      <c r="C824" s="484"/>
      <c r="D824" s="484"/>
      <c r="E824" s="555"/>
      <c r="F824" s="482"/>
      <c r="G824" s="482"/>
      <c r="H824" s="63"/>
      <c r="I824" s="67"/>
    </row>
    <row r="825" spans="1:9" ht="37.5" x14ac:dyDescent="0.35">
      <c r="A825" s="483"/>
      <c r="B825" s="483" t="s">
        <v>3395</v>
      </c>
      <c r="C825" s="484"/>
      <c r="D825" s="484"/>
      <c r="E825" s="555" t="s">
        <v>3396</v>
      </c>
      <c r="F825" s="482" t="s">
        <v>365</v>
      </c>
      <c r="G825" s="399">
        <v>84</v>
      </c>
      <c r="H825" s="941"/>
      <c r="I825" s="67" t="str">
        <f>IF(H825=0,"",+G825*H825)</f>
        <v/>
      </c>
    </row>
    <row r="826" spans="1:9" x14ac:dyDescent="0.35">
      <c r="A826" s="483"/>
      <c r="B826" s="483"/>
      <c r="C826" s="484"/>
      <c r="D826" s="484"/>
      <c r="E826" s="555"/>
      <c r="F826" s="482"/>
      <c r="G826" s="482"/>
      <c r="H826" s="63"/>
      <c r="I826" s="67"/>
    </row>
    <row r="827" spans="1:9" ht="50" x14ac:dyDescent="0.35">
      <c r="A827" s="483"/>
      <c r="B827" s="483" t="s">
        <v>3079</v>
      </c>
      <c r="C827" s="484"/>
      <c r="D827" s="484"/>
      <c r="E827" s="555" t="s">
        <v>3080</v>
      </c>
      <c r="F827" s="482" t="s">
        <v>2512</v>
      </c>
      <c r="G827" s="482" t="s">
        <v>2472</v>
      </c>
      <c r="H827" s="63" t="s">
        <v>2473</v>
      </c>
      <c r="I827" s="945"/>
    </row>
    <row r="828" spans="1:9" x14ac:dyDescent="0.35">
      <c r="A828" s="483"/>
      <c r="B828" s="483"/>
      <c r="C828" s="484"/>
      <c r="D828" s="484"/>
      <c r="E828" s="555"/>
      <c r="F828" s="482"/>
      <c r="G828" s="482"/>
      <c r="H828" s="63"/>
      <c r="I828" s="67"/>
    </row>
    <row r="829" spans="1:9" s="460" customFormat="1" x14ac:dyDescent="0.25">
      <c r="A829" s="483" t="s">
        <v>2894</v>
      </c>
      <c r="B829" s="483"/>
      <c r="C829" s="484"/>
      <c r="D829" s="484"/>
      <c r="E829" s="485" t="s">
        <v>2895</v>
      </c>
      <c r="F829" s="482"/>
      <c r="G829" s="482"/>
      <c r="H829" s="63"/>
      <c r="I829" s="67"/>
    </row>
    <row r="830" spans="1:9" x14ac:dyDescent="0.35">
      <c r="A830" s="483"/>
      <c r="B830" s="483"/>
      <c r="C830" s="484"/>
      <c r="D830" s="484"/>
      <c r="E830" s="555"/>
      <c r="F830" s="482"/>
      <c r="G830" s="482"/>
      <c r="H830" s="63"/>
      <c r="I830" s="67"/>
    </row>
    <row r="831" spans="1:9" x14ac:dyDescent="0.35">
      <c r="A831" s="483"/>
      <c r="B831" s="483" t="s">
        <v>2896</v>
      </c>
      <c r="C831" s="484"/>
      <c r="D831" s="484"/>
      <c r="E831" s="555" t="s">
        <v>2897</v>
      </c>
      <c r="F831" s="482"/>
      <c r="G831" s="482"/>
      <c r="H831" s="63"/>
      <c r="I831" s="67"/>
    </row>
    <row r="832" spans="1:9" x14ac:dyDescent="0.35">
      <c r="A832" s="483"/>
      <c r="B832" s="483"/>
      <c r="C832" s="484"/>
      <c r="D832" s="484"/>
      <c r="E832" s="555"/>
      <c r="F832" s="482"/>
      <c r="G832" s="482"/>
      <c r="H832" s="63"/>
      <c r="I832" s="67"/>
    </row>
    <row r="833" spans="1:9" s="460" customFormat="1" x14ac:dyDescent="0.25">
      <c r="A833" s="483"/>
      <c r="B833" s="483"/>
      <c r="C833" s="484" t="s">
        <v>41</v>
      </c>
      <c r="D833" s="484"/>
      <c r="E833" s="555" t="s">
        <v>2898</v>
      </c>
      <c r="F833" s="482" t="s">
        <v>57</v>
      </c>
      <c r="G833" s="482">
        <v>12</v>
      </c>
      <c r="H833" s="941"/>
      <c r="I833" s="67">
        <f>G833*H833</f>
        <v>0</v>
      </c>
    </row>
    <row r="834" spans="1:9" x14ac:dyDescent="0.35">
      <c r="A834" s="483"/>
      <c r="B834" s="483"/>
      <c r="C834" s="484"/>
      <c r="D834" s="484"/>
      <c r="E834" s="555"/>
      <c r="F834" s="482"/>
      <c r="G834" s="482"/>
      <c r="H834" s="63"/>
      <c r="I834" s="67"/>
    </row>
    <row r="835" spans="1:9" ht="39" x14ac:dyDescent="0.35">
      <c r="A835" s="483" t="s">
        <v>2450</v>
      </c>
      <c r="B835" s="483"/>
      <c r="C835" s="484"/>
      <c r="D835" s="484"/>
      <c r="E835" s="485" t="s">
        <v>3081</v>
      </c>
      <c r="F835" s="482"/>
      <c r="G835" s="482"/>
      <c r="H835" s="63"/>
      <c r="I835" s="67"/>
    </row>
    <row r="836" spans="1:9" x14ac:dyDescent="0.35">
      <c r="A836" s="483"/>
      <c r="B836" s="483"/>
      <c r="C836" s="484"/>
      <c r="D836" s="484"/>
      <c r="E836" s="485"/>
      <c r="F836" s="482"/>
      <c r="G836" s="482"/>
      <c r="H836" s="63"/>
      <c r="I836" s="67"/>
    </row>
    <row r="837" spans="1:9" s="460" customFormat="1" x14ac:dyDescent="0.25">
      <c r="A837" s="483"/>
      <c r="B837" s="483" t="s">
        <v>2452</v>
      </c>
      <c r="C837" s="484"/>
      <c r="D837" s="484"/>
      <c r="E837" s="555" t="s">
        <v>3082</v>
      </c>
      <c r="F837" s="482"/>
      <c r="G837" s="482"/>
      <c r="H837" s="63"/>
      <c r="I837" s="67"/>
    </row>
    <row r="838" spans="1:9" x14ac:dyDescent="0.35">
      <c r="A838" s="483"/>
      <c r="B838" s="483"/>
      <c r="C838" s="484"/>
      <c r="D838" s="484"/>
      <c r="E838" s="555"/>
      <c r="F838" s="482"/>
      <c r="G838" s="482"/>
      <c r="H838" s="63"/>
      <c r="I838" s="67"/>
    </row>
    <row r="839" spans="1:9" x14ac:dyDescent="0.35">
      <c r="A839" s="483"/>
      <c r="B839" s="483"/>
      <c r="C839" s="484" t="s">
        <v>41</v>
      </c>
      <c r="D839" s="484"/>
      <c r="E839" s="555" t="s">
        <v>2898</v>
      </c>
      <c r="F839" s="482" t="s">
        <v>57</v>
      </c>
      <c r="G839" s="482">
        <v>12</v>
      </c>
      <c r="H839" s="941"/>
      <c r="I839" s="67">
        <f>G839*H839</f>
        <v>0</v>
      </c>
    </row>
    <row r="840" spans="1:9" x14ac:dyDescent="0.35">
      <c r="A840" s="483"/>
      <c r="B840" s="483"/>
      <c r="C840" s="484"/>
      <c r="D840" s="484"/>
      <c r="E840" s="555"/>
      <c r="F840" s="482"/>
      <c r="G840" s="482"/>
      <c r="H840" s="63"/>
      <c r="I840" s="67"/>
    </row>
    <row r="841" spans="1:9" x14ac:dyDescent="0.35">
      <c r="A841" s="483"/>
      <c r="B841" s="483"/>
      <c r="C841" s="484"/>
      <c r="D841" s="484"/>
      <c r="E841" s="555"/>
      <c r="F841" s="482"/>
      <c r="G841" s="482"/>
      <c r="H841" s="482"/>
      <c r="I841" s="65"/>
    </row>
    <row r="842" spans="1:9" x14ac:dyDescent="0.35">
      <c r="A842" s="483"/>
      <c r="B842" s="483"/>
      <c r="C842" s="484"/>
      <c r="D842" s="484"/>
      <c r="E842" s="555"/>
      <c r="F842" s="482"/>
      <c r="G842" s="482"/>
      <c r="H842" s="482"/>
      <c r="I842" s="65"/>
    </row>
    <row r="843" spans="1:9" x14ac:dyDescent="0.35">
      <c r="A843" s="483"/>
      <c r="B843" s="483"/>
      <c r="C843" s="484"/>
      <c r="D843" s="484"/>
      <c r="E843" s="555"/>
      <c r="F843" s="482"/>
      <c r="G843" s="482"/>
      <c r="H843" s="482"/>
      <c r="I843" s="65"/>
    </row>
    <row r="844" spans="1:9" x14ac:dyDescent="0.35">
      <c r="A844" s="483"/>
      <c r="B844" s="483"/>
      <c r="C844" s="484"/>
      <c r="D844" s="484"/>
      <c r="E844" s="555"/>
      <c r="F844" s="482"/>
      <c r="G844" s="482"/>
      <c r="H844" s="482"/>
      <c r="I844" s="65"/>
    </row>
    <row r="845" spans="1:9" x14ac:dyDescent="0.35">
      <c r="A845" s="483"/>
      <c r="B845" s="483"/>
      <c r="C845" s="484"/>
      <c r="D845" s="484"/>
      <c r="E845" s="555"/>
      <c r="F845" s="482"/>
      <c r="G845" s="482"/>
      <c r="H845" s="482"/>
      <c r="I845" s="65"/>
    </row>
    <row r="846" spans="1:9" x14ac:dyDescent="0.35">
      <c r="A846" s="483"/>
      <c r="B846" s="483"/>
      <c r="C846" s="484"/>
      <c r="D846" s="484"/>
      <c r="E846" s="555"/>
      <c r="F846" s="482"/>
      <c r="G846" s="482"/>
      <c r="H846" s="482"/>
      <c r="I846" s="65"/>
    </row>
    <row r="847" spans="1:9" x14ac:dyDescent="0.35">
      <c r="A847" s="483"/>
      <c r="B847" s="483"/>
      <c r="C847" s="484"/>
      <c r="D847" s="484"/>
      <c r="E847" s="555"/>
      <c r="F847" s="482"/>
      <c r="G847" s="482"/>
      <c r="H847" s="482"/>
      <c r="I847" s="65"/>
    </row>
    <row r="848" spans="1:9" x14ac:dyDescent="0.35">
      <c r="A848" s="483"/>
      <c r="B848" s="483"/>
      <c r="C848" s="484"/>
      <c r="D848" s="484"/>
      <c r="E848" s="555"/>
      <c r="F848" s="482"/>
      <c r="G848" s="482"/>
      <c r="H848" s="482"/>
      <c r="I848" s="65"/>
    </row>
    <row r="849" spans="1:9" x14ac:dyDescent="0.35">
      <c r="A849" s="483"/>
      <c r="B849" s="483"/>
      <c r="C849" s="484"/>
      <c r="D849" s="484"/>
      <c r="E849" s="555"/>
      <c r="F849" s="482"/>
      <c r="G849" s="482"/>
      <c r="H849" s="482"/>
      <c r="I849" s="65"/>
    </row>
    <row r="850" spans="1:9" x14ac:dyDescent="0.35">
      <c r="A850" s="483"/>
      <c r="B850" s="483"/>
      <c r="C850" s="484"/>
      <c r="D850" s="484"/>
      <c r="E850" s="555"/>
      <c r="F850" s="482"/>
      <c r="G850" s="482"/>
      <c r="H850" s="482"/>
      <c r="I850" s="65"/>
    </row>
    <row r="851" spans="1:9" x14ac:dyDescent="0.35">
      <c r="A851" s="483"/>
      <c r="B851" s="483"/>
      <c r="C851" s="484"/>
      <c r="D851" s="484"/>
      <c r="E851" s="555"/>
      <c r="F851" s="482"/>
      <c r="G851" s="482"/>
      <c r="H851" s="482"/>
      <c r="I851" s="65"/>
    </row>
    <row r="852" spans="1:9" x14ac:dyDescent="0.35">
      <c r="A852" s="483"/>
      <c r="B852" s="483"/>
      <c r="C852" s="484"/>
      <c r="D852" s="484"/>
      <c r="E852" s="555"/>
      <c r="F852" s="482"/>
      <c r="G852" s="482"/>
      <c r="H852" s="482"/>
      <c r="I852" s="65"/>
    </row>
    <row r="853" spans="1:9" x14ac:dyDescent="0.35">
      <c r="A853" s="483"/>
      <c r="B853" s="483"/>
      <c r="C853" s="484"/>
      <c r="D853" s="484"/>
      <c r="E853" s="555"/>
      <c r="F853" s="482"/>
      <c r="G853" s="482"/>
      <c r="H853" s="482"/>
      <c r="I853" s="65"/>
    </row>
    <row r="854" spans="1:9" x14ac:dyDescent="0.35">
      <c r="A854" s="483"/>
      <c r="B854" s="483"/>
      <c r="C854" s="484"/>
      <c r="D854" s="484"/>
      <c r="E854" s="555"/>
      <c r="F854" s="482"/>
      <c r="G854" s="482"/>
      <c r="H854" s="482"/>
      <c r="I854" s="65"/>
    </row>
    <row r="855" spans="1:9" x14ac:dyDescent="0.35">
      <c r="A855" s="483"/>
      <c r="B855" s="483"/>
      <c r="C855" s="484"/>
      <c r="D855" s="484"/>
      <c r="E855" s="555"/>
      <c r="F855" s="482"/>
      <c r="G855" s="482"/>
      <c r="H855" s="482"/>
      <c r="I855" s="65"/>
    </row>
    <row r="856" spans="1:9" x14ac:dyDescent="0.35">
      <c r="A856" s="483"/>
      <c r="B856" s="483"/>
      <c r="C856" s="484"/>
      <c r="D856" s="484"/>
      <c r="E856" s="555"/>
      <c r="F856" s="482"/>
      <c r="G856" s="482"/>
      <c r="H856" s="482"/>
      <c r="I856" s="65"/>
    </row>
    <row r="857" spans="1:9" x14ac:dyDescent="0.35">
      <c r="A857" s="483"/>
      <c r="B857" s="483"/>
      <c r="C857" s="484"/>
      <c r="D857" s="484"/>
      <c r="E857" s="555"/>
      <c r="F857" s="482"/>
      <c r="G857" s="482"/>
      <c r="H857" s="482"/>
      <c r="I857" s="65"/>
    </row>
    <row r="858" spans="1:9" x14ac:dyDescent="0.35">
      <c r="A858" s="483"/>
      <c r="B858" s="483"/>
      <c r="C858" s="484"/>
      <c r="D858" s="484"/>
      <c r="E858" s="555"/>
      <c r="F858" s="482"/>
      <c r="G858" s="482"/>
      <c r="H858" s="482"/>
      <c r="I858" s="65"/>
    </row>
    <row r="859" spans="1:9" x14ac:dyDescent="0.35">
      <c r="A859" s="483"/>
      <c r="B859" s="483"/>
      <c r="C859" s="484"/>
      <c r="D859" s="484"/>
      <c r="E859" s="555"/>
      <c r="F859" s="482"/>
      <c r="G859" s="482"/>
      <c r="H859" s="482"/>
      <c r="I859" s="65"/>
    </row>
    <row r="860" spans="1:9" x14ac:dyDescent="0.35">
      <c r="A860" s="483"/>
      <c r="B860" s="483"/>
      <c r="C860" s="484"/>
      <c r="D860" s="484"/>
      <c r="E860" s="555"/>
      <c r="F860" s="482"/>
      <c r="G860" s="482"/>
      <c r="H860" s="482"/>
      <c r="I860" s="65"/>
    </row>
    <row r="861" spans="1:9" x14ac:dyDescent="0.35">
      <c r="A861" s="483"/>
      <c r="B861" s="483"/>
      <c r="C861" s="484"/>
      <c r="D861" s="484"/>
      <c r="E861" s="555"/>
      <c r="F861" s="482"/>
      <c r="G861" s="482"/>
      <c r="H861" s="482"/>
      <c r="I861" s="65"/>
    </row>
    <row r="862" spans="1:9" x14ac:dyDescent="0.35">
      <c r="A862" s="483"/>
      <c r="B862" s="483"/>
      <c r="C862" s="484"/>
      <c r="D862" s="484"/>
      <c r="E862" s="555"/>
      <c r="F862" s="482"/>
      <c r="G862" s="482"/>
      <c r="H862" s="482"/>
      <c r="I862" s="65"/>
    </row>
    <row r="863" spans="1:9" x14ac:dyDescent="0.35">
      <c r="A863" s="483"/>
      <c r="B863" s="483"/>
      <c r="C863" s="484"/>
      <c r="D863" s="484"/>
      <c r="E863" s="555"/>
      <c r="F863" s="482"/>
      <c r="G863" s="482"/>
      <c r="H863" s="482"/>
      <c r="I863" s="65"/>
    </row>
    <row r="864" spans="1:9" x14ac:dyDescent="0.35">
      <c r="A864" s="483"/>
      <c r="B864" s="483"/>
      <c r="C864" s="484"/>
      <c r="D864" s="484"/>
      <c r="E864" s="555"/>
      <c r="F864" s="482"/>
      <c r="G864" s="482"/>
      <c r="H864" s="482"/>
      <c r="I864" s="65"/>
    </row>
    <row r="865" spans="1:9" x14ac:dyDescent="0.35">
      <c r="A865" s="483"/>
      <c r="B865" s="483"/>
      <c r="C865" s="484"/>
      <c r="D865" s="484"/>
      <c r="E865" s="555"/>
      <c r="F865" s="482"/>
      <c r="G865" s="482"/>
      <c r="H865" s="482"/>
      <c r="I865" s="65"/>
    </row>
    <row r="866" spans="1:9" x14ac:dyDescent="0.35">
      <c r="A866" s="483"/>
      <c r="B866" s="483"/>
      <c r="C866" s="484"/>
      <c r="D866" s="484"/>
      <c r="E866" s="555"/>
      <c r="F866" s="482"/>
      <c r="G866" s="482"/>
      <c r="H866" s="482"/>
      <c r="I866" s="65"/>
    </row>
    <row r="867" spans="1:9" x14ac:dyDescent="0.35">
      <c r="A867" s="483"/>
      <c r="B867" s="483"/>
      <c r="C867" s="484"/>
      <c r="D867" s="484"/>
      <c r="E867" s="555"/>
      <c r="F867" s="482"/>
      <c r="G867" s="482"/>
      <c r="H867" s="482"/>
      <c r="I867" s="65"/>
    </row>
    <row r="868" spans="1:9" x14ac:dyDescent="0.35">
      <c r="A868" s="494"/>
      <c r="B868" s="494"/>
      <c r="C868" s="495"/>
      <c r="D868" s="495"/>
      <c r="E868" s="563"/>
      <c r="F868" s="498"/>
      <c r="G868" s="498"/>
      <c r="H868" s="498"/>
      <c r="I868" s="122"/>
    </row>
    <row r="869" spans="1:9" x14ac:dyDescent="0.35">
      <c r="A869" s="499" t="s">
        <v>172</v>
      </c>
      <c r="B869" s="499"/>
      <c r="C869" s="499"/>
      <c r="D869" s="499"/>
      <c r="E869" s="500"/>
      <c r="F869" s="501"/>
      <c r="G869" s="502"/>
      <c r="H869" s="499"/>
      <c r="I869" s="64" t="str">
        <f>IF(SUM(I810:I868)=0,"",SUM(I810:I868))</f>
        <v/>
      </c>
    </row>
    <row r="870" spans="1:9" x14ac:dyDescent="0.35">
      <c r="A870" s="503" t="s">
        <v>2447</v>
      </c>
      <c r="B870" s="503"/>
      <c r="C870" s="504"/>
      <c r="D870" s="504"/>
      <c r="E870" s="505" t="s">
        <v>12</v>
      </c>
      <c r="F870" s="506" t="s">
        <v>13</v>
      </c>
      <c r="G870" s="507" t="s">
        <v>14</v>
      </c>
      <c r="H870" s="68" t="s">
        <v>15</v>
      </c>
      <c r="I870" s="68" t="s">
        <v>16</v>
      </c>
    </row>
    <row r="871" spans="1:9" x14ac:dyDescent="0.35">
      <c r="A871" s="508"/>
      <c r="B871" s="508"/>
      <c r="C871" s="509"/>
      <c r="D871" s="509"/>
      <c r="E871" s="562"/>
      <c r="F871" s="512"/>
      <c r="G871" s="512"/>
      <c r="H871" s="512"/>
      <c r="I871" s="121"/>
    </row>
    <row r="872" spans="1:9" x14ac:dyDescent="0.35">
      <c r="A872" s="526" t="s">
        <v>2457</v>
      </c>
      <c r="B872" s="483"/>
      <c r="C872" s="484"/>
      <c r="D872" s="484"/>
      <c r="E872" s="485" t="s">
        <v>2458</v>
      </c>
      <c r="F872" s="482"/>
      <c r="G872" s="482"/>
      <c r="H872" s="482"/>
      <c r="I872" s="65"/>
    </row>
    <row r="873" spans="1:9" x14ac:dyDescent="0.35">
      <c r="A873" s="483"/>
      <c r="B873" s="483"/>
      <c r="C873" s="484"/>
      <c r="D873" s="484"/>
      <c r="E873" s="555"/>
      <c r="F873" s="482"/>
      <c r="G873" s="482"/>
      <c r="H873" s="482"/>
      <c r="I873" s="65"/>
    </row>
    <row r="874" spans="1:9" s="490" customFormat="1" ht="13" x14ac:dyDescent="0.3">
      <c r="A874" s="575" t="s">
        <v>2795</v>
      </c>
      <c r="B874" s="483"/>
      <c r="C874" s="484"/>
      <c r="D874" s="484"/>
      <c r="E874" s="485" t="s">
        <v>2796</v>
      </c>
      <c r="F874" s="482"/>
      <c r="G874" s="482"/>
      <c r="H874" s="482"/>
      <c r="I874" s="65"/>
    </row>
    <row r="875" spans="1:9" s="490" customFormat="1" ht="13" x14ac:dyDescent="0.3">
      <c r="A875" s="574"/>
      <c r="B875" s="483"/>
      <c r="C875" s="484"/>
      <c r="D875" s="484"/>
      <c r="E875" s="555"/>
      <c r="F875" s="482"/>
      <c r="G875" s="482"/>
      <c r="H875" s="482"/>
      <c r="I875" s="65"/>
    </row>
    <row r="876" spans="1:9" s="490" customFormat="1" ht="13" x14ac:dyDescent="0.3">
      <c r="A876" s="575"/>
      <c r="B876" s="575" t="s">
        <v>2797</v>
      </c>
      <c r="C876" s="484"/>
      <c r="D876" s="484"/>
      <c r="E876" s="402" t="s">
        <v>2798</v>
      </c>
      <c r="F876" s="482" t="s">
        <v>365</v>
      </c>
      <c r="G876" s="399">
        <v>167</v>
      </c>
      <c r="H876" s="941"/>
      <c r="I876" s="67" t="str">
        <f>IF(H876=0,"",+G876*H876)</f>
        <v/>
      </c>
    </row>
    <row r="877" spans="1:9" s="490" customFormat="1" ht="13" x14ac:dyDescent="0.3">
      <c r="A877" s="574"/>
      <c r="B877" s="483"/>
      <c r="C877" s="484"/>
      <c r="D877" s="484"/>
      <c r="E877" s="403"/>
      <c r="F877" s="399"/>
      <c r="G877" s="399"/>
      <c r="H877" s="63"/>
      <c r="I877" s="67"/>
    </row>
    <row r="878" spans="1:9" s="490" customFormat="1" ht="13" x14ac:dyDescent="0.3">
      <c r="A878" s="575"/>
      <c r="B878" s="575" t="s">
        <v>3397</v>
      </c>
      <c r="C878" s="484"/>
      <c r="D878" s="484"/>
      <c r="E878" s="402" t="s">
        <v>3398</v>
      </c>
      <c r="F878" s="482" t="s">
        <v>365</v>
      </c>
      <c r="G878" s="399">
        <v>167</v>
      </c>
      <c r="H878" s="941"/>
      <c r="I878" s="67" t="str">
        <f>IF(H878=0,"",+G878*H878)</f>
        <v/>
      </c>
    </row>
    <row r="879" spans="1:9" s="490" customFormat="1" ht="13" x14ac:dyDescent="0.3">
      <c r="A879" s="574"/>
      <c r="B879" s="483"/>
      <c r="C879" s="484"/>
      <c r="D879" s="484"/>
      <c r="E879" s="403"/>
      <c r="F879" s="399"/>
      <c r="G879" s="399"/>
      <c r="H879" s="63"/>
      <c r="I879" s="67"/>
    </row>
    <row r="880" spans="1:9" s="490" customFormat="1" ht="13" x14ac:dyDescent="0.3">
      <c r="A880" s="575" t="s">
        <v>2799</v>
      </c>
      <c r="B880" s="483"/>
      <c r="C880" s="484"/>
      <c r="D880" s="484"/>
      <c r="E880" s="403" t="s">
        <v>2800</v>
      </c>
      <c r="F880" s="399"/>
      <c r="G880" s="399"/>
      <c r="H880" s="63"/>
      <c r="I880" s="67"/>
    </row>
    <row r="881" spans="1:9" s="490" customFormat="1" ht="13" x14ac:dyDescent="0.3">
      <c r="A881" s="574"/>
      <c r="B881" s="483"/>
      <c r="C881" s="484"/>
      <c r="D881" s="484"/>
      <c r="E881" s="403"/>
      <c r="F881" s="399"/>
      <c r="G881" s="399"/>
      <c r="H881" s="63"/>
      <c r="I881" s="67"/>
    </row>
    <row r="882" spans="1:9" s="490" customFormat="1" ht="13" x14ac:dyDescent="0.3">
      <c r="A882" s="575"/>
      <c r="B882" s="483"/>
      <c r="C882" s="484" t="s">
        <v>41</v>
      </c>
      <c r="D882" s="484"/>
      <c r="E882" s="402" t="s">
        <v>3399</v>
      </c>
      <c r="F882" s="482" t="s">
        <v>57</v>
      </c>
      <c r="G882" s="399">
        <v>4</v>
      </c>
      <c r="H882" s="941"/>
      <c r="I882" s="67" t="str">
        <f>IF(H882=0,"",+G882*H882)</f>
        <v/>
      </c>
    </row>
    <row r="883" spans="1:9" s="490" customFormat="1" ht="13" x14ac:dyDescent="0.3">
      <c r="A883" s="575"/>
      <c r="B883" s="483"/>
      <c r="C883" s="484"/>
      <c r="D883" s="484"/>
      <c r="E883" s="402"/>
      <c r="F883" s="399"/>
      <c r="G883" s="399"/>
      <c r="H883" s="63"/>
      <c r="I883" s="67"/>
    </row>
    <row r="884" spans="1:9" s="490" customFormat="1" ht="13" x14ac:dyDescent="0.3">
      <c r="A884" s="575"/>
      <c r="B884" s="483"/>
      <c r="C884" s="484" t="s">
        <v>44</v>
      </c>
      <c r="D884" s="484"/>
      <c r="E884" s="402" t="s">
        <v>3400</v>
      </c>
      <c r="F884" s="482" t="s">
        <v>57</v>
      </c>
      <c r="G884" s="399">
        <v>4</v>
      </c>
      <c r="H884" s="941"/>
      <c r="I884" s="67" t="str">
        <f>IF(H884=0,"",+G884*H884)</f>
        <v/>
      </c>
    </row>
    <row r="885" spans="1:9" s="490" customFormat="1" ht="13" x14ac:dyDescent="0.3">
      <c r="A885" s="575"/>
      <c r="B885" s="483"/>
      <c r="C885" s="484"/>
      <c r="D885" s="484"/>
      <c r="E885" s="402"/>
      <c r="F885" s="399"/>
      <c r="G885" s="399"/>
      <c r="H885" s="63"/>
      <c r="I885" s="67"/>
    </row>
    <row r="886" spans="1:9" s="490" customFormat="1" ht="13" x14ac:dyDescent="0.3">
      <c r="A886" s="575" t="s">
        <v>2459</v>
      </c>
      <c r="B886" s="483"/>
      <c r="C886" s="484"/>
      <c r="D886" s="484"/>
      <c r="E886" s="403" t="s">
        <v>2460</v>
      </c>
      <c r="F886" s="399"/>
      <c r="G886" s="399"/>
      <c r="H886" s="63"/>
      <c r="I886" s="67"/>
    </row>
    <row r="887" spans="1:9" s="490" customFormat="1" ht="13" x14ac:dyDescent="0.3">
      <c r="A887" s="575"/>
      <c r="B887" s="483"/>
      <c r="C887" s="484"/>
      <c r="D887" s="484"/>
      <c r="E887" s="402"/>
      <c r="F887" s="399"/>
      <c r="G887" s="399"/>
      <c r="H887" s="63"/>
      <c r="I887" s="67"/>
    </row>
    <row r="888" spans="1:9" s="490" customFormat="1" ht="13" x14ac:dyDescent="0.3">
      <c r="A888" s="575"/>
      <c r="B888" s="575" t="s">
        <v>2461</v>
      </c>
      <c r="C888" s="484"/>
      <c r="D888" s="484"/>
      <c r="E888" s="402" t="s">
        <v>2805</v>
      </c>
      <c r="F888" s="482" t="s">
        <v>365</v>
      </c>
      <c r="G888" s="399">
        <v>570</v>
      </c>
      <c r="H888" s="941"/>
      <c r="I888" s="67" t="str">
        <f>IF(H888=0,"",+G888*H888)</f>
        <v/>
      </c>
    </row>
    <row r="889" spans="1:9" s="490" customFormat="1" ht="13" x14ac:dyDescent="0.3">
      <c r="A889" s="575"/>
      <c r="B889" s="483"/>
      <c r="C889" s="484"/>
      <c r="D889" s="484"/>
      <c r="E889" s="402"/>
      <c r="F889" s="399"/>
      <c r="G889" s="399"/>
      <c r="H889" s="63"/>
      <c r="I889" s="67"/>
    </row>
    <row r="890" spans="1:9" s="490" customFormat="1" ht="13" x14ac:dyDescent="0.3">
      <c r="A890" s="575"/>
      <c r="B890" s="575" t="s">
        <v>2463</v>
      </c>
      <c r="C890" s="484"/>
      <c r="D890" s="484"/>
      <c r="E890" s="402" t="s">
        <v>2464</v>
      </c>
      <c r="F890" s="482" t="s">
        <v>57</v>
      </c>
      <c r="G890" s="399">
        <v>16</v>
      </c>
      <c r="H890" s="941"/>
      <c r="I890" s="67" t="str">
        <f>IF(H890=0,"",+G890*H890)</f>
        <v/>
      </c>
    </row>
    <row r="891" spans="1:9" x14ac:dyDescent="0.35">
      <c r="A891" s="483"/>
      <c r="B891" s="483"/>
      <c r="C891" s="484"/>
      <c r="D891" s="484"/>
      <c r="E891" s="555"/>
      <c r="F891" s="482"/>
      <c r="G891" s="482"/>
      <c r="H891" s="482"/>
      <c r="I891" s="65"/>
    </row>
    <row r="892" spans="1:9" x14ac:dyDescent="0.35">
      <c r="A892" s="483" t="s">
        <v>2806</v>
      </c>
      <c r="B892" s="483"/>
      <c r="C892" s="484"/>
      <c r="D892" s="484"/>
      <c r="E892" s="485" t="s">
        <v>2807</v>
      </c>
      <c r="F892" s="482"/>
      <c r="G892" s="482"/>
      <c r="H892" s="63"/>
      <c r="I892" s="65"/>
    </row>
    <row r="893" spans="1:9" x14ac:dyDescent="0.35">
      <c r="A893" s="483"/>
      <c r="B893" s="483"/>
      <c r="C893" s="484"/>
      <c r="D893" s="484"/>
      <c r="E893" s="485"/>
      <c r="F893" s="482"/>
      <c r="G893" s="482"/>
      <c r="H893" s="63"/>
      <c r="I893" s="65"/>
    </row>
    <row r="894" spans="1:9" ht="25" x14ac:dyDescent="0.35">
      <c r="A894" s="483"/>
      <c r="B894" s="483" t="s">
        <v>2808</v>
      </c>
      <c r="C894" s="484"/>
      <c r="D894" s="484"/>
      <c r="E894" s="555" t="s">
        <v>2809</v>
      </c>
      <c r="F894" s="482" t="s">
        <v>57</v>
      </c>
      <c r="G894" s="482">
        <v>4</v>
      </c>
      <c r="H894" s="941"/>
      <c r="I894" s="67" t="str">
        <f>IF(G894*H894=0,"",G894*H894)</f>
        <v/>
      </c>
    </row>
    <row r="895" spans="1:9" x14ac:dyDescent="0.35">
      <c r="A895" s="483"/>
      <c r="B895" s="483"/>
      <c r="C895" s="484"/>
      <c r="D895" s="484"/>
      <c r="E895" s="555"/>
      <c r="F895" s="482"/>
      <c r="G895" s="482"/>
      <c r="H895" s="63"/>
      <c r="I895" s="65"/>
    </row>
    <row r="896" spans="1:9" x14ac:dyDescent="0.35">
      <c r="A896" s="483" t="s">
        <v>2810</v>
      </c>
      <c r="B896" s="483"/>
      <c r="C896" s="484"/>
      <c r="D896" s="484"/>
      <c r="E896" s="485" t="s">
        <v>2811</v>
      </c>
      <c r="F896" s="482"/>
      <c r="G896" s="482"/>
      <c r="H896" s="63"/>
      <c r="I896" s="65"/>
    </row>
    <row r="897" spans="1:9" x14ac:dyDescent="0.35">
      <c r="A897" s="483"/>
      <c r="B897" s="483"/>
      <c r="C897" s="484"/>
      <c r="D897" s="484"/>
      <c r="E897" s="485"/>
      <c r="F897" s="482"/>
      <c r="G897" s="482"/>
      <c r="H897" s="63"/>
      <c r="I897" s="65"/>
    </row>
    <row r="898" spans="1:9" x14ac:dyDescent="0.35">
      <c r="A898" s="483"/>
      <c r="B898" s="576" t="s">
        <v>3088</v>
      </c>
      <c r="C898" s="484"/>
      <c r="D898" s="484"/>
      <c r="E898" s="577" t="s">
        <v>3401</v>
      </c>
      <c r="F898" s="482"/>
      <c r="G898" s="482"/>
      <c r="H898" s="63"/>
      <c r="I898" s="65"/>
    </row>
    <row r="899" spans="1:9" x14ac:dyDescent="0.35">
      <c r="A899" s="483"/>
      <c r="B899" s="483"/>
      <c r="C899" s="484"/>
      <c r="D899" s="484"/>
      <c r="E899" s="485"/>
      <c r="F899" s="482"/>
      <c r="G899" s="482"/>
      <c r="H899" s="63"/>
      <c r="I899" s="65"/>
    </row>
    <row r="900" spans="1:9" x14ac:dyDescent="0.35">
      <c r="A900" s="483"/>
      <c r="B900" s="483"/>
      <c r="C900" s="543" t="s">
        <v>41</v>
      </c>
      <c r="D900" s="543"/>
      <c r="E900" s="577" t="s">
        <v>3402</v>
      </c>
      <c r="F900" s="401" t="s">
        <v>365</v>
      </c>
      <c r="G900" s="579">
        <v>30</v>
      </c>
      <c r="H900" s="941"/>
      <c r="I900" s="65">
        <f>G900*H900</f>
        <v>0</v>
      </c>
    </row>
    <row r="901" spans="1:9" x14ac:dyDescent="0.35">
      <c r="A901" s="483"/>
      <c r="B901" s="483"/>
      <c r="C901" s="484"/>
      <c r="D901" s="484"/>
      <c r="E901" s="485"/>
      <c r="F901" s="482"/>
      <c r="G901" s="482"/>
      <c r="H901" s="63"/>
      <c r="I901" s="65"/>
    </row>
    <row r="902" spans="1:9" x14ac:dyDescent="0.35">
      <c r="A902" s="483"/>
      <c r="B902" s="483" t="s">
        <v>2812</v>
      </c>
      <c r="C902" s="484"/>
      <c r="D902" s="484"/>
      <c r="E902" s="555" t="s">
        <v>2813</v>
      </c>
      <c r="F902" s="482"/>
      <c r="G902" s="482"/>
      <c r="H902" s="63"/>
      <c r="I902" s="65"/>
    </row>
    <row r="903" spans="1:9" x14ac:dyDescent="0.35">
      <c r="A903" s="483"/>
      <c r="B903" s="483"/>
      <c r="C903" s="484"/>
      <c r="D903" s="484"/>
      <c r="E903" s="555"/>
      <c r="F903" s="482"/>
      <c r="G903" s="482"/>
      <c r="H903" s="63"/>
      <c r="I903" s="65"/>
    </row>
    <row r="904" spans="1:9" x14ac:dyDescent="0.35">
      <c r="A904" s="483"/>
      <c r="B904" s="483"/>
      <c r="C904" s="484" t="s">
        <v>41</v>
      </c>
      <c r="D904" s="484"/>
      <c r="E904" s="555" t="s">
        <v>2814</v>
      </c>
      <c r="F904" s="482" t="s">
        <v>365</v>
      </c>
      <c r="G904" s="482">
        <v>40</v>
      </c>
      <c r="H904" s="941"/>
      <c r="I904" s="67" t="str">
        <f>IF(G904*H904=0,"",G904*H904)</f>
        <v/>
      </c>
    </row>
    <row r="905" spans="1:9" x14ac:dyDescent="0.35">
      <c r="A905" s="483"/>
      <c r="B905" s="483"/>
      <c r="C905" s="484"/>
      <c r="D905" s="484"/>
      <c r="E905" s="555"/>
      <c r="F905" s="482"/>
      <c r="G905" s="482"/>
      <c r="H905" s="63"/>
      <c r="I905" s="67"/>
    </row>
    <row r="906" spans="1:9" ht="39" x14ac:dyDescent="0.35">
      <c r="A906" s="483" t="s">
        <v>2815</v>
      </c>
      <c r="B906" s="483"/>
      <c r="C906" s="484"/>
      <c r="D906" s="484"/>
      <c r="E906" s="485" t="s">
        <v>2816</v>
      </c>
      <c r="F906" s="482" t="s">
        <v>365</v>
      </c>
      <c r="G906" s="482">
        <v>160</v>
      </c>
      <c r="H906" s="941"/>
      <c r="I906" s="67" t="str">
        <f>IF(G906*H906=0,"",G906*H906)</f>
        <v/>
      </c>
    </row>
    <row r="907" spans="1:9" x14ac:dyDescent="0.35">
      <c r="A907" s="483"/>
      <c r="B907" s="483"/>
      <c r="C907" s="484"/>
      <c r="D907" s="484"/>
      <c r="E907" s="485"/>
      <c r="F907" s="482"/>
      <c r="G907" s="482"/>
      <c r="H907" s="63"/>
      <c r="I907" s="65"/>
    </row>
    <row r="908" spans="1:9" x14ac:dyDescent="0.35">
      <c r="A908" s="483" t="s">
        <v>2817</v>
      </c>
      <c r="B908" s="483"/>
      <c r="C908" s="484"/>
      <c r="D908" s="484"/>
      <c r="E908" s="485" t="s">
        <v>2818</v>
      </c>
      <c r="F908" s="482"/>
      <c r="G908" s="482"/>
      <c r="H908" s="63"/>
      <c r="I908" s="65"/>
    </row>
    <row r="909" spans="1:9" x14ac:dyDescent="0.35">
      <c r="A909" s="483"/>
      <c r="B909" s="483"/>
      <c r="C909" s="484"/>
      <c r="D909" s="484"/>
      <c r="E909" s="485"/>
      <c r="F909" s="482"/>
      <c r="G909" s="482"/>
      <c r="H909" s="63"/>
      <c r="I909" s="65"/>
    </row>
    <row r="910" spans="1:9" ht="25" x14ac:dyDescent="0.35">
      <c r="A910" s="483"/>
      <c r="B910" s="483" t="s">
        <v>2819</v>
      </c>
      <c r="C910" s="484"/>
      <c r="D910" s="484"/>
      <c r="E910" s="555" t="s">
        <v>2820</v>
      </c>
      <c r="F910" s="482" t="s">
        <v>365</v>
      </c>
      <c r="G910" s="482">
        <v>80</v>
      </c>
      <c r="H910" s="941"/>
      <c r="I910" s="67" t="str">
        <f>IF(G910*H910=0,"",G910*H910)</f>
        <v/>
      </c>
    </row>
    <row r="911" spans="1:9" x14ac:dyDescent="0.35">
      <c r="A911" s="483"/>
      <c r="B911" s="483"/>
      <c r="C911" s="484"/>
      <c r="D911" s="484"/>
      <c r="E911" s="555"/>
      <c r="F911" s="482"/>
      <c r="G911" s="482"/>
      <c r="H911" s="482"/>
      <c r="I911" s="65"/>
    </row>
    <row r="912" spans="1:9" x14ac:dyDescent="0.35">
      <c r="A912" s="1146" t="s">
        <v>3196</v>
      </c>
      <c r="B912" s="1049"/>
      <c r="C912" s="1050"/>
      <c r="D912" s="1050"/>
      <c r="E912" s="1090" t="s">
        <v>3197</v>
      </c>
      <c r="F912" s="599"/>
      <c r="G912" s="399"/>
      <c r="H912" s="1041"/>
      <c r="I912" s="1115"/>
    </row>
    <row r="913" spans="1:9" x14ac:dyDescent="0.35">
      <c r="A913" s="601"/>
      <c r="B913" s="1037"/>
      <c r="C913" s="1038"/>
      <c r="D913" s="1038"/>
      <c r="E913" s="488"/>
      <c r="F913" s="599"/>
      <c r="G913" s="399"/>
      <c r="H913" s="1041"/>
      <c r="I913" s="1115"/>
    </row>
    <row r="914" spans="1:9" ht="37.5" x14ac:dyDescent="0.35">
      <c r="A914" s="601"/>
      <c r="B914" s="1146" t="s">
        <v>3299</v>
      </c>
      <c r="C914" s="1050"/>
      <c r="D914" s="1050"/>
      <c r="E914" s="1148" t="s">
        <v>3973</v>
      </c>
      <c r="F914" s="1147" t="s">
        <v>702</v>
      </c>
      <c r="G914" s="1135">
        <v>800</v>
      </c>
      <c r="H914" s="1151"/>
      <c r="I914" s="1098" t="str">
        <f>IF(G914*H914=0,"",G914*H914)</f>
        <v/>
      </c>
    </row>
    <row r="915" spans="1:9" x14ac:dyDescent="0.35">
      <c r="A915" s="483"/>
      <c r="B915" s="483"/>
      <c r="C915" s="484"/>
      <c r="D915" s="484"/>
      <c r="E915" s="555"/>
      <c r="F915" s="482"/>
      <c r="G915" s="482"/>
      <c r="H915" s="482"/>
      <c r="I915" s="65"/>
    </row>
    <row r="916" spans="1:9" x14ac:dyDescent="0.35">
      <c r="A916" s="483"/>
      <c r="B916" s="483"/>
      <c r="C916" s="484"/>
      <c r="D916" s="484"/>
      <c r="E916" s="555"/>
      <c r="F916" s="482"/>
      <c r="G916" s="482"/>
      <c r="H916" s="482"/>
      <c r="I916" s="65"/>
    </row>
    <row r="917" spans="1:9" x14ac:dyDescent="0.35">
      <c r="A917" s="483"/>
      <c r="B917" s="483"/>
      <c r="C917" s="484"/>
      <c r="D917" s="484"/>
      <c r="E917" s="555"/>
      <c r="F917" s="482"/>
      <c r="G917" s="482"/>
      <c r="H917" s="482"/>
      <c r="I917" s="65"/>
    </row>
    <row r="918" spans="1:9" x14ac:dyDescent="0.35">
      <c r="A918" s="483"/>
      <c r="B918" s="483"/>
      <c r="C918" s="484"/>
      <c r="D918" s="484"/>
      <c r="E918" s="555"/>
      <c r="F918" s="482"/>
      <c r="G918" s="482"/>
      <c r="H918" s="482"/>
      <c r="I918" s="65"/>
    </row>
    <row r="919" spans="1:9" x14ac:dyDescent="0.35">
      <c r="A919" s="483"/>
      <c r="B919" s="483"/>
      <c r="C919" s="484"/>
      <c r="D919" s="484"/>
      <c r="E919" s="555"/>
      <c r="F919" s="482"/>
      <c r="G919" s="482"/>
      <c r="H919" s="482"/>
      <c r="I919" s="65"/>
    </row>
    <row r="920" spans="1:9" x14ac:dyDescent="0.35">
      <c r="A920" s="483"/>
      <c r="B920" s="483"/>
      <c r="C920" s="484"/>
      <c r="D920" s="484"/>
      <c r="E920" s="555"/>
      <c r="F920" s="482"/>
      <c r="G920" s="482"/>
      <c r="H920" s="482"/>
      <c r="I920" s="65"/>
    </row>
    <row r="921" spans="1:9" x14ac:dyDescent="0.35">
      <c r="A921" s="483"/>
      <c r="B921" s="483"/>
      <c r="C921" s="484"/>
      <c r="D921" s="484"/>
      <c r="E921" s="555"/>
      <c r="F921" s="482"/>
      <c r="G921" s="482"/>
      <c r="H921" s="482"/>
      <c r="I921" s="65"/>
    </row>
    <row r="922" spans="1:9" x14ac:dyDescent="0.35">
      <c r="A922" s="483"/>
      <c r="B922" s="483"/>
      <c r="C922" s="484"/>
      <c r="D922" s="484"/>
      <c r="E922" s="555"/>
      <c r="F922" s="482"/>
      <c r="G922" s="482"/>
      <c r="H922" s="482"/>
      <c r="I922" s="65"/>
    </row>
    <row r="923" spans="1:9" x14ac:dyDescent="0.35">
      <c r="A923" s="483"/>
      <c r="B923" s="483"/>
      <c r="C923" s="484"/>
      <c r="D923" s="484"/>
      <c r="E923" s="555"/>
      <c r="F923" s="482"/>
      <c r="G923" s="482"/>
      <c r="H923" s="482"/>
      <c r="I923" s="65"/>
    </row>
    <row r="924" spans="1:9" x14ac:dyDescent="0.35">
      <c r="A924" s="483"/>
      <c r="B924" s="483"/>
      <c r="C924" s="484"/>
      <c r="D924" s="484"/>
      <c r="E924" s="555"/>
      <c r="F924" s="482"/>
      <c r="G924" s="482"/>
      <c r="H924" s="482"/>
      <c r="I924" s="65"/>
    </row>
    <row r="925" spans="1:9" x14ac:dyDescent="0.35">
      <c r="A925" s="483"/>
      <c r="B925" s="483"/>
      <c r="C925" s="484"/>
      <c r="D925" s="484"/>
      <c r="E925" s="555"/>
      <c r="F925" s="482"/>
      <c r="G925" s="482"/>
      <c r="H925" s="482"/>
      <c r="I925" s="65"/>
    </row>
    <row r="926" spans="1:9" x14ac:dyDescent="0.35">
      <c r="A926" s="483"/>
      <c r="B926" s="483"/>
      <c r="C926" s="484"/>
      <c r="D926" s="484"/>
      <c r="E926" s="555"/>
      <c r="F926" s="482"/>
      <c r="G926" s="482"/>
      <c r="H926" s="482"/>
      <c r="I926" s="65"/>
    </row>
    <row r="927" spans="1:9" x14ac:dyDescent="0.35">
      <c r="A927" s="483"/>
      <c r="B927" s="483"/>
      <c r="C927" s="484"/>
      <c r="D927" s="484"/>
      <c r="E927" s="555"/>
      <c r="F927" s="482"/>
      <c r="G927" s="482"/>
      <c r="H927" s="482"/>
      <c r="I927" s="65"/>
    </row>
    <row r="928" spans="1:9" x14ac:dyDescent="0.35">
      <c r="A928" s="483"/>
      <c r="B928" s="483"/>
      <c r="C928" s="484"/>
      <c r="D928" s="484"/>
      <c r="E928" s="555"/>
      <c r="F928" s="482"/>
      <c r="G928" s="482"/>
      <c r="H928" s="482"/>
      <c r="I928" s="65"/>
    </row>
    <row r="929" spans="1:9" x14ac:dyDescent="0.35">
      <c r="A929" s="483"/>
      <c r="B929" s="483"/>
      <c r="C929" s="484"/>
      <c r="D929" s="484"/>
      <c r="E929" s="555"/>
      <c r="F929" s="482"/>
      <c r="G929" s="482"/>
      <c r="H929" s="482"/>
      <c r="I929" s="65"/>
    </row>
    <row r="930" spans="1:9" x14ac:dyDescent="0.35">
      <c r="A930" s="483"/>
      <c r="B930" s="483"/>
      <c r="C930" s="484"/>
      <c r="D930" s="484"/>
      <c r="E930" s="555"/>
      <c r="F930" s="482"/>
      <c r="G930" s="482"/>
      <c r="H930" s="482"/>
      <c r="I930" s="65"/>
    </row>
    <row r="931" spans="1:9" x14ac:dyDescent="0.35">
      <c r="A931" s="483"/>
      <c r="B931" s="483"/>
      <c r="C931" s="484"/>
      <c r="D931" s="484"/>
      <c r="E931" s="555"/>
      <c r="F931" s="482"/>
      <c r="G931" s="482"/>
      <c r="H931" s="482"/>
      <c r="I931" s="65"/>
    </row>
    <row r="932" spans="1:9" x14ac:dyDescent="0.35">
      <c r="A932" s="483"/>
      <c r="B932" s="483"/>
      <c r="C932" s="484"/>
      <c r="D932" s="484"/>
      <c r="E932" s="555"/>
      <c r="F932" s="482"/>
      <c r="G932" s="482"/>
      <c r="H932" s="482"/>
      <c r="I932" s="65"/>
    </row>
    <row r="933" spans="1:9" x14ac:dyDescent="0.35">
      <c r="A933" s="483"/>
      <c r="B933" s="483"/>
      <c r="C933" s="484"/>
      <c r="D933" s="484"/>
      <c r="E933" s="555"/>
      <c r="F933" s="482"/>
      <c r="G933" s="482"/>
      <c r="H933" s="482"/>
      <c r="I933" s="65"/>
    </row>
    <row r="934" spans="1:9" x14ac:dyDescent="0.35">
      <c r="A934" s="483"/>
      <c r="B934" s="483"/>
      <c r="C934" s="484"/>
      <c r="D934" s="484"/>
      <c r="E934" s="555"/>
      <c r="F934" s="482"/>
      <c r="G934" s="482"/>
      <c r="H934" s="482"/>
      <c r="I934" s="65"/>
    </row>
    <row r="935" spans="1:9" x14ac:dyDescent="0.35">
      <c r="A935" s="483"/>
      <c r="B935" s="483"/>
      <c r="C935" s="484"/>
      <c r="D935" s="484"/>
      <c r="E935" s="555"/>
      <c r="F935" s="482"/>
      <c r="G935" s="482"/>
      <c r="H935" s="482"/>
      <c r="I935" s="65"/>
    </row>
    <row r="936" spans="1:9" x14ac:dyDescent="0.35">
      <c r="A936" s="483"/>
      <c r="B936" s="483"/>
      <c r="C936" s="484"/>
      <c r="D936" s="484"/>
      <c r="E936" s="555"/>
      <c r="F936" s="482"/>
      <c r="G936" s="482"/>
      <c r="H936" s="482"/>
      <c r="I936" s="65"/>
    </row>
    <row r="937" spans="1:9" x14ac:dyDescent="0.35">
      <c r="A937" s="483"/>
      <c r="B937" s="483"/>
      <c r="C937" s="484"/>
      <c r="D937" s="484"/>
      <c r="E937" s="555"/>
      <c r="F937" s="482"/>
      <c r="G937" s="482"/>
      <c r="H937" s="482"/>
      <c r="I937" s="65"/>
    </row>
    <row r="938" spans="1:9" x14ac:dyDescent="0.35">
      <c r="A938" s="494"/>
      <c r="B938" s="494"/>
      <c r="C938" s="495"/>
      <c r="D938" s="495"/>
      <c r="E938" s="563"/>
      <c r="F938" s="498"/>
      <c r="G938" s="498"/>
      <c r="H938" s="498"/>
      <c r="I938" s="122"/>
    </row>
    <row r="939" spans="1:9" x14ac:dyDescent="0.35">
      <c r="A939" s="499" t="s">
        <v>172</v>
      </c>
      <c r="B939" s="499"/>
      <c r="C939" s="499"/>
      <c r="D939" s="499"/>
      <c r="E939" s="500"/>
      <c r="F939" s="501"/>
      <c r="G939" s="502"/>
      <c r="H939" s="499"/>
      <c r="I939" s="64" t="str">
        <f>IF(SUM(I871:I938)=0,"",SUM(I871:I938))</f>
        <v/>
      </c>
    </row>
    <row r="940" spans="1:9" x14ac:dyDescent="0.35">
      <c r="A940" s="503" t="s">
        <v>2447</v>
      </c>
      <c r="B940" s="503"/>
      <c r="C940" s="504"/>
      <c r="D940" s="504"/>
      <c r="E940" s="505" t="s">
        <v>12</v>
      </c>
      <c r="F940" s="506" t="s">
        <v>13</v>
      </c>
      <c r="G940" s="507" t="s">
        <v>14</v>
      </c>
      <c r="H940" s="68" t="s">
        <v>15</v>
      </c>
      <c r="I940" s="68" t="s">
        <v>16</v>
      </c>
    </row>
    <row r="941" spans="1:9" x14ac:dyDescent="0.35">
      <c r="A941" s="508"/>
      <c r="B941" s="508"/>
      <c r="C941" s="509"/>
      <c r="D941" s="509"/>
      <c r="E941" s="562"/>
      <c r="F941" s="511"/>
      <c r="G941" s="512"/>
      <c r="H941" s="116"/>
      <c r="I941" s="121"/>
    </row>
    <row r="942" spans="1:9" ht="26" x14ac:dyDescent="0.35">
      <c r="A942" s="526" t="s">
        <v>2404</v>
      </c>
      <c r="B942" s="483"/>
      <c r="C942" s="484"/>
      <c r="D942" s="484"/>
      <c r="E942" s="485" t="s">
        <v>2405</v>
      </c>
      <c r="F942" s="481"/>
      <c r="G942" s="482"/>
      <c r="H942" s="63"/>
      <c r="I942" s="65"/>
    </row>
    <row r="943" spans="1:9" x14ac:dyDescent="0.35">
      <c r="A943" s="483"/>
      <c r="B943" s="483"/>
      <c r="C943" s="484"/>
      <c r="D943" s="484"/>
      <c r="E943" s="555"/>
      <c r="F943" s="481"/>
      <c r="G943" s="482"/>
      <c r="H943" s="63"/>
      <c r="I943" s="65"/>
    </row>
    <row r="944" spans="1:9" ht="26" x14ac:dyDescent="0.35">
      <c r="A944" s="483" t="s">
        <v>3094</v>
      </c>
      <c r="B944" s="483"/>
      <c r="C944" s="484"/>
      <c r="D944" s="484"/>
      <c r="E944" s="485" t="s">
        <v>3095</v>
      </c>
      <c r="F944" s="482" t="s">
        <v>57</v>
      </c>
      <c r="G944" s="482">
        <v>222</v>
      </c>
      <c r="H944" s="949"/>
      <c r="I944" s="67" t="str">
        <f>IF(G944*H944=0,"",G944*H944)</f>
        <v/>
      </c>
    </row>
    <row r="945" spans="1:9" x14ac:dyDescent="0.35">
      <c r="A945" s="483"/>
      <c r="B945" s="483"/>
      <c r="C945" s="484"/>
      <c r="D945" s="484"/>
      <c r="E945" s="485"/>
      <c r="F945" s="482"/>
      <c r="G945" s="482"/>
      <c r="H945" s="482"/>
      <c r="I945" s="65"/>
    </row>
    <row r="946" spans="1:9" x14ac:dyDescent="0.35">
      <c r="A946" s="483"/>
      <c r="B946" s="483"/>
      <c r="C946" s="484"/>
      <c r="D946" s="484"/>
      <c r="E946" s="555"/>
      <c r="F946" s="482"/>
      <c r="G946" s="482"/>
      <c r="H946" s="482"/>
      <c r="I946" s="65"/>
    </row>
    <row r="947" spans="1:9" x14ac:dyDescent="0.35">
      <c r="A947" s="483"/>
      <c r="B947" s="483"/>
      <c r="C947" s="484"/>
      <c r="D947" s="484"/>
      <c r="E947" s="555"/>
      <c r="F947" s="482"/>
      <c r="G947" s="482"/>
      <c r="H947" s="482"/>
      <c r="I947" s="65"/>
    </row>
    <row r="948" spans="1:9" x14ac:dyDescent="0.35">
      <c r="A948" s="483"/>
      <c r="B948" s="483"/>
      <c r="C948" s="484"/>
      <c r="D948" s="484"/>
      <c r="E948" s="555"/>
      <c r="F948" s="481"/>
      <c r="G948" s="482"/>
      <c r="H948" s="482"/>
      <c r="I948" s="65"/>
    </row>
    <row r="949" spans="1:9" x14ac:dyDescent="0.35">
      <c r="A949" s="483"/>
      <c r="B949" s="483"/>
      <c r="C949" s="484"/>
      <c r="D949" s="484"/>
      <c r="E949" s="555"/>
      <c r="F949" s="481"/>
      <c r="G949" s="482"/>
      <c r="H949" s="482"/>
      <c r="I949" s="65"/>
    </row>
    <row r="950" spans="1:9" x14ac:dyDescent="0.35">
      <c r="A950" s="483"/>
      <c r="B950" s="483"/>
      <c r="C950" s="484"/>
      <c r="D950" s="484"/>
      <c r="E950" s="555"/>
      <c r="F950" s="481"/>
      <c r="G950" s="66"/>
      <c r="H950" s="69"/>
      <c r="I950" s="67"/>
    </row>
    <row r="951" spans="1:9" x14ac:dyDescent="0.35">
      <c r="A951" s="483"/>
      <c r="B951" s="483"/>
      <c r="C951" s="484"/>
      <c r="D951" s="484"/>
      <c r="E951" s="555"/>
      <c r="F951" s="481"/>
      <c r="G951" s="66"/>
      <c r="H951" s="69"/>
      <c r="I951" s="65"/>
    </row>
    <row r="952" spans="1:9" x14ac:dyDescent="0.35">
      <c r="A952" s="483"/>
      <c r="B952" s="483"/>
      <c r="C952" s="484"/>
      <c r="D952" s="484"/>
      <c r="E952" s="555"/>
      <c r="F952" s="481"/>
      <c r="G952" s="482"/>
      <c r="H952" s="482"/>
      <c r="I952" s="65"/>
    </row>
    <row r="953" spans="1:9" x14ac:dyDescent="0.35">
      <c r="A953" s="483"/>
      <c r="B953" s="483"/>
      <c r="C953" s="484"/>
      <c r="D953" s="484"/>
      <c r="E953" s="555"/>
      <c r="F953" s="481"/>
      <c r="G953" s="482"/>
      <c r="H953" s="482"/>
      <c r="I953" s="65"/>
    </row>
    <row r="954" spans="1:9" x14ac:dyDescent="0.35">
      <c r="A954" s="483"/>
      <c r="B954" s="483"/>
      <c r="C954" s="484"/>
      <c r="D954" s="484"/>
      <c r="E954" s="555"/>
      <c r="F954" s="481"/>
      <c r="G954" s="66"/>
      <c r="H954" s="69"/>
      <c r="I954" s="67"/>
    </row>
    <row r="955" spans="1:9" x14ac:dyDescent="0.35">
      <c r="A955" s="483"/>
      <c r="B955" s="483"/>
      <c r="C955" s="484"/>
      <c r="D955" s="484"/>
      <c r="E955" s="555"/>
      <c r="F955" s="481"/>
      <c r="G955" s="66"/>
      <c r="H955" s="69"/>
      <c r="I955" s="65"/>
    </row>
    <row r="956" spans="1:9" x14ac:dyDescent="0.35">
      <c r="A956" s="483"/>
      <c r="B956" s="483"/>
      <c r="C956" s="484"/>
      <c r="D956" s="484"/>
      <c r="E956" s="555"/>
      <c r="F956" s="481"/>
      <c r="G956" s="482"/>
      <c r="H956" s="482"/>
      <c r="I956" s="65"/>
    </row>
    <row r="957" spans="1:9" x14ac:dyDescent="0.35">
      <c r="A957" s="483"/>
      <c r="B957" s="483"/>
      <c r="C957" s="484"/>
      <c r="D957" s="484"/>
      <c r="E957" s="555"/>
      <c r="F957" s="481"/>
      <c r="G957" s="482"/>
      <c r="H957" s="482"/>
      <c r="I957" s="65"/>
    </row>
    <row r="958" spans="1:9" x14ac:dyDescent="0.35">
      <c r="A958" s="483"/>
      <c r="B958" s="483"/>
      <c r="C958" s="484"/>
      <c r="D958" s="484"/>
      <c r="E958" s="555"/>
      <c r="F958" s="481"/>
      <c r="G958" s="66"/>
      <c r="H958" s="69"/>
      <c r="I958" s="67"/>
    </row>
    <row r="959" spans="1:9" x14ac:dyDescent="0.35">
      <c r="A959" s="483"/>
      <c r="B959" s="483"/>
      <c r="C959" s="484"/>
      <c r="D959" s="484"/>
      <c r="E959" s="555"/>
      <c r="F959" s="481"/>
      <c r="G959" s="580"/>
      <c r="H959" s="69"/>
      <c r="I959" s="65"/>
    </row>
    <row r="960" spans="1:9" x14ac:dyDescent="0.35">
      <c r="A960" s="483"/>
      <c r="B960" s="483"/>
      <c r="C960" s="484"/>
      <c r="D960" s="484"/>
      <c r="E960" s="555"/>
      <c r="F960" s="481"/>
      <c r="G960" s="482"/>
      <c r="H960" s="482"/>
      <c r="I960" s="65"/>
    </row>
    <row r="961" spans="1:9" x14ac:dyDescent="0.35">
      <c r="A961" s="483"/>
      <c r="B961" s="483"/>
      <c r="C961" s="484"/>
      <c r="D961" s="484"/>
      <c r="E961" s="555"/>
      <c r="F961" s="481"/>
      <c r="G961" s="482"/>
      <c r="H961" s="482"/>
      <c r="I961" s="65"/>
    </row>
    <row r="962" spans="1:9" x14ac:dyDescent="0.35">
      <c r="A962" s="483"/>
      <c r="B962" s="483"/>
      <c r="C962" s="484"/>
      <c r="D962" s="484"/>
      <c r="E962" s="555"/>
      <c r="F962" s="481"/>
      <c r="G962" s="66"/>
      <c r="H962" s="69"/>
      <c r="I962" s="67"/>
    </row>
    <row r="963" spans="1:9" x14ac:dyDescent="0.35">
      <c r="A963" s="483"/>
      <c r="B963" s="483"/>
      <c r="C963" s="484"/>
      <c r="D963" s="484"/>
      <c r="E963" s="555"/>
      <c r="F963" s="481"/>
      <c r="G963" s="580"/>
      <c r="H963" s="120"/>
      <c r="I963" s="65"/>
    </row>
    <row r="964" spans="1:9" x14ac:dyDescent="0.35">
      <c r="A964" s="483"/>
      <c r="B964" s="483"/>
      <c r="C964" s="554"/>
      <c r="D964" s="554"/>
      <c r="E964" s="555"/>
      <c r="F964" s="481"/>
      <c r="G964" s="482"/>
      <c r="H964" s="482"/>
      <c r="I964" s="65"/>
    </row>
    <row r="965" spans="1:9" x14ac:dyDescent="0.35">
      <c r="A965" s="483"/>
      <c r="B965" s="483"/>
      <c r="C965" s="554"/>
      <c r="D965" s="554"/>
      <c r="E965" s="555"/>
      <c r="F965" s="482"/>
      <c r="G965" s="482"/>
      <c r="H965" s="482"/>
      <c r="I965" s="65"/>
    </row>
    <row r="966" spans="1:9" x14ac:dyDescent="0.35">
      <c r="A966" s="483"/>
      <c r="B966" s="483"/>
      <c r="C966" s="484"/>
      <c r="D966" s="484"/>
      <c r="E966" s="555"/>
      <c r="F966" s="481"/>
      <c r="G966" s="482"/>
      <c r="H966" s="482"/>
      <c r="I966" s="65"/>
    </row>
    <row r="967" spans="1:9" x14ac:dyDescent="0.35">
      <c r="A967" s="483"/>
      <c r="B967" s="483"/>
      <c r="C967" s="484"/>
      <c r="D967" s="484"/>
      <c r="E967" s="555"/>
      <c r="F967" s="481"/>
      <c r="G967" s="482"/>
      <c r="H967" s="63"/>
      <c r="I967" s="65"/>
    </row>
    <row r="968" spans="1:9" x14ac:dyDescent="0.35">
      <c r="A968" s="483"/>
      <c r="B968" s="483"/>
      <c r="C968" s="484"/>
      <c r="D968" s="484"/>
      <c r="E968" s="555"/>
      <c r="F968" s="481"/>
      <c r="G968" s="482"/>
      <c r="H968" s="63"/>
      <c r="I968" s="65"/>
    </row>
    <row r="969" spans="1:9" x14ac:dyDescent="0.35">
      <c r="A969" s="483"/>
      <c r="B969" s="483"/>
      <c r="C969" s="484"/>
      <c r="D969" s="484"/>
      <c r="E969" s="555"/>
      <c r="F969" s="481"/>
      <c r="G969" s="482"/>
      <c r="H969" s="63"/>
      <c r="I969" s="65"/>
    </row>
    <row r="970" spans="1:9" x14ac:dyDescent="0.35">
      <c r="A970" s="483"/>
      <c r="B970" s="483"/>
      <c r="C970" s="484"/>
      <c r="D970" s="484"/>
      <c r="E970" s="555"/>
      <c r="F970" s="481"/>
      <c r="G970" s="482"/>
      <c r="H970" s="63"/>
      <c r="I970" s="65"/>
    </row>
    <row r="971" spans="1:9" x14ac:dyDescent="0.35">
      <c r="A971" s="483"/>
      <c r="B971" s="483"/>
      <c r="C971" s="484"/>
      <c r="D971" s="484"/>
      <c r="E971" s="555"/>
      <c r="F971" s="481"/>
      <c r="G971" s="482"/>
      <c r="H971" s="63"/>
      <c r="I971" s="65"/>
    </row>
    <row r="972" spans="1:9" x14ac:dyDescent="0.35">
      <c r="A972" s="483"/>
      <c r="B972" s="483"/>
      <c r="C972" s="484"/>
      <c r="D972" s="484"/>
      <c r="E972" s="555"/>
      <c r="F972" s="481"/>
      <c r="G972" s="482"/>
      <c r="H972" s="63"/>
      <c r="I972" s="65"/>
    </row>
    <row r="973" spans="1:9" x14ac:dyDescent="0.35">
      <c r="A973" s="483"/>
      <c r="B973" s="483"/>
      <c r="C973" s="484"/>
      <c r="D973" s="484"/>
      <c r="E973" s="555"/>
      <c r="F973" s="481"/>
      <c r="G973" s="482"/>
      <c r="H973" s="63"/>
      <c r="I973" s="65"/>
    </row>
    <row r="974" spans="1:9" x14ac:dyDescent="0.35">
      <c r="A974" s="483"/>
      <c r="B974" s="483"/>
      <c r="C974" s="484"/>
      <c r="D974" s="484"/>
      <c r="E974" s="555"/>
      <c r="F974" s="481"/>
      <c r="G974" s="482"/>
      <c r="H974" s="63"/>
      <c r="I974" s="65"/>
    </row>
    <row r="975" spans="1:9" x14ac:dyDescent="0.35">
      <c r="A975" s="483"/>
      <c r="B975" s="483"/>
      <c r="C975" s="484"/>
      <c r="D975" s="484"/>
      <c r="E975" s="555"/>
      <c r="F975" s="481"/>
      <c r="G975" s="482"/>
      <c r="H975" s="63"/>
      <c r="I975" s="65"/>
    </row>
    <row r="976" spans="1:9" x14ac:dyDescent="0.35">
      <c r="A976" s="483"/>
      <c r="B976" s="483"/>
      <c r="C976" s="484"/>
      <c r="D976" s="484"/>
      <c r="E976" s="555"/>
      <c r="F976" s="481"/>
      <c r="G976" s="482"/>
      <c r="H976" s="63"/>
      <c r="I976" s="65"/>
    </row>
    <row r="977" spans="1:9" x14ac:dyDescent="0.35">
      <c r="A977" s="483"/>
      <c r="B977" s="483"/>
      <c r="C977" s="484"/>
      <c r="D977" s="484"/>
      <c r="E977" s="555"/>
      <c r="F977" s="481"/>
      <c r="G977" s="482"/>
      <c r="H977" s="63"/>
      <c r="I977" s="65"/>
    </row>
    <row r="978" spans="1:9" x14ac:dyDescent="0.35">
      <c r="A978" s="483"/>
      <c r="B978" s="483"/>
      <c r="C978" s="484"/>
      <c r="D978" s="484"/>
      <c r="E978" s="555"/>
      <c r="F978" s="481"/>
      <c r="G978" s="482"/>
      <c r="H978" s="63"/>
      <c r="I978" s="65"/>
    </row>
    <row r="979" spans="1:9" x14ac:dyDescent="0.35">
      <c r="A979" s="483"/>
      <c r="B979" s="483"/>
      <c r="C979" s="484"/>
      <c r="D979" s="484"/>
      <c r="E979" s="555"/>
      <c r="F979" s="481"/>
      <c r="G979" s="482"/>
      <c r="H979" s="63"/>
      <c r="I979" s="65"/>
    </row>
    <row r="980" spans="1:9" x14ac:dyDescent="0.35">
      <c r="A980" s="483"/>
      <c r="B980" s="483"/>
      <c r="C980" s="484"/>
      <c r="D980" s="484"/>
      <c r="E980" s="555"/>
      <c r="F980" s="481"/>
      <c r="G980" s="482"/>
      <c r="H980" s="63"/>
      <c r="I980" s="65"/>
    </row>
    <row r="981" spans="1:9" x14ac:dyDescent="0.35">
      <c r="A981" s="483"/>
      <c r="B981" s="483"/>
      <c r="C981" s="484"/>
      <c r="D981" s="484"/>
      <c r="E981" s="555"/>
      <c r="F981" s="481"/>
      <c r="G981" s="482"/>
      <c r="H981" s="63"/>
      <c r="I981" s="65"/>
    </row>
    <row r="982" spans="1:9" x14ac:dyDescent="0.35">
      <c r="A982" s="483"/>
      <c r="B982" s="483"/>
      <c r="C982" s="484"/>
      <c r="D982" s="484"/>
      <c r="E982" s="555"/>
      <c r="F982" s="481"/>
      <c r="G982" s="482"/>
      <c r="H982" s="63"/>
      <c r="I982" s="65"/>
    </row>
    <row r="983" spans="1:9" x14ac:dyDescent="0.35">
      <c r="A983" s="483"/>
      <c r="B983" s="483"/>
      <c r="C983" s="484"/>
      <c r="D983" s="484"/>
      <c r="E983" s="555"/>
      <c r="F983" s="481"/>
      <c r="G983" s="482"/>
      <c r="H983" s="63"/>
      <c r="I983" s="65"/>
    </row>
    <row r="984" spans="1:9" x14ac:dyDescent="0.35">
      <c r="A984" s="483"/>
      <c r="B984" s="483"/>
      <c r="C984" s="484"/>
      <c r="D984" s="484"/>
      <c r="E984" s="555"/>
      <c r="F984" s="481"/>
      <c r="G984" s="482"/>
      <c r="H984" s="63"/>
      <c r="I984" s="65"/>
    </row>
    <row r="985" spans="1:9" x14ac:dyDescent="0.35">
      <c r="A985" s="483"/>
      <c r="B985" s="483"/>
      <c r="C985" s="484"/>
      <c r="D985" s="484"/>
      <c r="E985" s="555"/>
      <c r="F985" s="481"/>
      <c r="G985" s="482"/>
      <c r="H985" s="63"/>
      <c r="I985" s="65"/>
    </row>
    <row r="986" spans="1:9" x14ac:dyDescent="0.35">
      <c r="A986" s="483"/>
      <c r="B986" s="483"/>
      <c r="C986" s="484"/>
      <c r="D986" s="484"/>
      <c r="E986" s="555"/>
      <c r="F986" s="481"/>
      <c r="G986" s="482"/>
      <c r="H986" s="63"/>
      <c r="I986" s="65"/>
    </row>
    <row r="987" spans="1:9" x14ac:dyDescent="0.35">
      <c r="A987" s="483"/>
      <c r="B987" s="483"/>
      <c r="C987" s="484"/>
      <c r="D987" s="484"/>
      <c r="E987" s="555"/>
      <c r="F987" s="481"/>
      <c r="G987" s="482"/>
      <c r="H987" s="63"/>
      <c r="I987" s="65"/>
    </row>
    <row r="988" spans="1:9" x14ac:dyDescent="0.35">
      <c r="A988" s="483"/>
      <c r="B988" s="483"/>
      <c r="C988" s="484"/>
      <c r="D988" s="484"/>
      <c r="E988" s="555"/>
      <c r="F988" s="481"/>
      <c r="G988" s="482"/>
      <c r="H988" s="63"/>
      <c r="I988" s="65"/>
    </row>
    <row r="989" spans="1:9" x14ac:dyDescent="0.35">
      <c r="A989" s="483"/>
      <c r="B989" s="483"/>
      <c r="C989" s="484"/>
      <c r="D989" s="484"/>
      <c r="E989" s="555"/>
      <c r="F989" s="481"/>
      <c r="G989" s="482"/>
      <c r="H989" s="63"/>
      <c r="I989" s="65"/>
    </row>
    <row r="990" spans="1:9" x14ac:dyDescent="0.35">
      <c r="A990" s="483"/>
      <c r="B990" s="483"/>
      <c r="C990" s="484"/>
      <c r="D990" s="484"/>
      <c r="E990" s="555"/>
      <c r="F990" s="481"/>
      <c r="G990" s="482"/>
      <c r="H990" s="63"/>
      <c r="I990" s="65"/>
    </row>
    <row r="991" spans="1:9" x14ac:dyDescent="0.35">
      <c r="A991" s="483"/>
      <c r="B991" s="483"/>
      <c r="C991" s="484"/>
      <c r="D991" s="484"/>
      <c r="E991" s="555"/>
      <c r="F991" s="481"/>
      <c r="G991" s="482"/>
      <c r="H991" s="63"/>
      <c r="I991" s="65"/>
    </row>
    <row r="992" spans="1:9" x14ac:dyDescent="0.35">
      <c r="A992" s="483"/>
      <c r="B992" s="483"/>
      <c r="C992" s="484"/>
      <c r="D992" s="484"/>
      <c r="E992" s="555"/>
      <c r="F992" s="481"/>
      <c r="G992" s="482"/>
      <c r="H992" s="63"/>
      <c r="I992" s="65"/>
    </row>
    <row r="993" spans="1:9" x14ac:dyDescent="0.35">
      <c r="A993" s="483"/>
      <c r="B993" s="483"/>
      <c r="C993" s="484"/>
      <c r="D993" s="484"/>
      <c r="E993" s="555"/>
      <c r="F993" s="481"/>
      <c r="G993" s="482"/>
      <c r="H993" s="63"/>
      <c r="I993" s="65"/>
    </row>
    <row r="994" spans="1:9" x14ac:dyDescent="0.35">
      <c r="A994" s="483"/>
      <c r="B994" s="483"/>
      <c r="C994" s="484"/>
      <c r="D994" s="484"/>
      <c r="E994" s="555"/>
      <c r="F994" s="481"/>
      <c r="G994" s="482"/>
      <c r="H994" s="63"/>
      <c r="I994" s="65"/>
    </row>
    <row r="995" spans="1:9" x14ac:dyDescent="0.35">
      <c r="A995" s="483"/>
      <c r="B995" s="483"/>
      <c r="C995" s="484"/>
      <c r="D995" s="484"/>
      <c r="E995" s="555"/>
      <c r="F995" s="481"/>
      <c r="G995" s="482"/>
      <c r="H995" s="63"/>
      <c r="I995" s="65"/>
    </row>
    <row r="996" spans="1:9" x14ac:dyDescent="0.35">
      <c r="A996" s="483"/>
      <c r="B996" s="483"/>
      <c r="C996" s="484"/>
      <c r="D996" s="484"/>
      <c r="E996" s="555"/>
      <c r="F996" s="481"/>
      <c r="G996" s="482"/>
      <c r="H996" s="63"/>
      <c r="I996" s="65"/>
    </row>
    <row r="997" spans="1:9" x14ac:dyDescent="0.35">
      <c r="A997" s="483"/>
      <c r="B997" s="483"/>
      <c r="C997" s="484"/>
      <c r="D997" s="484"/>
      <c r="E997" s="555"/>
      <c r="F997" s="481"/>
      <c r="G997" s="482"/>
      <c r="H997" s="63"/>
      <c r="I997" s="65"/>
    </row>
    <row r="998" spans="1:9" x14ac:dyDescent="0.35">
      <c r="A998" s="483"/>
      <c r="B998" s="483"/>
      <c r="C998" s="484"/>
      <c r="D998" s="484"/>
      <c r="E998" s="555"/>
      <c r="F998" s="481"/>
      <c r="G998" s="482"/>
      <c r="H998" s="63"/>
      <c r="I998" s="65"/>
    </row>
    <row r="999" spans="1:9" x14ac:dyDescent="0.35">
      <c r="A999" s="483"/>
      <c r="B999" s="483"/>
      <c r="C999" s="484"/>
      <c r="D999" s="484"/>
      <c r="E999" s="555"/>
      <c r="F999" s="481"/>
      <c r="G999" s="482"/>
      <c r="H999" s="63"/>
      <c r="I999" s="65"/>
    </row>
    <row r="1000" spans="1:9" x14ac:dyDescent="0.35">
      <c r="A1000" s="483"/>
      <c r="B1000" s="483"/>
      <c r="C1000" s="484"/>
      <c r="D1000" s="484"/>
      <c r="E1000" s="555"/>
      <c r="F1000" s="481"/>
      <c r="G1000" s="482"/>
      <c r="H1000" s="63"/>
      <c r="I1000" s="65"/>
    </row>
    <row r="1001" spans="1:9" x14ac:dyDescent="0.35">
      <c r="A1001" s="483"/>
      <c r="B1001" s="483"/>
      <c r="C1001" s="484"/>
      <c r="D1001" s="484"/>
      <c r="E1001" s="555"/>
      <c r="F1001" s="481"/>
      <c r="G1001" s="482"/>
      <c r="H1001" s="63"/>
      <c r="I1001" s="65"/>
    </row>
    <row r="1002" spans="1:9" x14ac:dyDescent="0.35">
      <c r="A1002" s="483"/>
      <c r="B1002" s="483"/>
      <c r="C1002" s="484"/>
      <c r="D1002" s="484"/>
      <c r="E1002" s="555"/>
      <c r="F1002" s="481"/>
      <c r="G1002" s="482"/>
      <c r="H1002" s="63"/>
      <c r="I1002" s="65"/>
    </row>
    <row r="1003" spans="1:9" x14ac:dyDescent="0.35">
      <c r="A1003" s="483"/>
      <c r="B1003" s="483"/>
      <c r="C1003" s="484"/>
      <c r="D1003" s="484"/>
      <c r="E1003" s="555"/>
      <c r="F1003" s="481"/>
      <c r="G1003" s="482"/>
      <c r="H1003" s="63"/>
      <c r="I1003" s="65"/>
    </row>
    <row r="1004" spans="1:9" x14ac:dyDescent="0.35">
      <c r="A1004" s="483"/>
      <c r="B1004" s="483"/>
      <c r="C1004" s="484"/>
      <c r="D1004" s="484"/>
      <c r="E1004" s="555"/>
      <c r="F1004" s="481"/>
      <c r="G1004" s="482"/>
      <c r="H1004" s="63"/>
      <c r="I1004" s="65"/>
    </row>
    <row r="1005" spans="1:9" x14ac:dyDescent="0.35">
      <c r="A1005" s="483"/>
      <c r="B1005" s="483"/>
      <c r="C1005" s="484"/>
      <c r="D1005" s="484"/>
      <c r="E1005" s="555"/>
      <c r="F1005" s="481"/>
      <c r="G1005" s="482"/>
      <c r="H1005" s="63"/>
      <c r="I1005" s="65"/>
    </row>
    <row r="1006" spans="1:9" x14ac:dyDescent="0.35">
      <c r="A1006" s="494"/>
      <c r="B1006" s="494"/>
      <c r="C1006" s="495"/>
      <c r="D1006" s="495"/>
      <c r="E1006" s="563"/>
      <c r="F1006" s="497"/>
      <c r="G1006" s="498"/>
      <c r="H1006" s="115"/>
      <c r="I1006" s="122"/>
    </row>
    <row r="1007" spans="1:9" x14ac:dyDescent="0.35">
      <c r="A1007" s="499" t="s">
        <v>172</v>
      </c>
      <c r="B1007" s="499"/>
      <c r="C1007" s="499"/>
      <c r="D1007" s="499"/>
      <c r="E1007" s="500"/>
      <c r="F1007" s="501"/>
      <c r="G1007" s="502"/>
      <c r="H1007" s="499"/>
      <c r="I1007" s="64" t="str">
        <f>IF(SUM(I941:I1006)=0,"",SUM(I941:I1006))</f>
        <v/>
      </c>
    </row>
  </sheetData>
  <sheetProtection algorithmName="SHA-512" hashValue="4+GkMAcgjEsoS1n8a8cty0Ngw1m2SSyN44pjBGwCNK8hQe98FgQM5n5gPYBWhvRzaRQuUafhAeYqwxcuZXrVGw==" saltValue="g/q4WYLPQNSF2B5zKp0plg==" spinCount="100000" sheet="1" objects="1" scenarios="1"/>
  <mergeCells count="1">
    <mergeCell ref="A3:I4"/>
  </mergeCells>
  <pageMargins left="0.78740157480314965" right="0.51181102362204722" top="0.78740157480314965" bottom="0.78740157480314965" header="0.31496062992125984" footer="0.31496062992125984"/>
  <pageSetup paperSize="9" scale="65" firstPageNumber="131" fitToHeight="0" orientation="portrait" r:id="rId1"/>
  <headerFooter>
    <oddFooter>&amp;RC3-&amp;P</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3BF43-B023-4236-A278-22786A555D1F}">
  <sheetPr>
    <tabColor theme="8" tint="0.39997558519241921"/>
  </sheetPr>
  <dimension ref="A1:F28"/>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4.26953125" style="345" customWidth="1"/>
    <col min="3" max="3" width="24.08984375"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2440</v>
      </c>
      <c r="B3" s="1358"/>
      <c r="C3" s="1358"/>
      <c r="D3" s="347"/>
      <c r="E3" s="347"/>
      <c r="F3" s="347"/>
    </row>
    <row r="4" spans="1:6" ht="27" customHeight="1" x14ac:dyDescent="0.25">
      <c r="A4" s="1359"/>
      <c r="B4" s="1359"/>
      <c r="C4" s="1359"/>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tr">
        <f>'14 B0389 COVER'!A32</f>
        <v>PART 14: ISIPINGO BEACH INTERCHANGE : PROSPECTON ROAD OVERPASS BRIDGE B0389</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25">
      <c r="A16" s="362" t="str">
        <f>'14 B0389'!A8</f>
        <v>C9.1</v>
      </c>
      <c r="B16" s="363" t="str">
        <f>'14 B0389'!E8</f>
        <v>ASPHALT LAYERS</v>
      </c>
      <c r="C16" s="944" t="str">
        <f>'14 B0389'!I68</f>
        <v/>
      </c>
    </row>
    <row r="17" spans="1:3" ht="31" x14ac:dyDescent="0.25">
      <c r="A17" s="362" t="str">
        <f>'14 B0389'!A71</f>
        <v>C11.1</v>
      </c>
      <c r="B17" s="453" t="str">
        <f>'14 B0389'!E71</f>
        <v>PITCHING, STONEWORK, CAST IN SITU CONCRETE FOR PROTECTION AGAINST EROSION</v>
      </c>
      <c r="C17" s="944">
        <f>'14 B0389'!I137</f>
        <v>15000</v>
      </c>
    </row>
    <row r="18" spans="1:3" ht="15.5" x14ac:dyDescent="0.25">
      <c r="A18" s="362" t="str">
        <f>'14 B0389'!A140</f>
        <v>C11.4</v>
      </c>
      <c r="B18" s="453" t="str">
        <f>'14 B0389'!E140</f>
        <v>ROAD RESTRAINT SYSTEMS</v>
      </c>
      <c r="C18" s="944" t="str">
        <f>'14 B0389'!I208</f>
        <v/>
      </c>
    </row>
    <row r="19" spans="1:3" ht="15.5" x14ac:dyDescent="0.25">
      <c r="A19" s="362" t="str">
        <f>'14 B0389'!A211</f>
        <v>C12.1</v>
      </c>
      <c r="B19" s="453" t="str">
        <f>'14 B0389'!E211</f>
        <v>PILING</v>
      </c>
      <c r="C19" s="944" t="str">
        <f>'14 B0389'!I343</f>
        <v/>
      </c>
    </row>
    <row r="20" spans="1:3" ht="15.5" x14ac:dyDescent="0.35">
      <c r="A20" s="359" t="s">
        <v>2612</v>
      </c>
      <c r="B20" s="360" t="s">
        <v>2613</v>
      </c>
      <c r="C20" s="939">
        <f>'14 B0389'!I471</f>
        <v>30000</v>
      </c>
    </row>
    <row r="21" spans="1:3" s="214" customFormat="1" ht="15.5" x14ac:dyDescent="0.35">
      <c r="A21" s="454" t="s">
        <v>2662</v>
      </c>
      <c r="B21" s="455" t="s">
        <v>2663</v>
      </c>
      <c r="C21" s="939" t="str">
        <f>'14 B0389'!I611</f>
        <v/>
      </c>
    </row>
    <row r="22" spans="1:3" ht="15.5" x14ac:dyDescent="0.35">
      <c r="A22" s="359" t="s">
        <v>2698</v>
      </c>
      <c r="B22" s="360" t="s">
        <v>2699</v>
      </c>
      <c r="C22" s="939" t="str">
        <f>'14 B0389'!I681</f>
        <v/>
      </c>
    </row>
    <row r="23" spans="1:3" ht="15.5" x14ac:dyDescent="0.35">
      <c r="A23" s="359" t="s">
        <v>2714</v>
      </c>
      <c r="B23" s="360" t="s">
        <v>2715</v>
      </c>
      <c r="C23" s="939" t="str">
        <f>'14 B0389'!I744</f>
        <v/>
      </c>
    </row>
    <row r="24" spans="1:3" ht="15.5" x14ac:dyDescent="0.35">
      <c r="A24" s="366" t="str">
        <f>'14 B0389'!A747</f>
        <v>C13.6</v>
      </c>
      <c r="B24" s="360" t="str">
        <f>'14 B0389'!E747</f>
        <v>BEARINGS</v>
      </c>
      <c r="C24" s="939" t="str">
        <f>'14 B0389'!I808</f>
        <v/>
      </c>
    </row>
    <row r="25" spans="1:3" ht="15.5" x14ac:dyDescent="0.35">
      <c r="A25" s="366" t="s">
        <v>2448</v>
      </c>
      <c r="B25" s="360" t="s">
        <v>2449</v>
      </c>
      <c r="C25" s="939" t="str">
        <f>'14 B0389'!I869</f>
        <v/>
      </c>
    </row>
    <row r="26" spans="1:3" ht="15.5" x14ac:dyDescent="0.35">
      <c r="A26" s="366" t="s">
        <v>2457</v>
      </c>
      <c r="B26" s="360" t="s">
        <v>2458</v>
      </c>
      <c r="C26" s="939" t="str">
        <f>'14 B0389'!I939</f>
        <v/>
      </c>
    </row>
    <row r="27" spans="1:3" ht="16" thickBot="1" x14ac:dyDescent="0.4">
      <c r="A27" s="366" t="s">
        <v>2404</v>
      </c>
      <c r="B27" s="360" t="s">
        <v>2405</v>
      </c>
      <c r="C27" s="950" t="str">
        <f>'14 B0389'!I1007</f>
        <v/>
      </c>
    </row>
    <row r="28" spans="1:3" ht="18.5" thickBot="1" x14ac:dyDescent="0.45">
      <c r="A28" s="1366" t="s">
        <v>3403</v>
      </c>
      <c r="B28" s="1367"/>
      <c r="C28" s="940">
        <f>SUM(C16:C27)</f>
        <v>45000</v>
      </c>
    </row>
  </sheetData>
  <sheetProtection algorithmName="SHA-512" hashValue="VLt6xjz6YBVtdI+G00viqWebip/jFBUNPZ2BAYx5peK2srFnDj8HjOGqOY4ABezt/h9BJO38WR9I05oyuar5Ow==" saltValue="6RVrrs98O5wykSUz+hdZsA==" spinCount="100000" sheet="1" objects="1" scenarios="1"/>
  <mergeCells count="5">
    <mergeCell ref="A3:C4"/>
    <mergeCell ref="A7:C7"/>
    <mergeCell ref="A11:C11"/>
    <mergeCell ref="A13:C13"/>
    <mergeCell ref="A28:B28"/>
  </mergeCells>
  <pageMargins left="0.78740157480314965" right="0.51181102362204722" top="0.78740157480314965" bottom="0.78740157480314965" header="0.31496062992125984" footer="0.31496062992125984"/>
  <pageSetup paperSize="9" scale="65" firstPageNumber="67" orientation="portrait" r:id="rId1"/>
  <headerFooter>
    <oddFooter>&amp;RC3-&amp;P</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38C74-8E10-44EE-99AC-11BCA28AD371}">
  <sheetPr>
    <tabColor rgb="FF92CDDC"/>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439" t="s">
        <v>2439</v>
      </c>
    </row>
    <row r="2" spans="1:8" s="344" customFormat="1" ht="15.5" x14ac:dyDescent="0.35">
      <c r="A2" s="439"/>
    </row>
    <row r="3" spans="1:8" s="344" customFormat="1" ht="15.5" x14ac:dyDescent="0.35">
      <c r="A3" s="343" t="s">
        <v>2443</v>
      </c>
    </row>
    <row r="4" spans="1:8" s="344" customFormat="1" ht="15.5" x14ac:dyDescent="0.35">
      <c r="A4" s="439"/>
    </row>
    <row r="5" spans="1:8" s="344" customFormat="1" ht="15.5" x14ac:dyDescent="0.35">
      <c r="A5" s="439"/>
    </row>
    <row r="6" spans="1:8" s="344" customFormat="1" ht="15.5" x14ac:dyDescent="0.35">
      <c r="A6" s="440"/>
    </row>
    <row r="7" spans="1:8" x14ac:dyDescent="0.25">
      <c r="A7"/>
    </row>
    <row r="8" spans="1:8" ht="31" x14ac:dyDescent="0.25">
      <c r="A8" s="346" t="s">
        <v>3404</v>
      </c>
      <c r="B8" s="346"/>
      <c r="C8" s="346"/>
      <c r="D8" s="346"/>
      <c r="E8" s="346"/>
      <c r="F8" s="346"/>
      <c r="G8" s="441"/>
      <c r="H8" s="441"/>
    </row>
    <row r="9" spans="1:8" ht="15.5" x14ac:dyDescent="0.25">
      <c r="A9" s="346"/>
      <c r="B9" s="346"/>
      <c r="C9" s="346"/>
      <c r="D9" s="346"/>
      <c r="E9" s="346"/>
      <c r="F9" s="346"/>
      <c r="G9" s="441"/>
      <c r="H9" s="441"/>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32" spans="1:1" ht="23" x14ac:dyDescent="0.5">
      <c r="A32" s="444" t="s">
        <v>3405</v>
      </c>
    </row>
    <row r="34" spans="1:1" ht="28" x14ac:dyDescent="0.6">
      <c r="A34" s="443"/>
    </row>
    <row r="38" spans="1:1" ht="15.5" x14ac:dyDescent="0.35">
      <c r="A38" s="445" t="s">
        <v>5</v>
      </c>
    </row>
  </sheetData>
  <sheetProtection algorithmName="SHA-512" hashValue="99UfivVRbdWg5A8zMgKabNDkDmT3d+xCiEsBTJzByMRdh6c0TuuEka/cb/E5VBmNGiuDny+/QEvuKB3SBqLu0A==" saltValue="PN9emieTmRlz4DCibdgQUw==" spinCount="100000" sheet="1" objects="1" scenarios="1"/>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8CC95-48B3-4963-983D-1A71FB070027}">
  <sheetPr>
    <tabColor rgb="FF92CDDC"/>
  </sheetPr>
  <dimension ref="A1:N676"/>
  <sheetViews>
    <sheetView view="pageBreakPreview" zoomScaleNormal="100" zoomScaleSheetLayoutView="100" workbookViewId="0">
      <selection activeCell="G22" sqref="G22"/>
    </sheetView>
  </sheetViews>
  <sheetFormatPr defaultColWidth="9.08984375" defaultRowHeight="12.5" x14ac:dyDescent="0.25"/>
  <cols>
    <col min="1" max="1" width="9.54296875" customWidth="1"/>
    <col min="2" max="2" width="11.08984375" customWidth="1"/>
    <col min="3" max="3" width="3.90625" customWidth="1"/>
    <col min="4" max="4" width="40.7265625" customWidth="1"/>
    <col min="5" max="5" width="16.36328125" customWidth="1"/>
    <col min="6" max="6" width="13.54296875" bestFit="1" customWidth="1"/>
    <col min="7" max="7" width="13.26953125" style="368" customWidth="1"/>
    <col min="8" max="8" width="17.90625" style="368" customWidth="1"/>
  </cols>
  <sheetData>
    <row r="1" spans="1:8" ht="15.5" x14ac:dyDescent="0.35">
      <c r="A1" s="343" t="s">
        <v>2439</v>
      </c>
      <c r="B1" s="344"/>
      <c r="C1" s="344"/>
      <c r="D1" s="344"/>
      <c r="E1" s="367"/>
      <c r="F1" s="344"/>
    </row>
    <row r="2" spans="1:8" ht="15.5" x14ac:dyDescent="0.35">
      <c r="A2" s="343" t="s">
        <v>2443</v>
      </c>
      <c r="B2" s="343"/>
      <c r="C2" s="344"/>
      <c r="D2" s="344"/>
      <c r="E2" s="367"/>
      <c r="F2" s="344"/>
    </row>
    <row r="3" spans="1:8" x14ac:dyDescent="0.25">
      <c r="A3" s="1356" t="s">
        <v>3404</v>
      </c>
      <c r="B3" s="1356"/>
      <c r="C3" s="1356"/>
      <c r="D3" s="1356"/>
      <c r="E3" s="1356"/>
      <c r="F3" s="1356"/>
      <c r="G3" s="1372"/>
      <c r="H3" s="1372"/>
    </row>
    <row r="4" spans="1:8" ht="29.25" customHeight="1" x14ac:dyDescent="0.25">
      <c r="A4" s="1356"/>
      <c r="B4" s="1356"/>
      <c r="C4" s="1356"/>
      <c r="D4" s="1356"/>
      <c r="E4" s="1356"/>
      <c r="F4" s="1356"/>
      <c r="G4" s="1372"/>
      <c r="H4" s="1372"/>
    </row>
    <row r="5" spans="1:8" ht="22.5" customHeight="1" x14ac:dyDescent="0.35">
      <c r="A5" s="369" t="s">
        <v>2441</v>
      </c>
      <c r="B5" s="370"/>
      <c r="C5" s="371"/>
      <c r="D5" s="372"/>
      <c r="E5" s="373"/>
      <c r="F5" s="374"/>
      <c r="G5" s="375"/>
      <c r="H5" s="376" t="s">
        <v>3406</v>
      </c>
    </row>
    <row r="6" spans="1:8" ht="13" x14ac:dyDescent="0.25">
      <c r="A6" s="377" t="s">
        <v>2447</v>
      </c>
      <c r="B6" s="377"/>
      <c r="C6" s="378"/>
      <c r="D6" s="379" t="s">
        <v>12</v>
      </c>
      <c r="E6" s="380" t="s">
        <v>13</v>
      </c>
      <c r="F6" s="381" t="s">
        <v>14</v>
      </c>
      <c r="G6" s="100" t="s">
        <v>15</v>
      </c>
      <c r="H6" s="100" t="s">
        <v>16</v>
      </c>
    </row>
    <row r="7" spans="1:8" ht="12" customHeight="1" x14ac:dyDescent="0.25">
      <c r="A7" s="382"/>
      <c r="B7" s="382"/>
      <c r="C7" s="383"/>
      <c r="D7" s="384"/>
      <c r="E7" s="385"/>
      <c r="F7" s="386"/>
      <c r="G7" s="101"/>
      <c r="H7" s="101"/>
    </row>
    <row r="8" spans="1:8" ht="14" x14ac:dyDescent="0.3">
      <c r="A8" s="387" t="s">
        <v>2549</v>
      </c>
      <c r="B8" s="388"/>
      <c r="C8" s="389"/>
      <c r="D8" s="390" t="s">
        <v>2550</v>
      </c>
      <c r="E8" s="385"/>
      <c r="F8" s="386"/>
      <c r="G8" s="101"/>
      <c r="H8" s="101"/>
    </row>
    <row r="9" spans="1:8" ht="12" customHeight="1" x14ac:dyDescent="0.25">
      <c r="A9" s="382"/>
      <c r="B9" s="382"/>
      <c r="C9" s="383"/>
      <c r="D9" s="384"/>
      <c r="E9" s="385"/>
      <c r="F9" s="386"/>
      <c r="G9" s="101"/>
      <c r="H9" s="101"/>
    </row>
    <row r="10" spans="1:8" s="395" customFormat="1" ht="13" x14ac:dyDescent="0.3">
      <c r="A10" s="391" t="s">
        <v>2551</v>
      </c>
      <c r="B10" s="391"/>
      <c r="C10" s="383"/>
      <c r="D10" s="392" t="s">
        <v>2552</v>
      </c>
      <c r="E10" s="393" t="s">
        <v>60</v>
      </c>
      <c r="F10" s="393" t="s">
        <v>2539</v>
      </c>
      <c r="G10" s="394" t="s">
        <v>2523</v>
      </c>
      <c r="H10" s="102">
        <v>2000000</v>
      </c>
    </row>
    <row r="11" spans="1:8" s="395" customFormat="1" ht="12" customHeight="1" x14ac:dyDescent="0.3">
      <c r="A11" s="391"/>
      <c r="B11" s="382"/>
      <c r="C11" s="383"/>
      <c r="D11" s="391"/>
      <c r="E11" s="391"/>
      <c r="F11" s="393"/>
      <c r="G11" s="396"/>
      <c r="H11" s="102"/>
    </row>
    <row r="12" spans="1:8" s="395" customFormat="1" ht="13" x14ac:dyDescent="0.3">
      <c r="A12" s="391" t="s">
        <v>2553</v>
      </c>
      <c r="B12" s="382"/>
      <c r="C12" s="383"/>
      <c r="D12" s="392" t="s">
        <v>2554</v>
      </c>
      <c r="E12" s="391"/>
      <c r="F12" s="393"/>
      <c r="G12" s="396"/>
      <c r="H12" s="102"/>
    </row>
    <row r="13" spans="1:8" s="395" customFormat="1" ht="12" customHeight="1" x14ac:dyDescent="0.3">
      <c r="A13" s="391"/>
      <c r="B13" s="382"/>
      <c r="C13" s="383"/>
      <c r="D13" s="391"/>
      <c r="E13" s="391"/>
      <c r="F13" s="393"/>
      <c r="G13" s="396"/>
      <c r="H13" s="102"/>
    </row>
    <row r="14" spans="1:8" s="395" customFormat="1" ht="13" x14ac:dyDescent="0.3">
      <c r="A14" s="391"/>
      <c r="B14" s="391" t="s">
        <v>2555</v>
      </c>
      <c r="C14" s="383"/>
      <c r="D14" s="391" t="s">
        <v>2556</v>
      </c>
      <c r="E14" s="397" t="s">
        <v>2472</v>
      </c>
      <c r="F14" s="397" t="s">
        <v>2473</v>
      </c>
      <c r="G14" s="398" t="s">
        <v>2473</v>
      </c>
      <c r="H14" s="951"/>
    </row>
    <row r="15" spans="1:8" s="395" customFormat="1" ht="12" customHeight="1" x14ac:dyDescent="0.3">
      <c r="A15" s="391"/>
      <c r="B15" s="382"/>
      <c r="C15" s="383"/>
      <c r="D15" s="391"/>
      <c r="E15" s="391"/>
      <c r="F15" s="393"/>
      <c r="G15" s="396"/>
      <c r="H15" s="102"/>
    </row>
    <row r="16" spans="1:8" s="395" customFormat="1" ht="39" x14ac:dyDescent="0.3">
      <c r="A16" s="391" t="s">
        <v>2557</v>
      </c>
      <c r="B16" s="382"/>
      <c r="C16" s="383"/>
      <c r="D16" s="392" t="s">
        <v>3407</v>
      </c>
      <c r="E16" s="399" t="s">
        <v>2472</v>
      </c>
      <c r="F16" s="399" t="s">
        <v>2473</v>
      </c>
      <c r="G16" s="400" t="s">
        <v>2473</v>
      </c>
      <c r="H16" s="951"/>
    </row>
    <row r="17" spans="1:14" s="395" customFormat="1" ht="12" customHeight="1" x14ac:dyDescent="0.3">
      <c r="A17" s="391"/>
      <c r="B17" s="382"/>
      <c r="C17" s="383"/>
      <c r="D17" s="391"/>
      <c r="E17" s="391"/>
      <c r="F17" s="393"/>
      <c r="G17" s="396"/>
      <c r="H17" s="102"/>
    </row>
    <row r="18" spans="1:14" s="395" customFormat="1" ht="26" x14ac:dyDescent="0.3">
      <c r="A18" s="391" t="s">
        <v>2559</v>
      </c>
      <c r="B18" s="382"/>
      <c r="C18" s="383"/>
      <c r="D18" s="392" t="s">
        <v>3408</v>
      </c>
      <c r="E18" s="401"/>
      <c r="F18" s="401"/>
      <c r="G18" s="103"/>
      <c r="H18" s="102"/>
    </row>
    <row r="19" spans="1:14" s="395" customFormat="1" ht="12" customHeight="1" x14ac:dyDescent="0.3">
      <c r="A19" s="391"/>
      <c r="B19" s="382"/>
      <c r="C19" s="383"/>
      <c r="D19" s="392"/>
      <c r="E19" s="401"/>
      <c r="F19" s="401"/>
      <c r="G19" s="103"/>
      <c r="H19" s="102"/>
    </row>
    <row r="20" spans="1:14" s="395" customFormat="1" ht="13" x14ac:dyDescent="0.3">
      <c r="A20" s="391"/>
      <c r="B20" s="391" t="s">
        <v>3409</v>
      </c>
      <c r="C20" s="383"/>
      <c r="D20" s="392" t="s">
        <v>3410</v>
      </c>
      <c r="E20" s="401" t="s">
        <v>2548</v>
      </c>
      <c r="F20" s="401">
        <v>42</v>
      </c>
      <c r="G20" s="952"/>
      <c r="H20" s="102" t="str">
        <f>IF(G20=0,"",+F20*G20)</f>
        <v/>
      </c>
    </row>
    <row r="21" spans="1:14" s="395" customFormat="1" ht="12" customHeight="1" x14ac:dyDescent="0.3">
      <c r="A21" s="391"/>
      <c r="B21" s="391"/>
      <c r="C21" s="383"/>
      <c r="D21" s="392"/>
      <c r="E21" s="401"/>
      <c r="F21" s="401"/>
      <c r="G21" s="103"/>
      <c r="H21" s="102"/>
    </row>
    <row r="22" spans="1:14" s="395" customFormat="1" ht="13" x14ac:dyDescent="0.3">
      <c r="A22" s="391"/>
      <c r="B22" s="391" t="s">
        <v>3411</v>
      </c>
      <c r="C22" s="383"/>
      <c r="D22" s="392" t="s">
        <v>3412</v>
      </c>
      <c r="E22" s="401" t="s">
        <v>2548</v>
      </c>
      <c r="F22" s="401">
        <v>50</v>
      </c>
      <c r="G22" s="952"/>
      <c r="H22" s="102" t="str">
        <f>IF(G22=0,"",+F22*G22)</f>
        <v/>
      </c>
    </row>
    <row r="23" spans="1:14" s="395" customFormat="1" ht="12" customHeight="1" x14ac:dyDescent="0.3">
      <c r="A23" s="391"/>
      <c r="B23" s="391"/>
      <c r="C23" s="383"/>
      <c r="D23" s="392"/>
      <c r="E23" s="401"/>
      <c r="F23" s="401"/>
      <c r="G23" s="103"/>
      <c r="H23" s="102"/>
    </row>
    <row r="24" spans="1:14" s="395" customFormat="1" ht="13" x14ac:dyDescent="0.3">
      <c r="A24" s="391"/>
      <c r="B24" s="391" t="s">
        <v>3411</v>
      </c>
      <c r="C24" s="383"/>
      <c r="D24" s="392" t="s">
        <v>3413</v>
      </c>
      <c r="E24" s="401" t="s">
        <v>2548</v>
      </c>
      <c r="F24" s="401">
        <v>132</v>
      </c>
      <c r="G24" s="952"/>
      <c r="H24" s="102" t="str">
        <f>IF(G24=0,"",+F24*G24)</f>
        <v/>
      </c>
    </row>
    <row r="25" spans="1:14" s="395" customFormat="1" ht="12" customHeight="1" x14ac:dyDescent="0.3">
      <c r="A25" s="391"/>
      <c r="B25" s="382"/>
      <c r="C25" s="383"/>
      <c r="D25" s="391"/>
      <c r="E25" s="391"/>
      <c r="F25" s="393"/>
      <c r="G25" s="103"/>
      <c r="H25" s="102"/>
      <c r="N25" s="448"/>
    </row>
    <row r="26" spans="1:14" s="404" customFormat="1" ht="53.25" customHeight="1" x14ac:dyDescent="0.25">
      <c r="A26" s="402" t="s">
        <v>2561</v>
      </c>
      <c r="B26" s="382"/>
      <c r="C26" s="383"/>
      <c r="D26" s="403" t="s">
        <v>3414</v>
      </c>
      <c r="E26" s="402"/>
      <c r="F26" s="401"/>
      <c r="G26" s="103"/>
      <c r="H26" s="102"/>
    </row>
    <row r="27" spans="1:14" s="395" customFormat="1" ht="13" x14ac:dyDescent="0.3">
      <c r="A27" s="391"/>
      <c r="B27" s="382"/>
      <c r="C27" s="383"/>
      <c r="D27" s="392"/>
      <c r="E27" s="391"/>
      <c r="F27" s="393"/>
      <c r="G27" s="103"/>
      <c r="H27" s="102"/>
    </row>
    <row r="28" spans="1:14" s="395" customFormat="1" ht="13" x14ac:dyDescent="0.3">
      <c r="A28" s="391"/>
      <c r="B28" s="391" t="s">
        <v>2563</v>
      </c>
      <c r="D28" s="391" t="s">
        <v>2564</v>
      </c>
      <c r="E28" s="391"/>
      <c r="F28" s="393"/>
      <c r="G28" s="103"/>
      <c r="H28" s="102"/>
    </row>
    <row r="29" spans="1:14" s="395" customFormat="1" ht="13" x14ac:dyDescent="0.3">
      <c r="A29" s="391"/>
      <c r="B29" s="382"/>
      <c r="C29" s="383"/>
      <c r="D29" s="391"/>
      <c r="E29" s="391"/>
      <c r="F29" s="393"/>
      <c r="G29" s="103"/>
      <c r="H29" s="102"/>
    </row>
    <row r="30" spans="1:14" s="395" customFormat="1" ht="13" x14ac:dyDescent="0.3">
      <c r="A30" s="391"/>
      <c r="B30" s="382"/>
      <c r="C30" s="405" t="s">
        <v>41</v>
      </c>
      <c r="D30" s="391" t="s">
        <v>3410</v>
      </c>
      <c r="E30" s="393"/>
      <c r="F30" s="393"/>
      <c r="G30" s="103"/>
      <c r="H30" s="102"/>
    </row>
    <row r="31" spans="1:14" s="395" customFormat="1" ht="13" x14ac:dyDescent="0.3">
      <c r="A31" s="391"/>
      <c r="B31" s="382"/>
      <c r="C31" s="383"/>
      <c r="D31" s="391"/>
      <c r="E31" s="393"/>
      <c r="F31" s="393"/>
      <c r="G31" s="103"/>
      <c r="H31" s="102"/>
    </row>
    <row r="32" spans="1:14" s="395" customFormat="1" ht="13" x14ac:dyDescent="0.3">
      <c r="A32" s="391"/>
      <c r="B32" s="382"/>
      <c r="C32" s="405" t="s">
        <v>105</v>
      </c>
      <c r="D32" s="391" t="s">
        <v>2974</v>
      </c>
      <c r="E32" s="393" t="s">
        <v>713</v>
      </c>
      <c r="F32" s="393">
        <v>420</v>
      </c>
      <c r="G32" s="952"/>
      <c r="H32" s="102" t="str">
        <f>IF(G32=0,"",+F32*G32)</f>
        <v/>
      </c>
    </row>
    <row r="33" spans="1:8" s="395" customFormat="1" ht="13" x14ac:dyDescent="0.3">
      <c r="A33" s="391"/>
      <c r="B33" s="382"/>
      <c r="C33" s="383"/>
      <c r="D33" s="391"/>
      <c r="E33" s="393"/>
      <c r="F33" s="393"/>
      <c r="G33" s="103"/>
      <c r="H33" s="102"/>
    </row>
    <row r="34" spans="1:8" s="395" customFormat="1" ht="13" x14ac:dyDescent="0.3">
      <c r="A34" s="391"/>
      <c r="B34" s="382"/>
      <c r="C34" s="393" t="s">
        <v>111</v>
      </c>
      <c r="D34" s="391" t="s">
        <v>2975</v>
      </c>
      <c r="E34" s="393" t="s">
        <v>713</v>
      </c>
      <c r="F34" s="393">
        <v>100</v>
      </c>
      <c r="G34" s="952"/>
      <c r="H34" s="102" t="str">
        <f>IF(G34=0,"",+F34*G34)</f>
        <v/>
      </c>
    </row>
    <row r="35" spans="1:8" s="395" customFormat="1" ht="13" x14ac:dyDescent="0.3">
      <c r="A35" s="391"/>
      <c r="B35" s="382"/>
      <c r="C35" s="393"/>
      <c r="D35" s="391"/>
      <c r="E35" s="393"/>
      <c r="F35" s="393"/>
      <c r="G35" s="103"/>
      <c r="H35" s="102"/>
    </row>
    <row r="36" spans="1:8" s="395" customFormat="1" ht="13" x14ac:dyDescent="0.3">
      <c r="A36" s="391"/>
      <c r="B36" s="382"/>
      <c r="C36" s="406" t="s">
        <v>113</v>
      </c>
      <c r="D36" s="391" t="s">
        <v>2976</v>
      </c>
      <c r="E36" s="393" t="s">
        <v>713</v>
      </c>
      <c r="F36" s="393">
        <v>20</v>
      </c>
      <c r="G36" s="952"/>
      <c r="H36" s="102" t="str">
        <f>IF(G36=0,"",+F36*G36)</f>
        <v/>
      </c>
    </row>
    <row r="37" spans="1:8" s="395" customFormat="1" ht="13" x14ac:dyDescent="0.3">
      <c r="A37" s="391"/>
      <c r="B37" s="382"/>
      <c r="C37" s="393"/>
      <c r="D37" s="391"/>
      <c r="E37" s="393"/>
      <c r="F37" s="393"/>
      <c r="G37" s="103"/>
      <c r="H37" s="102"/>
    </row>
    <row r="38" spans="1:8" s="395" customFormat="1" ht="13" x14ac:dyDescent="0.3">
      <c r="A38" s="391"/>
      <c r="B38" s="382"/>
      <c r="C38" s="405" t="s">
        <v>44</v>
      </c>
      <c r="D38" s="391" t="s">
        <v>3412</v>
      </c>
      <c r="E38" s="393"/>
      <c r="F38" s="393"/>
      <c r="G38" s="103"/>
      <c r="H38" s="102"/>
    </row>
    <row r="39" spans="1:8" s="395" customFormat="1" ht="13" x14ac:dyDescent="0.3">
      <c r="A39" s="391"/>
      <c r="B39" s="382"/>
      <c r="C39" s="383"/>
      <c r="D39" s="391"/>
      <c r="E39" s="393"/>
      <c r="F39" s="393"/>
      <c r="G39" s="103"/>
      <c r="H39" s="102"/>
    </row>
    <row r="40" spans="1:8" s="395" customFormat="1" ht="13" x14ac:dyDescent="0.3">
      <c r="A40" s="391"/>
      <c r="B40" s="382"/>
      <c r="C40" s="405" t="s">
        <v>105</v>
      </c>
      <c r="D40" s="391" t="s">
        <v>2974</v>
      </c>
      <c r="E40" s="393" t="s">
        <v>713</v>
      </c>
      <c r="F40" s="393">
        <v>500</v>
      </c>
      <c r="G40" s="952"/>
      <c r="H40" s="102" t="str">
        <f>IF(G40=0,"",+F40*G40)</f>
        <v/>
      </c>
    </row>
    <row r="41" spans="1:8" s="395" customFormat="1" ht="13" x14ac:dyDescent="0.3">
      <c r="A41" s="391"/>
      <c r="B41" s="382"/>
      <c r="C41" s="383"/>
      <c r="D41" s="391"/>
      <c r="E41" s="393"/>
      <c r="F41" s="393"/>
      <c r="G41" s="103"/>
      <c r="H41" s="102"/>
    </row>
    <row r="42" spans="1:8" s="395" customFormat="1" ht="13" x14ac:dyDescent="0.3">
      <c r="A42" s="391"/>
      <c r="B42" s="382"/>
      <c r="C42" s="393" t="s">
        <v>111</v>
      </c>
      <c r="D42" s="391" t="s">
        <v>2975</v>
      </c>
      <c r="E42" s="393" t="s">
        <v>713</v>
      </c>
      <c r="F42" s="393">
        <v>120</v>
      </c>
      <c r="G42" s="952"/>
      <c r="H42" s="102" t="str">
        <f>IF(G42=0,"",+F42*G42)</f>
        <v/>
      </c>
    </row>
    <row r="43" spans="1:8" s="395" customFormat="1" ht="13" x14ac:dyDescent="0.3">
      <c r="A43" s="391"/>
      <c r="B43" s="382"/>
      <c r="C43" s="393"/>
      <c r="D43" s="391"/>
      <c r="E43" s="393"/>
      <c r="F43" s="393"/>
      <c r="G43" s="103"/>
      <c r="H43" s="102"/>
    </row>
    <row r="44" spans="1:8" s="395" customFormat="1" ht="13" x14ac:dyDescent="0.3">
      <c r="A44" s="391"/>
      <c r="B44" s="382"/>
      <c r="C44" s="406" t="s">
        <v>113</v>
      </c>
      <c r="D44" s="391" t="s">
        <v>2976</v>
      </c>
      <c r="E44" s="393" t="s">
        <v>713</v>
      </c>
      <c r="F44" s="393">
        <v>30</v>
      </c>
      <c r="G44" s="952"/>
      <c r="H44" s="102" t="str">
        <f>IF(G44=0,"",+F44*G44)</f>
        <v/>
      </c>
    </row>
    <row r="45" spans="1:8" s="395" customFormat="1" ht="13" x14ac:dyDescent="0.3">
      <c r="A45" s="391"/>
      <c r="B45" s="382"/>
      <c r="C45" s="406"/>
      <c r="D45" s="391"/>
      <c r="E45" s="393"/>
      <c r="F45" s="393"/>
      <c r="G45" s="103"/>
      <c r="H45" s="102"/>
    </row>
    <row r="46" spans="1:8" s="395" customFormat="1" ht="13" x14ac:dyDescent="0.3">
      <c r="A46" s="391"/>
      <c r="B46" s="382"/>
      <c r="C46" s="405" t="s">
        <v>339</v>
      </c>
      <c r="D46" s="391" t="s">
        <v>3413</v>
      </c>
      <c r="E46" s="393"/>
      <c r="F46" s="393"/>
      <c r="G46" s="103"/>
      <c r="H46" s="102"/>
    </row>
    <row r="47" spans="1:8" s="395" customFormat="1" ht="13" x14ac:dyDescent="0.3">
      <c r="A47" s="391"/>
      <c r="B47" s="382"/>
      <c r="C47" s="383"/>
      <c r="D47" s="391"/>
      <c r="E47" s="393"/>
      <c r="F47" s="393"/>
      <c r="G47" s="103"/>
      <c r="H47" s="102"/>
    </row>
    <row r="48" spans="1:8" s="395" customFormat="1" ht="13" x14ac:dyDescent="0.3">
      <c r="A48" s="391"/>
      <c r="B48" s="382"/>
      <c r="C48" s="405" t="s">
        <v>105</v>
      </c>
      <c r="D48" s="391" t="s">
        <v>2974</v>
      </c>
      <c r="E48" s="393" t="s">
        <v>713</v>
      </c>
      <c r="F48" s="393">
        <v>1320</v>
      </c>
      <c r="G48" s="952"/>
      <c r="H48" s="102" t="str">
        <f>IF(G48=0,"",+F48*G48)</f>
        <v/>
      </c>
    </row>
    <row r="49" spans="1:8" s="395" customFormat="1" ht="13" x14ac:dyDescent="0.3">
      <c r="A49" s="391"/>
      <c r="B49" s="382"/>
      <c r="C49" s="383"/>
      <c r="D49" s="391"/>
      <c r="E49" s="393"/>
      <c r="F49" s="393"/>
      <c r="G49" s="103"/>
      <c r="H49" s="102"/>
    </row>
    <row r="50" spans="1:8" s="395" customFormat="1" ht="13" x14ac:dyDescent="0.3">
      <c r="A50" s="391"/>
      <c r="B50" s="382"/>
      <c r="C50" s="393" t="s">
        <v>111</v>
      </c>
      <c r="D50" s="391" t="s">
        <v>2975</v>
      </c>
      <c r="E50" s="393" t="s">
        <v>713</v>
      </c>
      <c r="F50" s="393">
        <v>350</v>
      </c>
      <c r="G50" s="952"/>
      <c r="H50" s="102" t="str">
        <f>IF(G50=0,"",+F50*G50)</f>
        <v/>
      </c>
    </row>
    <row r="51" spans="1:8" s="395" customFormat="1" ht="13" x14ac:dyDescent="0.3">
      <c r="A51" s="391"/>
      <c r="B51" s="382"/>
      <c r="C51" s="393"/>
      <c r="D51" s="391"/>
      <c r="E51" s="393"/>
      <c r="F51" s="393"/>
      <c r="G51" s="103"/>
      <c r="H51" s="102"/>
    </row>
    <row r="52" spans="1:8" s="395" customFormat="1" ht="13" x14ac:dyDescent="0.3">
      <c r="A52" s="391"/>
      <c r="B52" s="382"/>
      <c r="C52" s="406" t="s">
        <v>113</v>
      </c>
      <c r="D52" s="391" t="s">
        <v>2976</v>
      </c>
      <c r="E52" s="393" t="s">
        <v>713</v>
      </c>
      <c r="F52" s="393">
        <v>50</v>
      </c>
      <c r="G52" s="952"/>
      <c r="H52" s="102" t="str">
        <f>IF(G52=0,"",+F52*G52)</f>
        <v/>
      </c>
    </row>
    <row r="53" spans="1:8" s="395" customFormat="1" ht="13" x14ac:dyDescent="0.3">
      <c r="A53" s="391"/>
      <c r="B53" s="382"/>
      <c r="C53" s="406"/>
      <c r="D53" s="391"/>
      <c r="E53" s="393"/>
      <c r="F53" s="393"/>
      <c r="G53" s="103"/>
      <c r="H53" s="102"/>
    </row>
    <row r="54" spans="1:8" s="404" customFormat="1" ht="26" x14ac:dyDescent="0.25">
      <c r="A54" s="402" t="s">
        <v>3415</v>
      </c>
      <c r="B54" s="382"/>
      <c r="C54" s="383"/>
      <c r="D54" s="403" t="s">
        <v>3416</v>
      </c>
      <c r="E54" s="401" t="s">
        <v>60</v>
      </c>
      <c r="F54" s="401" t="s">
        <v>2539</v>
      </c>
      <c r="G54" s="407" t="s">
        <v>2523</v>
      </c>
      <c r="H54" s="102">
        <v>250000</v>
      </c>
    </row>
    <row r="55" spans="1:8" s="395" customFormat="1" ht="12" customHeight="1" x14ac:dyDescent="0.3">
      <c r="A55" s="391"/>
      <c r="B55" s="382"/>
      <c r="C55" s="383"/>
      <c r="D55" s="391"/>
      <c r="E55" s="391"/>
      <c r="F55" s="393"/>
      <c r="G55" s="103"/>
      <c r="H55" s="102"/>
    </row>
    <row r="56" spans="1:8" s="395" customFormat="1" ht="13" x14ac:dyDescent="0.3">
      <c r="A56" s="391" t="s">
        <v>2574</v>
      </c>
      <c r="B56" s="382"/>
      <c r="C56" s="383"/>
      <c r="D56" s="392" t="s">
        <v>2575</v>
      </c>
      <c r="E56" s="391"/>
      <c r="F56" s="393"/>
      <c r="G56" s="103"/>
      <c r="H56" s="102"/>
    </row>
    <row r="57" spans="1:8" s="395" customFormat="1" ht="12" customHeight="1" x14ac:dyDescent="0.3">
      <c r="A57" s="391"/>
      <c r="B57" s="382"/>
      <c r="C57" s="383"/>
      <c r="D57" s="391"/>
      <c r="E57" s="391"/>
      <c r="F57" s="393"/>
      <c r="G57" s="103"/>
      <c r="H57" s="102"/>
    </row>
    <row r="58" spans="1:8" s="395" customFormat="1" ht="13" x14ac:dyDescent="0.3">
      <c r="A58" s="391"/>
      <c r="B58" s="391" t="s">
        <v>2576</v>
      </c>
      <c r="C58" s="383"/>
      <c r="D58" s="391" t="s">
        <v>697</v>
      </c>
      <c r="E58" s="393" t="s">
        <v>2527</v>
      </c>
      <c r="F58" s="393">
        <v>10</v>
      </c>
      <c r="G58" s="952"/>
      <c r="H58" s="102" t="str">
        <f>IF(G58=0,"",+F58*G58)</f>
        <v/>
      </c>
    </row>
    <row r="59" spans="1:8" s="395" customFormat="1" ht="12" customHeight="1" x14ac:dyDescent="0.3">
      <c r="A59" s="391"/>
      <c r="B59" s="382"/>
      <c r="C59" s="383"/>
      <c r="D59" s="391"/>
      <c r="E59" s="393"/>
      <c r="F59" s="393"/>
      <c r="G59" s="103"/>
      <c r="H59" s="102"/>
    </row>
    <row r="60" spans="1:8" s="395" customFormat="1" ht="13" x14ac:dyDescent="0.3">
      <c r="A60" s="391"/>
      <c r="B60" s="391" t="s">
        <v>2577</v>
      </c>
      <c r="C60" s="383"/>
      <c r="D60" s="391" t="s">
        <v>2578</v>
      </c>
      <c r="E60" s="393" t="s">
        <v>2527</v>
      </c>
      <c r="F60" s="393">
        <v>82</v>
      </c>
      <c r="G60" s="952"/>
      <c r="H60" s="102" t="str">
        <f>IF(G60=0,"",+F60*G60)</f>
        <v/>
      </c>
    </row>
    <row r="61" spans="1:8" s="395" customFormat="1" ht="12" customHeight="1" x14ac:dyDescent="0.3">
      <c r="A61" s="391"/>
      <c r="B61" s="382"/>
      <c r="C61" s="383"/>
      <c r="D61" s="391"/>
      <c r="E61" s="391"/>
      <c r="F61" s="393"/>
      <c r="G61" s="103"/>
      <c r="H61" s="102"/>
    </row>
    <row r="62" spans="1:8" s="395" customFormat="1" ht="13" x14ac:dyDescent="0.3">
      <c r="A62" s="391" t="s">
        <v>2579</v>
      </c>
      <c r="B62" s="382"/>
      <c r="C62" s="383"/>
      <c r="D62" s="392" t="s">
        <v>2580</v>
      </c>
      <c r="E62" s="397" t="s">
        <v>2538</v>
      </c>
      <c r="F62" s="393">
        <v>620</v>
      </c>
      <c r="G62" s="952"/>
      <c r="H62" s="102" t="str">
        <f>IF(G62=0,"",+F62*G62)</f>
        <v/>
      </c>
    </row>
    <row r="63" spans="1:8" s="395" customFormat="1" ht="12" customHeight="1" x14ac:dyDescent="0.3">
      <c r="A63" s="391"/>
      <c r="B63" s="382"/>
      <c r="C63" s="383"/>
      <c r="D63" s="391"/>
      <c r="E63" s="391"/>
      <c r="F63" s="393"/>
      <c r="G63" s="103"/>
      <c r="H63" s="102"/>
    </row>
    <row r="64" spans="1:8" s="395" customFormat="1" ht="26" x14ac:dyDescent="0.3">
      <c r="A64" s="391" t="s">
        <v>2581</v>
      </c>
      <c r="B64" s="382"/>
      <c r="C64" s="383"/>
      <c r="D64" s="392" t="s">
        <v>2582</v>
      </c>
      <c r="E64" s="399" t="s">
        <v>2538</v>
      </c>
      <c r="F64" s="401">
        <v>300</v>
      </c>
      <c r="G64" s="952"/>
      <c r="H64" s="102" t="str">
        <f>IF(G64=0,"",+F64*G64)</f>
        <v/>
      </c>
    </row>
    <row r="65" spans="1:8" s="395" customFormat="1" ht="12" customHeight="1" x14ac:dyDescent="0.3">
      <c r="A65" s="391"/>
      <c r="B65" s="382"/>
      <c r="C65" s="383"/>
      <c r="D65" s="391"/>
      <c r="E65" s="391"/>
      <c r="F65" s="393"/>
      <c r="G65" s="103"/>
      <c r="H65" s="102"/>
    </row>
    <row r="66" spans="1:8" s="395" customFormat="1" ht="13" x14ac:dyDescent="0.3">
      <c r="A66" s="391" t="s">
        <v>3417</v>
      </c>
      <c r="B66" s="382"/>
      <c r="C66" s="383"/>
      <c r="D66" s="392" t="s">
        <v>2584</v>
      </c>
      <c r="E66" s="393"/>
      <c r="F66" s="393"/>
      <c r="G66" s="103"/>
      <c r="H66" s="102"/>
    </row>
    <row r="67" spans="1:8" s="395" customFormat="1" ht="12" customHeight="1" x14ac:dyDescent="0.3">
      <c r="A67" s="391"/>
      <c r="B67" s="382"/>
      <c r="C67" s="383"/>
      <c r="D67" s="392"/>
      <c r="E67" s="393"/>
      <c r="F67" s="393"/>
      <c r="G67" s="103"/>
      <c r="H67" s="102"/>
    </row>
    <row r="68" spans="1:8" s="395" customFormat="1" ht="13" x14ac:dyDescent="0.3">
      <c r="A68" s="391"/>
      <c r="B68" s="391" t="s">
        <v>3418</v>
      </c>
      <c r="C68" s="383"/>
      <c r="D68" s="391" t="s">
        <v>3410</v>
      </c>
      <c r="E68" s="393" t="s">
        <v>2548</v>
      </c>
      <c r="F68" s="393">
        <v>42</v>
      </c>
      <c r="G68" s="952"/>
      <c r="H68" s="102" t="str">
        <f>IF(G68=0,"",+F68*G68)</f>
        <v/>
      </c>
    </row>
    <row r="69" spans="1:8" s="395" customFormat="1" ht="12" customHeight="1" x14ac:dyDescent="0.3">
      <c r="A69" s="391"/>
      <c r="B69" s="391"/>
      <c r="C69" s="383"/>
      <c r="D69" s="391"/>
      <c r="E69" s="393"/>
      <c r="F69" s="393"/>
      <c r="G69" s="103"/>
      <c r="H69" s="102"/>
    </row>
    <row r="70" spans="1:8" s="395" customFormat="1" ht="13" x14ac:dyDescent="0.3">
      <c r="A70" s="391"/>
      <c r="B70" s="391" t="s">
        <v>3419</v>
      </c>
      <c r="C70" s="383"/>
      <c r="D70" s="391" t="s">
        <v>3412</v>
      </c>
      <c r="E70" s="393" t="s">
        <v>2548</v>
      </c>
      <c r="F70" s="393">
        <v>50</v>
      </c>
      <c r="G70" s="952"/>
      <c r="H70" s="102" t="str">
        <f>IF(G70=0,"",+F70*G70)</f>
        <v/>
      </c>
    </row>
    <row r="71" spans="1:8" s="395" customFormat="1" ht="12" customHeight="1" x14ac:dyDescent="0.3">
      <c r="A71" s="391"/>
      <c r="B71" s="391"/>
      <c r="C71" s="383"/>
      <c r="D71" s="391"/>
      <c r="E71" s="393"/>
      <c r="F71" s="393"/>
      <c r="G71" s="103"/>
      <c r="H71" s="102"/>
    </row>
    <row r="72" spans="1:8" s="395" customFormat="1" ht="13" x14ac:dyDescent="0.3">
      <c r="A72" s="391"/>
      <c r="B72" s="391" t="s">
        <v>3420</v>
      </c>
      <c r="C72" s="383"/>
      <c r="D72" s="391" t="s">
        <v>3413</v>
      </c>
      <c r="E72" s="393" t="s">
        <v>2548</v>
      </c>
      <c r="F72" s="393">
        <v>132</v>
      </c>
      <c r="G72" s="952"/>
      <c r="H72" s="102" t="str">
        <f>IF(G72=0,"",+F72*G72)</f>
        <v/>
      </c>
    </row>
    <row r="73" spans="1:8" s="395" customFormat="1" ht="13" x14ac:dyDescent="0.3">
      <c r="A73" s="391"/>
      <c r="B73" s="391"/>
      <c r="C73" s="383"/>
      <c r="D73" s="391"/>
      <c r="E73" s="393"/>
      <c r="F73" s="393"/>
      <c r="G73" s="106"/>
      <c r="H73" s="102"/>
    </row>
    <row r="74" spans="1:8" s="395" customFormat="1" ht="13" x14ac:dyDescent="0.3">
      <c r="A74" s="391"/>
      <c r="B74" s="391"/>
      <c r="C74" s="383"/>
      <c r="D74" s="391"/>
      <c r="E74" s="393"/>
      <c r="F74" s="393"/>
      <c r="G74" s="106"/>
      <c r="H74" s="102"/>
    </row>
    <row r="75" spans="1:8" s="395" customFormat="1" ht="13" x14ac:dyDescent="0.3">
      <c r="A75" s="391"/>
      <c r="B75" s="391"/>
      <c r="C75" s="383"/>
      <c r="D75" s="391"/>
      <c r="E75" s="393"/>
      <c r="F75" s="393"/>
      <c r="G75" s="106"/>
      <c r="H75" s="102"/>
    </row>
    <row r="76" spans="1:8" s="395" customFormat="1" ht="13" x14ac:dyDescent="0.3">
      <c r="A76" s="391"/>
      <c r="B76" s="391"/>
      <c r="C76" s="383"/>
      <c r="D76" s="391"/>
      <c r="E76" s="393"/>
      <c r="F76" s="393"/>
      <c r="G76" s="106"/>
      <c r="H76" s="102"/>
    </row>
    <row r="77" spans="1:8" s="395" customFormat="1" ht="13" x14ac:dyDescent="0.3">
      <c r="A77" s="391"/>
      <c r="B77" s="391"/>
      <c r="C77" s="383"/>
      <c r="D77" s="391"/>
      <c r="E77" s="393"/>
      <c r="F77" s="393"/>
      <c r="G77" s="106"/>
      <c r="H77" s="102"/>
    </row>
    <row r="78" spans="1:8" s="395" customFormat="1" ht="13" x14ac:dyDescent="0.3">
      <c r="A78" s="391"/>
      <c r="B78" s="391"/>
      <c r="C78" s="383"/>
      <c r="D78" s="391"/>
      <c r="E78" s="393"/>
      <c r="F78" s="393"/>
      <c r="G78" s="106"/>
      <c r="H78" s="102"/>
    </row>
    <row r="79" spans="1:8" s="395" customFormat="1" ht="13" x14ac:dyDescent="0.3">
      <c r="A79" s="449"/>
      <c r="B79" s="449"/>
      <c r="C79" s="450"/>
      <c r="D79" s="449"/>
      <c r="E79" s="451"/>
      <c r="F79" s="451"/>
      <c r="G79" s="113"/>
      <c r="H79" s="102"/>
    </row>
    <row r="80" spans="1:8" x14ac:dyDescent="0.25">
      <c r="A80" s="410" t="s">
        <v>90</v>
      </c>
      <c r="B80" s="411"/>
      <c r="C80" s="411"/>
      <c r="D80" s="411"/>
      <c r="E80" s="412"/>
      <c r="F80" s="411"/>
      <c r="G80" s="413"/>
      <c r="H80" s="104">
        <f>SUM(H10:H72)</f>
        <v>2250000</v>
      </c>
    </row>
    <row r="81" spans="1:8" ht="13" x14ac:dyDescent="0.25">
      <c r="A81" s="377" t="s">
        <v>2447</v>
      </c>
      <c r="B81" s="377"/>
      <c r="C81" s="378"/>
      <c r="D81" s="379" t="s">
        <v>12</v>
      </c>
      <c r="E81" s="380" t="s">
        <v>13</v>
      </c>
      <c r="F81" s="381" t="s">
        <v>14</v>
      </c>
      <c r="G81" s="100" t="s">
        <v>15</v>
      </c>
      <c r="H81" s="100" t="s">
        <v>16</v>
      </c>
    </row>
    <row r="82" spans="1:8" s="395" customFormat="1" ht="13" x14ac:dyDescent="0.3">
      <c r="A82" s="391"/>
      <c r="B82" s="382"/>
      <c r="C82" s="383"/>
      <c r="D82" s="391"/>
      <c r="E82" s="391"/>
      <c r="F82" s="393"/>
      <c r="G82" s="452"/>
      <c r="H82" s="102"/>
    </row>
    <row r="83" spans="1:8" s="395" customFormat="1" ht="26" x14ac:dyDescent="0.3">
      <c r="A83" s="391" t="s">
        <v>2583</v>
      </c>
      <c r="B83" s="382"/>
      <c r="C83" s="383"/>
      <c r="D83" s="392" t="s">
        <v>3421</v>
      </c>
      <c r="E83" s="399" t="s">
        <v>2472</v>
      </c>
      <c r="F83" s="399" t="s">
        <v>2473</v>
      </c>
      <c r="G83" s="400" t="s">
        <v>2473</v>
      </c>
      <c r="H83" s="951"/>
    </row>
    <row r="84" spans="1:8" s="395" customFormat="1" ht="13" x14ac:dyDescent="0.3">
      <c r="A84" s="391"/>
      <c r="B84" s="382"/>
      <c r="C84" s="383"/>
      <c r="D84" s="391"/>
      <c r="E84" s="391"/>
      <c r="F84" s="393"/>
      <c r="G84" s="396"/>
      <c r="H84" s="102"/>
    </row>
    <row r="85" spans="1:8" s="404" customFormat="1" ht="26" x14ac:dyDescent="0.25">
      <c r="A85" s="402" t="s">
        <v>2586</v>
      </c>
      <c r="B85" s="382"/>
      <c r="C85" s="383"/>
      <c r="D85" s="403" t="s">
        <v>3422</v>
      </c>
      <c r="E85" s="401"/>
      <c r="F85" s="401"/>
      <c r="G85" s="103"/>
      <c r="H85" s="102"/>
    </row>
    <row r="86" spans="1:8" ht="13" x14ac:dyDescent="0.25">
      <c r="A86" s="382"/>
      <c r="B86" s="382"/>
      <c r="C86" s="383"/>
      <c r="D86" s="384"/>
      <c r="E86" s="385"/>
      <c r="F86" s="386"/>
      <c r="G86" s="101"/>
      <c r="H86" s="101"/>
    </row>
    <row r="87" spans="1:8" ht="25" x14ac:dyDescent="0.25">
      <c r="A87" s="382"/>
      <c r="B87" s="402" t="s">
        <v>3423</v>
      </c>
      <c r="C87" s="383"/>
      <c r="D87" s="434" t="s">
        <v>3424</v>
      </c>
      <c r="E87" s="401" t="s">
        <v>2548</v>
      </c>
      <c r="F87" s="401">
        <v>2</v>
      </c>
      <c r="G87" s="952"/>
      <c r="H87" s="102" t="str">
        <f>IF(G87=0,"",+F87*G87)</f>
        <v/>
      </c>
    </row>
    <row r="88" spans="1:8" ht="13" x14ac:dyDescent="0.25">
      <c r="A88" s="382"/>
      <c r="B88" s="402"/>
      <c r="C88" s="383"/>
      <c r="D88" s="384"/>
      <c r="E88" s="401"/>
      <c r="F88" s="401"/>
      <c r="G88" s="103"/>
      <c r="H88" s="102"/>
    </row>
    <row r="89" spans="1:8" ht="25" x14ac:dyDescent="0.25">
      <c r="A89" s="382"/>
      <c r="B89" s="402" t="s">
        <v>3425</v>
      </c>
      <c r="C89" s="383"/>
      <c r="D89" s="434" t="s">
        <v>3426</v>
      </c>
      <c r="E89" s="401" t="s">
        <v>2548</v>
      </c>
      <c r="F89" s="401">
        <v>2</v>
      </c>
      <c r="G89" s="952"/>
      <c r="H89" s="102" t="str">
        <f>IF(G89=0,"",+F89*G89)</f>
        <v/>
      </c>
    </row>
    <row r="90" spans="1:8" s="395" customFormat="1" ht="13" x14ac:dyDescent="0.3">
      <c r="A90" s="391"/>
      <c r="B90" s="382"/>
      <c r="C90" s="383"/>
      <c r="D90" s="391"/>
      <c r="E90" s="391"/>
      <c r="F90" s="393"/>
      <c r="G90" s="103"/>
      <c r="H90" s="102"/>
    </row>
    <row r="91" spans="1:8" s="395" customFormat="1" ht="25" x14ac:dyDescent="0.3">
      <c r="A91" s="391"/>
      <c r="B91" s="402" t="s">
        <v>3427</v>
      </c>
      <c r="C91" s="383"/>
      <c r="D91" s="434" t="s">
        <v>3428</v>
      </c>
      <c r="E91" s="401" t="s">
        <v>2548</v>
      </c>
      <c r="F91" s="401">
        <v>2</v>
      </c>
      <c r="G91" s="952"/>
      <c r="H91" s="102" t="str">
        <f>IF(G91=0,"",+F91*G91)</f>
        <v/>
      </c>
    </row>
    <row r="92" spans="1:8" s="395" customFormat="1" ht="13" x14ac:dyDescent="0.3">
      <c r="A92" s="391"/>
      <c r="B92" s="382"/>
      <c r="C92" s="383"/>
      <c r="D92" s="391"/>
      <c r="E92" s="391"/>
      <c r="F92" s="393"/>
      <c r="G92" s="103"/>
      <c r="H92" s="102"/>
    </row>
    <row r="93" spans="1:8" s="395" customFormat="1" ht="13" x14ac:dyDescent="0.3">
      <c r="A93" s="391" t="s">
        <v>2599</v>
      </c>
      <c r="B93" s="382"/>
      <c r="C93" s="383"/>
      <c r="D93" s="391" t="s">
        <v>2600</v>
      </c>
      <c r="E93" s="391"/>
      <c r="F93" s="408"/>
      <c r="G93" s="396"/>
      <c r="H93" s="409"/>
    </row>
    <row r="94" spans="1:8" s="395" customFormat="1" ht="13" x14ac:dyDescent="0.3">
      <c r="A94" s="391"/>
      <c r="B94" s="382"/>
      <c r="C94" s="383"/>
      <c r="D94" s="391"/>
      <c r="E94" s="391"/>
      <c r="F94" s="408"/>
      <c r="G94" s="396"/>
      <c r="H94" s="409"/>
    </row>
    <row r="95" spans="1:8" s="395" customFormat="1" ht="38" x14ac:dyDescent="0.3">
      <c r="A95" s="391"/>
      <c r="B95" s="402" t="s">
        <v>2603</v>
      </c>
      <c r="C95" s="383"/>
      <c r="D95" s="391" t="s">
        <v>3429</v>
      </c>
      <c r="E95" s="401"/>
      <c r="F95" s="401"/>
      <c r="G95" s="103"/>
      <c r="H95" s="102"/>
    </row>
    <row r="96" spans="1:8" s="395" customFormat="1" ht="13" x14ac:dyDescent="0.3">
      <c r="A96" s="391"/>
      <c r="B96" s="402"/>
      <c r="C96" s="383"/>
      <c r="D96" s="391"/>
      <c r="E96" s="401"/>
      <c r="F96" s="401"/>
      <c r="G96" s="103"/>
      <c r="H96" s="102"/>
    </row>
    <row r="97" spans="1:8" s="395" customFormat="1" ht="13" x14ac:dyDescent="0.3">
      <c r="A97" s="391"/>
      <c r="B97" s="402"/>
      <c r="C97" s="405" t="s">
        <v>41</v>
      </c>
      <c r="D97" s="391" t="s">
        <v>3430</v>
      </c>
      <c r="E97" s="401" t="s">
        <v>2548</v>
      </c>
      <c r="F97" s="401">
        <v>42</v>
      </c>
      <c r="G97" s="952"/>
      <c r="H97" s="102" t="str">
        <f>IF(G97=0,"",+F97*G97)</f>
        <v/>
      </c>
    </row>
    <row r="98" spans="1:8" s="395" customFormat="1" ht="13" x14ac:dyDescent="0.3">
      <c r="A98" s="391"/>
      <c r="B98" s="402"/>
      <c r="C98" s="405"/>
      <c r="D98" s="391"/>
      <c r="E98" s="401"/>
      <c r="F98" s="401"/>
      <c r="G98" s="103"/>
      <c r="H98" s="102"/>
    </row>
    <row r="99" spans="1:8" s="395" customFormat="1" ht="13" x14ac:dyDescent="0.3">
      <c r="A99" s="391"/>
      <c r="B99" s="402"/>
      <c r="C99" s="405" t="s">
        <v>44</v>
      </c>
      <c r="D99" s="391" t="s">
        <v>3431</v>
      </c>
      <c r="E99" s="401" t="s">
        <v>2548</v>
      </c>
      <c r="F99" s="401">
        <v>50</v>
      </c>
      <c r="G99" s="952"/>
      <c r="H99" s="102" t="str">
        <f>IF(G99=0,"",+F99*G99)</f>
        <v/>
      </c>
    </row>
    <row r="100" spans="1:8" s="395" customFormat="1" ht="13" x14ac:dyDescent="0.3">
      <c r="A100" s="391"/>
      <c r="B100" s="382"/>
      <c r="C100" s="383"/>
      <c r="D100" s="391"/>
      <c r="E100" s="393"/>
      <c r="F100" s="393"/>
      <c r="G100" s="103"/>
      <c r="H100" s="102"/>
    </row>
    <row r="101" spans="1:8" s="395" customFormat="1" ht="13" x14ac:dyDescent="0.3">
      <c r="A101" s="391"/>
      <c r="B101" s="382"/>
      <c r="C101" s="405" t="s">
        <v>339</v>
      </c>
      <c r="D101" s="391" t="s">
        <v>3432</v>
      </c>
      <c r="E101" s="401" t="s">
        <v>2548</v>
      </c>
      <c r="F101" s="401">
        <v>132</v>
      </c>
      <c r="G101" s="952"/>
      <c r="H101" s="102" t="str">
        <f>IF(G101=0,"",+F101*G101)</f>
        <v/>
      </c>
    </row>
    <row r="102" spans="1:8" s="395" customFormat="1" ht="13" x14ac:dyDescent="0.3">
      <c r="A102" s="391"/>
      <c r="B102" s="382"/>
      <c r="C102" s="405"/>
      <c r="D102" s="391"/>
      <c r="E102" s="397"/>
      <c r="F102" s="393"/>
      <c r="G102" s="103"/>
      <c r="H102" s="102"/>
    </row>
    <row r="103" spans="1:8" s="395" customFormat="1" ht="13" x14ac:dyDescent="0.3">
      <c r="A103" s="391"/>
      <c r="B103" s="382"/>
      <c r="C103" s="405"/>
      <c r="D103" s="391"/>
      <c r="E103" s="391"/>
      <c r="F103" s="393"/>
      <c r="G103" s="103"/>
      <c r="H103" s="102"/>
    </row>
    <row r="104" spans="1:8" s="395" customFormat="1" ht="13" x14ac:dyDescent="0.3">
      <c r="A104" s="391"/>
      <c r="B104" s="382"/>
      <c r="C104" s="405"/>
      <c r="D104" s="391"/>
      <c r="E104" s="397"/>
      <c r="F104" s="393"/>
      <c r="G104" s="103"/>
      <c r="H104" s="102"/>
    </row>
    <row r="105" spans="1:8" ht="13" x14ac:dyDescent="0.25">
      <c r="A105" s="382"/>
      <c r="B105" s="382"/>
      <c r="C105" s="383"/>
      <c r="D105" s="384"/>
      <c r="E105" s="385"/>
      <c r="F105" s="386"/>
      <c r="G105" s="101"/>
      <c r="H105" s="101"/>
    </row>
    <row r="106" spans="1:8" ht="13" x14ac:dyDescent="0.25">
      <c r="A106" s="382"/>
      <c r="B106" s="382"/>
      <c r="C106" s="383"/>
      <c r="D106" s="384"/>
      <c r="E106" s="385"/>
      <c r="F106" s="386"/>
      <c r="G106" s="101"/>
      <c r="H106" s="101"/>
    </row>
    <row r="107" spans="1:8" ht="13" x14ac:dyDescent="0.25">
      <c r="A107" s="382"/>
      <c r="B107" s="382"/>
      <c r="C107" s="383"/>
      <c r="D107" s="384"/>
      <c r="E107" s="385"/>
      <c r="F107" s="386"/>
      <c r="G107" s="101"/>
      <c r="H107" s="101"/>
    </row>
    <row r="108" spans="1:8" ht="13" x14ac:dyDescent="0.25">
      <c r="A108" s="382"/>
      <c r="B108" s="382"/>
      <c r="C108" s="383"/>
      <c r="D108" s="384"/>
      <c r="E108" s="385"/>
      <c r="F108" s="386"/>
      <c r="G108" s="101"/>
      <c r="H108" s="101"/>
    </row>
    <row r="109" spans="1:8" ht="13" x14ac:dyDescent="0.25">
      <c r="A109" s="382"/>
      <c r="B109" s="382"/>
      <c r="C109" s="383"/>
      <c r="D109" s="384"/>
      <c r="E109" s="385"/>
      <c r="F109" s="386"/>
      <c r="G109" s="101"/>
      <c r="H109" s="101"/>
    </row>
    <row r="110" spans="1:8" ht="13" x14ac:dyDescent="0.25">
      <c r="A110" s="382"/>
      <c r="B110" s="382"/>
      <c r="C110" s="383"/>
      <c r="D110" s="384"/>
      <c r="E110" s="385"/>
      <c r="F110" s="386"/>
      <c r="G110" s="101"/>
      <c r="H110" s="101"/>
    </row>
    <row r="111" spans="1:8" ht="13" x14ac:dyDescent="0.25">
      <c r="A111" s="382"/>
      <c r="B111" s="382"/>
      <c r="C111" s="383"/>
      <c r="D111" s="384"/>
      <c r="E111" s="385"/>
      <c r="F111" s="386"/>
      <c r="G111" s="101"/>
      <c r="H111" s="101"/>
    </row>
    <row r="112" spans="1:8" ht="13" x14ac:dyDescent="0.25">
      <c r="A112" s="382"/>
      <c r="B112" s="382"/>
      <c r="C112" s="383"/>
      <c r="D112" s="384"/>
      <c r="E112" s="385"/>
      <c r="F112" s="386"/>
      <c r="G112" s="101"/>
      <c r="H112" s="101"/>
    </row>
    <row r="113" spans="1:8" ht="13" x14ac:dyDescent="0.25">
      <c r="A113" s="382"/>
      <c r="B113" s="382"/>
      <c r="C113" s="383"/>
      <c r="D113" s="384"/>
      <c r="E113" s="385"/>
      <c r="F113" s="386"/>
      <c r="G113" s="101"/>
      <c r="H113" s="101"/>
    </row>
    <row r="114" spans="1:8" ht="13" x14ac:dyDescent="0.25">
      <c r="A114" s="382"/>
      <c r="B114" s="382"/>
      <c r="C114" s="383"/>
      <c r="D114" s="384"/>
      <c r="E114" s="385"/>
      <c r="F114" s="386"/>
      <c r="G114" s="101"/>
      <c r="H114" s="101"/>
    </row>
    <row r="115" spans="1:8" ht="13" x14ac:dyDescent="0.25">
      <c r="A115" s="382"/>
      <c r="B115" s="382"/>
      <c r="C115" s="383"/>
      <c r="D115" s="384"/>
      <c r="E115" s="385"/>
      <c r="F115" s="386"/>
      <c r="G115" s="101"/>
      <c r="H115" s="101"/>
    </row>
    <row r="116" spans="1:8" ht="13" x14ac:dyDescent="0.25">
      <c r="A116" s="382"/>
      <c r="B116" s="382"/>
      <c r="C116" s="383"/>
      <c r="D116" s="384"/>
      <c r="E116" s="385"/>
      <c r="F116" s="386"/>
      <c r="G116" s="101"/>
      <c r="H116" s="101"/>
    </row>
    <row r="117" spans="1:8" ht="13" x14ac:dyDescent="0.25">
      <c r="A117" s="382"/>
      <c r="B117" s="382"/>
      <c r="C117" s="383"/>
      <c r="D117" s="384"/>
      <c r="E117" s="385"/>
      <c r="F117" s="386"/>
      <c r="G117" s="101"/>
      <c r="H117" s="101"/>
    </row>
    <row r="118" spans="1:8" ht="13" x14ac:dyDescent="0.25">
      <c r="A118" s="382"/>
      <c r="B118" s="382"/>
      <c r="C118" s="383"/>
      <c r="D118" s="384"/>
      <c r="E118" s="385"/>
      <c r="F118" s="386"/>
      <c r="G118" s="101"/>
      <c r="H118" s="101"/>
    </row>
    <row r="119" spans="1:8" ht="13" x14ac:dyDescent="0.25">
      <c r="A119" s="382"/>
      <c r="B119" s="382"/>
      <c r="C119" s="383"/>
      <c r="D119" s="384"/>
      <c r="E119" s="385"/>
      <c r="F119" s="386"/>
      <c r="G119" s="101"/>
      <c r="H119" s="101"/>
    </row>
    <row r="120" spans="1:8" ht="13" x14ac:dyDescent="0.25">
      <c r="A120" s="382"/>
      <c r="B120" s="382"/>
      <c r="C120" s="383"/>
      <c r="D120" s="384"/>
      <c r="E120" s="385"/>
      <c r="F120" s="386"/>
      <c r="G120" s="101"/>
      <c r="H120" s="101"/>
    </row>
    <row r="121" spans="1:8" ht="13" x14ac:dyDescent="0.25">
      <c r="A121" s="382"/>
      <c r="B121" s="382"/>
      <c r="C121" s="383"/>
      <c r="D121" s="384"/>
      <c r="E121" s="385"/>
      <c r="F121" s="386"/>
      <c r="G121" s="101"/>
      <c r="H121" s="101"/>
    </row>
    <row r="122" spans="1:8" ht="13" x14ac:dyDescent="0.25">
      <c r="A122" s="382"/>
      <c r="B122" s="382"/>
      <c r="C122" s="383"/>
      <c r="D122" s="384"/>
      <c r="E122" s="385"/>
      <c r="F122" s="386"/>
      <c r="G122" s="101"/>
      <c r="H122" s="101"/>
    </row>
    <row r="123" spans="1:8" ht="13" x14ac:dyDescent="0.25">
      <c r="A123" s="382"/>
      <c r="B123" s="382"/>
      <c r="C123" s="383"/>
      <c r="D123" s="384"/>
      <c r="E123" s="385"/>
      <c r="F123" s="386"/>
      <c r="G123" s="101"/>
      <c r="H123" s="101"/>
    </row>
    <row r="124" spans="1:8" ht="13" x14ac:dyDescent="0.25">
      <c r="A124" s="382"/>
      <c r="B124" s="382"/>
      <c r="C124" s="383"/>
      <c r="D124" s="384"/>
      <c r="E124" s="385"/>
      <c r="F124" s="386"/>
      <c r="G124" s="101"/>
      <c r="H124" s="101"/>
    </row>
    <row r="125" spans="1:8" ht="13" x14ac:dyDescent="0.25">
      <c r="A125" s="382"/>
      <c r="B125" s="382"/>
      <c r="C125" s="383"/>
      <c r="D125" s="384"/>
      <c r="E125" s="385"/>
      <c r="F125" s="386"/>
      <c r="G125" s="101"/>
      <c r="H125" s="101"/>
    </row>
    <row r="126" spans="1:8" ht="13" x14ac:dyDescent="0.25">
      <c r="A126" s="382"/>
      <c r="B126" s="382"/>
      <c r="C126" s="383"/>
      <c r="D126" s="384"/>
      <c r="E126" s="385"/>
      <c r="F126" s="386"/>
      <c r="G126" s="101"/>
      <c r="H126" s="101"/>
    </row>
    <row r="127" spans="1:8" ht="13" x14ac:dyDescent="0.25">
      <c r="A127" s="382"/>
      <c r="B127" s="382"/>
      <c r="C127" s="383"/>
      <c r="D127" s="384"/>
      <c r="E127" s="385"/>
      <c r="F127" s="386"/>
      <c r="G127" s="101"/>
      <c r="H127" s="101"/>
    </row>
    <row r="128" spans="1:8" ht="13" x14ac:dyDescent="0.25">
      <c r="A128" s="382"/>
      <c r="B128" s="382"/>
      <c r="C128" s="383"/>
      <c r="D128" s="384"/>
      <c r="E128" s="385"/>
      <c r="F128" s="386"/>
      <c r="G128" s="101"/>
      <c r="H128" s="101"/>
    </row>
    <row r="129" spans="1:8" ht="13" x14ac:dyDescent="0.25">
      <c r="A129" s="382"/>
      <c r="B129" s="382"/>
      <c r="C129" s="383"/>
      <c r="D129" s="384"/>
      <c r="E129" s="385"/>
      <c r="F129" s="386"/>
      <c r="G129" s="101"/>
      <c r="H129" s="101"/>
    </row>
    <row r="130" spans="1:8" ht="13" x14ac:dyDescent="0.25">
      <c r="A130" s="382"/>
      <c r="B130" s="382"/>
      <c r="C130" s="383"/>
      <c r="D130" s="384"/>
      <c r="E130" s="385"/>
      <c r="F130" s="386"/>
      <c r="G130" s="101"/>
      <c r="H130" s="101"/>
    </row>
    <row r="131" spans="1:8" ht="13" x14ac:dyDescent="0.25">
      <c r="A131" s="382"/>
      <c r="B131" s="382"/>
      <c r="C131" s="383"/>
      <c r="D131" s="384"/>
      <c r="E131" s="385"/>
      <c r="F131" s="386"/>
      <c r="G131" s="101"/>
      <c r="H131" s="101"/>
    </row>
    <row r="132" spans="1:8" ht="13" x14ac:dyDescent="0.25">
      <c r="A132" s="382"/>
      <c r="B132" s="382"/>
      <c r="C132" s="383"/>
      <c r="D132" s="384"/>
      <c r="E132" s="385"/>
      <c r="F132" s="386"/>
      <c r="G132" s="101"/>
      <c r="H132" s="101"/>
    </row>
    <row r="133" spans="1:8" ht="13" x14ac:dyDescent="0.25">
      <c r="A133" s="382"/>
      <c r="B133" s="382"/>
      <c r="C133" s="383"/>
      <c r="D133" s="384"/>
      <c r="E133" s="385"/>
      <c r="F133" s="386"/>
      <c r="G133" s="101"/>
      <c r="H133" s="101"/>
    </row>
    <row r="134" spans="1:8" ht="13" x14ac:dyDescent="0.25">
      <c r="A134" s="382"/>
      <c r="B134" s="382"/>
      <c r="C134" s="383"/>
      <c r="D134" s="384"/>
      <c r="E134" s="385"/>
      <c r="F134" s="386"/>
      <c r="G134" s="101"/>
      <c r="H134" s="101"/>
    </row>
    <row r="135" spans="1:8" ht="13" x14ac:dyDescent="0.25">
      <c r="A135" s="382"/>
      <c r="B135" s="382"/>
      <c r="C135" s="383"/>
      <c r="D135" s="384"/>
      <c r="E135" s="385"/>
      <c r="F135" s="386"/>
      <c r="G135" s="101"/>
      <c r="H135" s="101"/>
    </row>
    <row r="136" spans="1:8" ht="13" x14ac:dyDescent="0.25">
      <c r="A136" s="382"/>
      <c r="B136" s="382"/>
      <c r="C136" s="383"/>
      <c r="D136" s="384"/>
      <c r="E136" s="385"/>
      <c r="F136" s="386"/>
      <c r="G136" s="101"/>
      <c r="H136" s="101"/>
    </row>
    <row r="137" spans="1:8" ht="13" x14ac:dyDescent="0.25">
      <c r="A137" s="382"/>
      <c r="B137" s="382"/>
      <c r="C137" s="383"/>
      <c r="D137" s="384"/>
      <c r="E137" s="385"/>
      <c r="F137" s="386"/>
      <c r="G137" s="101"/>
      <c r="H137" s="101"/>
    </row>
    <row r="138" spans="1:8" ht="13" x14ac:dyDescent="0.25">
      <c r="A138" s="382"/>
      <c r="B138" s="382"/>
      <c r="C138" s="383"/>
      <c r="D138" s="384"/>
      <c r="E138" s="385"/>
      <c r="F138" s="386"/>
      <c r="G138" s="101"/>
      <c r="H138" s="101"/>
    </row>
    <row r="139" spans="1:8" ht="13" x14ac:dyDescent="0.25">
      <c r="A139" s="382"/>
      <c r="B139" s="382"/>
      <c r="C139" s="383"/>
      <c r="D139" s="384"/>
      <c r="E139" s="385"/>
      <c r="F139" s="386"/>
      <c r="G139" s="101"/>
      <c r="H139" s="101"/>
    </row>
    <row r="140" spans="1:8" ht="13" x14ac:dyDescent="0.25">
      <c r="A140" s="382"/>
      <c r="B140" s="382"/>
      <c r="C140" s="383"/>
      <c r="D140" s="384"/>
      <c r="E140" s="385"/>
      <c r="F140" s="386"/>
      <c r="G140" s="101"/>
      <c r="H140" s="101"/>
    </row>
    <row r="141" spans="1:8" ht="13" x14ac:dyDescent="0.25">
      <c r="A141" s="382"/>
      <c r="B141" s="382"/>
      <c r="C141" s="383"/>
      <c r="D141" s="384"/>
      <c r="E141" s="385"/>
      <c r="F141" s="386"/>
      <c r="G141" s="101"/>
      <c r="H141" s="101"/>
    </row>
    <row r="142" spans="1:8" ht="13" x14ac:dyDescent="0.25">
      <c r="A142" s="382"/>
      <c r="B142" s="382"/>
      <c r="C142" s="383"/>
      <c r="D142" s="384"/>
      <c r="E142" s="385"/>
      <c r="F142" s="386"/>
      <c r="G142" s="101"/>
      <c r="H142" s="101"/>
    </row>
    <row r="143" spans="1:8" ht="13" x14ac:dyDescent="0.25">
      <c r="A143" s="382"/>
      <c r="B143" s="382"/>
      <c r="C143" s="383"/>
      <c r="D143" s="384"/>
      <c r="E143" s="385"/>
      <c r="F143" s="386"/>
      <c r="G143" s="101"/>
      <c r="H143" s="101"/>
    </row>
    <row r="144" spans="1:8" ht="13" x14ac:dyDescent="0.25">
      <c r="A144" s="382"/>
      <c r="B144" s="382"/>
      <c r="C144" s="383"/>
      <c r="D144" s="384"/>
      <c r="E144" s="385"/>
      <c r="F144" s="386"/>
      <c r="G144" s="101"/>
      <c r="H144" s="101"/>
    </row>
    <row r="145" spans="1:8" ht="13" x14ac:dyDescent="0.25">
      <c r="A145" s="382"/>
      <c r="B145" s="382"/>
      <c r="C145" s="383"/>
      <c r="D145" s="384"/>
      <c r="E145" s="385"/>
      <c r="F145" s="386"/>
      <c r="G145" s="101"/>
      <c r="H145" s="101"/>
    </row>
    <row r="146" spans="1:8" ht="13" x14ac:dyDescent="0.25">
      <c r="A146" s="382"/>
      <c r="B146" s="382"/>
      <c r="C146" s="383"/>
      <c r="D146" s="384"/>
      <c r="E146" s="385"/>
      <c r="F146" s="386"/>
      <c r="G146" s="101"/>
      <c r="H146" s="101"/>
    </row>
    <row r="147" spans="1:8" ht="13" x14ac:dyDescent="0.25">
      <c r="A147" s="382"/>
      <c r="B147" s="382"/>
      <c r="C147" s="383"/>
      <c r="D147" s="384"/>
      <c r="E147" s="385"/>
      <c r="F147" s="386"/>
      <c r="G147" s="101"/>
      <c r="H147" s="101"/>
    </row>
    <row r="148" spans="1:8" ht="13" x14ac:dyDescent="0.25">
      <c r="A148" s="382"/>
      <c r="B148" s="382"/>
      <c r="C148" s="383"/>
      <c r="D148" s="384"/>
      <c r="E148" s="385"/>
      <c r="F148" s="386"/>
      <c r="G148" s="101"/>
      <c r="H148" s="101"/>
    </row>
    <row r="149" spans="1:8" ht="13" x14ac:dyDescent="0.25">
      <c r="A149" s="382"/>
      <c r="B149" s="382"/>
      <c r="C149" s="383"/>
      <c r="D149" s="384"/>
      <c r="E149" s="385"/>
      <c r="F149" s="386"/>
      <c r="G149" s="101"/>
      <c r="H149" s="101"/>
    </row>
    <row r="150" spans="1:8" ht="13" x14ac:dyDescent="0.25">
      <c r="A150" s="382"/>
      <c r="B150" s="382"/>
      <c r="C150" s="383"/>
      <c r="D150" s="384"/>
      <c r="E150" s="385"/>
      <c r="F150" s="386"/>
      <c r="G150" s="101"/>
      <c r="H150" s="101"/>
    </row>
    <row r="151" spans="1:8" ht="13" x14ac:dyDescent="0.25">
      <c r="A151" s="382"/>
      <c r="B151" s="382"/>
      <c r="C151" s="383"/>
      <c r="D151" s="384"/>
      <c r="E151" s="385"/>
      <c r="F151" s="386"/>
      <c r="G151" s="101"/>
      <c r="H151" s="101"/>
    </row>
    <row r="152" spans="1:8" ht="13" x14ac:dyDescent="0.25">
      <c r="A152" s="382"/>
      <c r="B152" s="382"/>
      <c r="C152" s="383"/>
      <c r="D152" s="384"/>
      <c r="E152" s="385"/>
      <c r="F152" s="386"/>
      <c r="G152" s="101"/>
      <c r="H152" s="101"/>
    </row>
    <row r="153" spans="1:8" ht="13" x14ac:dyDescent="0.25">
      <c r="A153" s="382"/>
      <c r="B153" s="382"/>
      <c r="C153" s="383"/>
      <c r="D153" s="384"/>
      <c r="E153" s="385"/>
      <c r="F153" s="386"/>
      <c r="G153" s="101"/>
      <c r="H153" s="101"/>
    </row>
    <row r="154" spans="1:8" ht="29.25" customHeight="1" x14ac:dyDescent="0.25">
      <c r="A154" s="410" t="s">
        <v>3212</v>
      </c>
      <c r="B154" s="411"/>
      <c r="C154" s="411"/>
      <c r="D154" s="411"/>
      <c r="E154" s="412"/>
      <c r="F154" s="411"/>
      <c r="G154" s="413"/>
      <c r="H154" s="104">
        <f>SUM(H80:H153)</f>
        <v>2250000</v>
      </c>
    </row>
    <row r="155" spans="1:8" ht="13" x14ac:dyDescent="0.25">
      <c r="A155" s="377" t="s">
        <v>2447</v>
      </c>
      <c r="B155" s="377"/>
      <c r="C155" s="378"/>
      <c r="D155" s="379" t="s">
        <v>12</v>
      </c>
      <c r="E155" s="380" t="s">
        <v>13</v>
      </c>
      <c r="F155" s="381" t="s">
        <v>14</v>
      </c>
      <c r="G155" s="100" t="s">
        <v>15</v>
      </c>
      <c r="H155" s="100" t="s">
        <v>16</v>
      </c>
    </row>
    <row r="156" spans="1:8" ht="13" x14ac:dyDescent="0.25">
      <c r="A156" s="382"/>
      <c r="B156" s="382"/>
      <c r="C156" s="383"/>
      <c r="D156" s="384"/>
      <c r="E156" s="385"/>
      <c r="F156" s="386"/>
      <c r="G156" s="101"/>
      <c r="H156" s="101"/>
    </row>
    <row r="157" spans="1:8" ht="13" x14ac:dyDescent="0.3">
      <c r="A157" s="387" t="s">
        <v>2829</v>
      </c>
      <c r="B157" s="414"/>
      <c r="C157" s="415"/>
      <c r="D157" s="416" t="s">
        <v>2830</v>
      </c>
      <c r="E157" s="385"/>
      <c r="F157" s="386"/>
      <c r="G157" s="101"/>
      <c r="H157" s="101"/>
    </row>
    <row r="158" spans="1:8" ht="13" x14ac:dyDescent="0.25">
      <c r="A158" s="382"/>
      <c r="B158" s="382"/>
      <c r="C158" s="383"/>
      <c r="D158" s="384"/>
      <c r="E158" s="385"/>
      <c r="F158" s="386"/>
      <c r="G158" s="101"/>
      <c r="H158" s="101"/>
    </row>
    <row r="159" spans="1:8" ht="17.25" customHeight="1" x14ac:dyDescent="0.3">
      <c r="A159" s="391" t="s">
        <v>2837</v>
      </c>
      <c r="B159" s="382"/>
      <c r="C159" s="383"/>
      <c r="D159" s="392" t="s">
        <v>2838</v>
      </c>
      <c r="E159" s="417" t="s">
        <v>2512</v>
      </c>
      <c r="F159" s="417" t="s">
        <v>2472</v>
      </c>
      <c r="G159" s="418" t="s">
        <v>2473</v>
      </c>
      <c r="H159" s="953"/>
    </row>
    <row r="160" spans="1:8" ht="13" x14ac:dyDescent="0.25">
      <c r="A160" s="382"/>
      <c r="B160" s="382"/>
      <c r="C160" s="383"/>
      <c r="D160" s="384"/>
      <c r="E160" s="385"/>
      <c r="F160" s="386"/>
      <c r="G160" s="101"/>
      <c r="H160" s="101"/>
    </row>
    <row r="161" spans="1:9" ht="18.75" customHeight="1" x14ac:dyDescent="0.25">
      <c r="A161" s="391" t="s">
        <v>2839</v>
      </c>
      <c r="B161" s="382"/>
      <c r="C161" s="383"/>
      <c r="D161" s="384" t="s">
        <v>2840</v>
      </c>
      <c r="E161" s="417" t="s">
        <v>2455</v>
      </c>
      <c r="F161" s="401">
        <v>34</v>
      </c>
      <c r="G161" s="952"/>
      <c r="H161" s="102" t="str">
        <f>IF(G161=0,"",+F161*G161)</f>
        <v/>
      </c>
    </row>
    <row r="162" spans="1:9" ht="13" x14ac:dyDescent="0.25">
      <c r="A162" s="382"/>
      <c r="B162" s="382"/>
      <c r="C162" s="383"/>
      <c r="D162" s="384"/>
      <c r="E162" s="385"/>
      <c r="F162" s="386"/>
      <c r="G162" s="101"/>
      <c r="H162" s="101"/>
    </row>
    <row r="163" spans="1:9" ht="13" x14ac:dyDescent="0.25">
      <c r="A163" s="382"/>
      <c r="B163" s="382"/>
      <c r="C163" s="383"/>
      <c r="D163" s="384"/>
      <c r="E163" s="385"/>
      <c r="F163" s="386"/>
      <c r="G163" s="101"/>
      <c r="H163" s="101"/>
      <c r="I163" s="419"/>
    </row>
    <row r="164" spans="1:9" ht="13" x14ac:dyDescent="0.25">
      <c r="A164" s="382"/>
      <c r="B164" s="382"/>
      <c r="C164" s="383"/>
      <c r="D164" s="384"/>
      <c r="E164" s="385"/>
      <c r="F164" s="386"/>
      <c r="G164" s="101"/>
      <c r="H164" s="101"/>
      <c r="I164" s="419"/>
    </row>
    <row r="165" spans="1:9" ht="13" x14ac:dyDescent="0.25">
      <c r="A165" s="382"/>
      <c r="B165" s="382"/>
      <c r="C165" s="383"/>
      <c r="D165" s="384"/>
      <c r="E165" s="385"/>
      <c r="F165" s="386"/>
      <c r="G165" s="101"/>
      <c r="H165" s="101"/>
      <c r="I165" s="419"/>
    </row>
    <row r="166" spans="1:9" ht="13" x14ac:dyDescent="0.25">
      <c r="A166" s="420"/>
      <c r="B166" s="420"/>
      <c r="C166" s="405"/>
      <c r="D166" s="421"/>
      <c r="E166" s="417"/>
      <c r="F166" s="417"/>
      <c r="G166" s="103"/>
      <c r="H166" s="105"/>
      <c r="I166" s="419"/>
    </row>
    <row r="167" spans="1:9" x14ac:dyDescent="0.25">
      <c r="A167" s="420"/>
      <c r="B167" s="420"/>
      <c r="C167" s="405"/>
      <c r="D167" s="422"/>
      <c r="E167" s="417"/>
      <c r="F167" s="417"/>
      <c r="G167" s="106"/>
      <c r="H167" s="105"/>
      <c r="I167" s="419"/>
    </row>
    <row r="168" spans="1:9" x14ac:dyDescent="0.25">
      <c r="A168" s="420"/>
      <c r="B168" s="420"/>
      <c r="C168" s="405"/>
      <c r="D168" s="422"/>
      <c r="E168" s="417"/>
      <c r="F168" s="417"/>
      <c r="G168" s="106"/>
      <c r="H168" s="105"/>
    </row>
    <row r="169" spans="1:9" x14ac:dyDescent="0.25">
      <c r="A169" s="420"/>
      <c r="B169" s="420"/>
      <c r="C169" s="405"/>
      <c r="D169" s="422"/>
      <c r="E169" s="417"/>
      <c r="F169" s="417"/>
      <c r="G169" s="106"/>
      <c r="H169" s="105"/>
      <c r="I169" s="419"/>
    </row>
    <row r="170" spans="1:9" x14ac:dyDescent="0.25">
      <c r="A170" s="423"/>
      <c r="B170" s="420"/>
      <c r="C170" s="405"/>
      <c r="D170" s="422"/>
      <c r="E170" s="417"/>
      <c r="F170" s="417"/>
      <c r="G170" s="103"/>
      <c r="H170" s="105"/>
      <c r="I170" s="419"/>
    </row>
    <row r="171" spans="1:9" ht="13" x14ac:dyDescent="0.25">
      <c r="A171" s="420"/>
      <c r="B171" s="420"/>
      <c r="C171" s="405"/>
      <c r="D171" s="424"/>
      <c r="E171" s="417"/>
      <c r="F171" s="417"/>
      <c r="G171" s="103"/>
      <c r="H171" s="105"/>
      <c r="I171" s="419"/>
    </row>
    <row r="172" spans="1:9" ht="13" x14ac:dyDescent="0.25">
      <c r="A172" s="420"/>
      <c r="B172" s="420"/>
      <c r="C172" s="405"/>
      <c r="D172" s="424"/>
      <c r="E172" s="417"/>
      <c r="F172" s="417"/>
      <c r="G172" s="103"/>
      <c r="H172" s="105"/>
      <c r="I172" s="419"/>
    </row>
    <row r="173" spans="1:9" ht="13" x14ac:dyDescent="0.25">
      <c r="A173" s="420"/>
      <c r="B173" s="420"/>
      <c r="C173" s="405"/>
      <c r="D173" s="424"/>
      <c r="E173" s="417"/>
      <c r="F173" s="417"/>
      <c r="G173" s="103"/>
      <c r="H173" s="105"/>
      <c r="I173" s="419"/>
    </row>
    <row r="174" spans="1:9" ht="13" x14ac:dyDescent="0.25">
      <c r="A174" s="420"/>
      <c r="B174" s="420"/>
      <c r="C174" s="405"/>
      <c r="D174" s="424"/>
      <c r="E174" s="417"/>
      <c r="F174" s="417"/>
      <c r="G174" s="103"/>
      <c r="H174" s="105"/>
      <c r="I174" s="419"/>
    </row>
    <row r="175" spans="1:9" ht="13" x14ac:dyDescent="0.25">
      <c r="A175" s="420"/>
      <c r="B175" s="420"/>
      <c r="C175" s="405"/>
      <c r="D175" s="424"/>
      <c r="E175" s="417"/>
      <c r="F175" s="417"/>
      <c r="G175" s="103"/>
      <c r="H175" s="105"/>
      <c r="I175" s="419"/>
    </row>
    <row r="176" spans="1:9" ht="13" x14ac:dyDescent="0.25">
      <c r="A176" s="420"/>
      <c r="B176" s="420"/>
      <c r="C176" s="405"/>
      <c r="D176" s="424"/>
      <c r="E176" s="417"/>
      <c r="F176" s="417"/>
      <c r="G176" s="103"/>
      <c r="H176" s="105"/>
      <c r="I176" s="419"/>
    </row>
    <row r="177" spans="1:9" ht="13" x14ac:dyDescent="0.25">
      <c r="A177" s="420"/>
      <c r="B177" s="420"/>
      <c r="C177" s="405"/>
      <c r="D177" s="424"/>
      <c r="E177" s="417"/>
      <c r="F177" s="417"/>
      <c r="G177" s="103"/>
      <c r="H177" s="105"/>
      <c r="I177" s="419"/>
    </row>
    <row r="178" spans="1:9" ht="13" x14ac:dyDescent="0.25">
      <c r="A178" s="420"/>
      <c r="B178" s="420"/>
      <c r="C178" s="405"/>
      <c r="D178" s="424"/>
      <c r="E178" s="417"/>
      <c r="F178" s="417"/>
      <c r="G178" s="103"/>
      <c r="H178" s="105"/>
      <c r="I178" s="419"/>
    </row>
    <row r="179" spans="1:9" ht="13" x14ac:dyDescent="0.25">
      <c r="A179" s="420"/>
      <c r="B179" s="420"/>
      <c r="C179" s="405"/>
      <c r="D179" s="424"/>
      <c r="E179" s="417"/>
      <c r="F179" s="417"/>
      <c r="G179" s="103"/>
      <c r="H179" s="105"/>
      <c r="I179" s="419"/>
    </row>
    <row r="180" spans="1:9" ht="13" x14ac:dyDescent="0.25">
      <c r="A180" s="420"/>
      <c r="B180" s="420"/>
      <c r="C180" s="405"/>
      <c r="D180" s="424"/>
      <c r="E180" s="417"/>
      <c r="F180" s="417"/>
      <c r="G180" s="103"/>
      <c r="H180" s="105"/>
      <c r="I180" s="419"/>
    </row>
    <row r="181" spans="1:9" ht="13" x14ac:dyDescent="0.25">
      <c r="A181" s="420"/>
      <c r="B181" s="420"/>
      <c r="C181" s="405"/>
      <c r="D181" s="424"/>
      <c r="E181" s="417"/>
      <c r="F181" s="417"/>
      <c r="G181" s="103"/>
      <c r="H181" s="105"/>
      <c r="I181" s="419"/>
    </row>
    <row r="182" spans="1:9" ht="13" x14ac:dyDescent="0.25">
      <c r="A182" s="420"/>
      <c r="B182" s="420"/>
      <c r="C182" s="405"/>
      <c r="D182" s="424"/>
      <c r="E182" s="417"/>
      <c r="F182" s="417"/>
      <c r="G182" s="103"/>
      <c r="H182" s="105"/>
      <c r="I182" s="419"/>
    </row>
    <row r="183" spans="1:9" ht="13" x14ac:dyDescent="0.25">
      <c r="A183" s="420"/>
      <c r="B183" s="420"/>
      <c r="C183" s="405"/>
      <c r="D183" s="424"/>
      <c r="E183" s="417"/>
      <c r="F183" s="417"/>
      <c r="G183" s="103"/>
      <c r="H183" s="105"/>
      <c r="I183" s="419"/>
    </row>
    <row r="184" spans="1:9" ht="13" x14ac:dyDescent="0.25">
      <c r="A184" s="420"/>
      <c r="B184" s="420"/>
      <c r="C184" s="405"/>
      <c r="D184" s="424"/>
      <c r="E184" s="417"/>
      <c r="F184" s="417"/>
      <c r="G184" s="103"/>
      <c r="H184" s="105"/>
      <c r="I184" s="419"/>
    </row>
    <row r="185" spans="1:9" ht="13" x14ac:dyDescent="0.25">
      <c r="A185" s="420"/>
      <c r="B185" s="420"/>
      <c r="C185" s="405"/>
      <c r="D185" s="424"/>
      <c r="E185" s="417"/>
      <c r="F185" s="417"/>
      <c r="G185" s="103"/>
      <c r="H185" s="105"/>
      <c r="I185" s="419"/>
    </row>
    <row r="186" spans="1:9" ht="13" x14ac:dyDescent="0.25">
      <c r="A186" s="420"/>
      <c r="B186" s="420"/>
      <c r="C186" s="405"/>
      <c r="D186" s="424"/>
      <c r="E186" s="417"/>
      <c r="F186" s="417"/>
      <c r="G186" s="103"/>
      <c r="H186" s="105"/>
      <c r="I186" s="419"/>
    </row>
    <row r="187" spans="1:9" ht="13" x14ac:dyDescent="0.25">
      <c r="A187" s="420"/>
      <c r="B187" s="420"/>
      <c r="C187" s="405"/>
      <c r="D187" s="424"/>
      <c r="E187" s="417"/>
      <c r="F187" s="417"/>
      <c r="G187" s="103"/>
      <c r="H187" s="105"/>
      <c r="I187" s="419"/>
    </row>
    <row r="188" spans="1:9" ht="13" x14ac:dyDescent="0.25">
      <c r="A188" s="420"/>
      <c r="B188" s="420"/>
      <c r="C188" s="405"/>
      <c r="D188" s="424"/>
      <c r="E188" s="417"/>
      <c r="F188" s="417"/>
      <c r="G188" s="103"/>
      <c r="H188" s="105"/>
      <c r="I188" s="419"/>
    </row>
    <row r="189" spans="1:9" ht="13" x14ac:dyDescent="0.25">
      <c r="A189" s="420"/>
      <c r="B189" s="420"/>
      <c r="C189" s="405"/>
      <c r="D189" s="424"/>
      <c r="E189" s="417"/>
      <c r="F189" s="417"/>
      <c r="G189" s="103"/>
      <c r="H189" s="105"/>
      <c r="I189" s="419"/>
    </row>
    <row r="190" spans="1:9" ht="13" x14ac:dyDescent="0.25">
      <c r="A190" s="420"/>
      <c r="B190" s="420"/>
      <c r="C190" s="405"/>
      <c r="D190" s="424"/>
      <c r="E190" s="417"/>
      <c r="F190" s="417"/>
      <c r="G190" s="103"/>
      <c r="H190" s="105"/>
      <c r="I190" s="419"/>
    </row>
    <row r="191" spans="1:9" ht="13" x14ac:dyDescent="0.25">
      <c r="A191" s="420"/>
      <c r="B191" s="420"/>
      <c r="C191" s="405"/>
      <c r="D191" s="424"/>
      <c r="E191" s="417"/>
      <c r="F191" s="417"/>
      <c r="G191" s="103"/>
      <c r="H191" s="105"/>
      <c r="I191" s="419"/>
    </row>
    <row r="192" spans="1:9" ht="13" x14ac:dyDescent="0.25">
      <c r="A192" s="420"/>
      <c r="B192" s="420"/>
      <c r="C192" s="405"/>
      <c r="D192" s="424"/>
      <c r="E192" s="417"/>
      <c r="F192" s="417"/>
      <c r="G192" s="103"/>
      <c r="H192" s="105"/>
      <c r="I192" s="419"/>
    </row>
    <row r="193" spans="1:9" ht="13" x14ac:dyDescent="0.25">
      <c r="A193" s="420"/>
      <c r="B193" s="420"/>
      <c r="C193" s="405"/>
      <c r="D193" s="424"/>
      <c r="E193" s="417"/>
      <c r="F193" s="417"/>
      <c r="G193" s="103"/>
      <c r="H193" s="105"/>
      <c r="I193" s="419"/>
    </row>
    <row r="194" spans="1:9" ht="13" x14ac:dyDescent="0.25">
      <c r="A194" s="420"/>
      <c r="B194" s="420"/>
      <c r="C194" s="405"/>
      <c r="D194" s="424"/>
      <c r="E194" s="417"/>
      <c r="F194" s="417"/>
      <c r="G194" s="103"/>
      <c r="H194" s="105"/>
      <c r="I194" s="419"/>
    </row>
    <row r="195" spans="1:9" ht="13" x14ac:dyDescent="0.25">
      <c r="A195" s="420"/>
      <c r="B195" s="420"/>
      <c r="C195" s="405"/>
      <c r="D195" s="424"/>
      <c r="E195" s="417"/>
      <c r="F195" s="417"/>
      <c r="G195" s="103"/>
      <c r="H195" s="105"/>
      <c r="I195" s="419"/>
    </row>
    <row r="196" spans="1:9" ht="13" x14ac:dyDescent="0.25">
      <c r="A196" s="420"/>
      <c r="B196" s="420"/>
      <c r="C196" s="405"/>
      <c r="D196" s="424"/>
      <c r="E196" s="417"/>
      <c r="F196" s="417"/>
      <c r="G196" s="103"/>
      <c r="H196" s="105"/>
      <c r="I196" s="419"/>
    </row>
    <row r="197" spans="1:9" ht="13" x14ac:dyDescent="0.25">
      <c r="A197" s="420"/>
      <c r="B197" s="420"/>
      <c r="C197" s="405"/>
      <c r="D197" s="424"/>
      <c r="E197" s="417"/>
      <c r="F197" s="417"/>
      <c r="G197" s="103"/>
      <c r="H197" s="105"/>
      <c r="I197" s="419"/>
    </row>
    <row r="198" spans="1:9" ht="13" x14ac:dyDescent="0.25">
      <c r="A198" s="420"/>
      <c r="B198" s="420"/>
      <c r="C198" s="405"/>
      <c r="D198" s="424"/>
      <c r="E198" s="417"/>
      <c r="F198" s="417"/>
      <c r="G198" s="103"/>
      <c r="H198" s="105"/>
      <c r="I198" s="419"/>
    </row>
    <row r="199" spans="1:9" ht="13" x14ac:dyDescent="0.25">
      <c r="A199" s="420"/>
      <c r="B199" s="420"/>
      <c r="C199" s="405"/>
      <c r="D199" s="424"/>
      <c r="E199" s="417"/>
      <c r="F199" s="417"/>
      <c r="G199" s="103"/>
      <c r="H199" s="105"/>
      <c r="I199" s="419"/>
    </row>
    <row r="200" spans="1:9" ht="13" x14ac:dyDescent="0.25">
      <c r="A200" s="420"/>
      <c r="B200" s="420"/>
      <c r="C200" s="405"/>
      <c r="D200" s="424"/>
      <c r="E200" s="417"/>
      <c r="F200" s="417"/>
      <c r="G200" s="103"/>
      <c r="H200" s="105"/>
      <c r="I200" s="419"/>
    </row>
    <row r="201" spans="1:9" ht="13" x14ac:dyDescent="0.25">
      <c r="A201" s="420"/>
      <c r="B201" s="420"/>
      <c r="C201" s="405"/>
      <c r="D201" s="424"/>
      <c r="E201" s="417"/>
      <c r="F201" s="417"/>
      <c r="G201" s="103"/>
      <c r="H201" s="105"/>
      <c r="I201" s="419"/>
    </row>
    <row r="202" spans="1:9" ht="13" x14ac:dyDescent="0.25">
      <c r="A202" s="420"/>
      <c r="B202" s="420"/>
      <c r="C202" s="405"/>
      <c r="D202" s="424"/>
      <c r="E202" s="417"/>
      <c r="F202" s="417"/>
      <c r="G202" s="103"/>
      <c r="H202" s="105"/>
      <c r="I202" s="419"/>
    </row>
    <row r="203" spans="1:9" ht="13" x14ac:dyDescent="0.25">
      <c r="A203" s="420"/>
      <c r="B203" s="420"/>
      <c r="C203" s="405"/>
      <c r="D203" s="424"/>
      <c r="E203" s="417"/>
      <c r="F203" s="417"/>
      <c r="G203" s="103"/>
      <c r="H203" s="105"/>
      <c r="I203" s="419"/>
    </row>
    <row r="204" spans="1:9" ht="13" x14ac:dyDescent="0.25">
      <c r="A204" s="420"/>
      <c r="B204" s="420"/>
      <c r="C204" s="405"/>
      <c r="D204" s="424"/>
      <c r="E204" s="417"/>
      <c r="F204" s="417"/>
      <c r="G204" s="103"/>
      <c r="H204" s="105"/>
      <c r="I204" s="419"/>
    </row>
    <row r="205" spans="1:9" ht="13" x14ac:dyDescent="0.25">
      <c r="A205" s="420"/>
      <c r="B205" s="420"/>
      <c r="C205" s="405"/>
      <c r="D205" s="424"/>
      <c r="E205" s="417"/>
      <c r="F205" s="417"/>
      <c r="G205" s="103"/>
      <c r="H205" s="105"/>
      <c r="I205" s="419"/>
    </row>
    <row r="206" spans="1:9" ht="13" x14ac:dyDescent="0.25">
      <c r="A206" s="420"/>
      <c r="B206" s="420"/>
      <c r="C206" s="405"/>
      <c r="D206" s="424"/>
      <c r="E206" s="417"/>
      <c r="F206" s="417"/>
      <c r="G206" s="103"/>
      <c r="H206" s="105"/>
      <c r="I206" s="419"/>
    </row>
    <row r="207" spans="1:9" ht="13" x14ac:dyDescent="0.25">
      <c r="A207" s="420"/>
      <c r="B207" s="420"/>
      <c r="C207" s="405"/>
      <c r="D207" s="424"/>
      <c r="E207" s="417"/>
      <c r="F207" s="417"/>
      <c r="G207" s="103"/>
      <c r="H207" s="105"/>
      <c r="I207" s="419"/>
    </row>
    <row r="208" spans="1:9" ht="13" x14ac:dyDescent="0.25">
      <c r="A208" s="420"/>
      <c r="B208" s="420"/>
      <c r="C208" s="405"/>
      <c r="D208" s="424"/>
      <c r="E208" s="417"/>
      <c r="F208" s="417"/>
      <c r="G208" s="103"/>
      <c r="H208" s="105"/>
      <c r="I208" s="419"/>
    </row>
    <row r="209" spans="1:9" ht="13" x14ac:dyDescent="0.25">
      <c r="A209" s="420"/>
      <c r="B209" s="420"/>
      <c r="C209" s="405"/>
      <c r="D209" s="424"/>
      <c r="E209" s="417"/>
      <c r="F209" s="417"/>
      <c r="G209" s="103"/>
      <c r="H209" s="105"/>
      <c r="I209" s="419"/>
    </row>
    <row r="210" spans="1:9" ht="13" x14ac:dyDescent="0.25">
      <c r="A210" s="420"/>
      <c r="B210" s="420"/>
      <c r="C210" s="405"/>
      <c r="D210" s="424"/>
      <c r="E210" s="417"/>
      <c r="F210" s="417"/>
      <c r="G210" s="103"/>
      <c r="H210" s="105"/>
      <c r="I210" s="419"/>
    </row>
    <row r="211" spans="1:9" ht="13" x14ac:dyDescent="0.25">
      <c r="A211" s="420"/>
      <c r="B211" s="420"/>
      <c r="C211" s="405"/>
      <c r="D211" s="424"/>
      <c r="E211" s="417"/>
      <c r="F211" s="417"/>
      <c r="G211" s="103"/>
      <c r="H211" s="105"/>
      <c r="I211" s="419"/>
    </row>
    <row r="212" spans="1:9" ht="13" x14ac:dyDescent="0.25">
      <c r="A212" s="420"/>
      <c r="B212" s="420"/>
      <c r="C212" s="405"/>
      <c r="D212" s="424"/>
      <c r="E212" s="417"/>
      <c r="F212" s="417"/>
      <c r="G212" s="103"/>
      <c r="H212" s="105"/>
      <c r="I212" s="419"/>
    </row>
    <row r="213" spans="1:9" ht="13" x14ac:dyDescent="0.25">
      <c r="A213" s="420"/>
      <c r="B213" s="420"/>
      <c r="C213" s="405"/>
      <c r="D213" s="424"/>
      <c r="E213" s="417"/>
      <c r="F213" s="417"/>
      <c r="G213" s="103"/>
      <c r="H213" s="105"/>
      <c r="I213" s="419"/>
    </row>
    <row r="214" spans="1:9" ht="13" x14ac:dyDescent="0.25">
      <c r="A214" s="420"/>
      <c r="B214" s="420"/>
      <c r="C214" s="405"/>
      <c r="D214" s="424"/>
      <c r="E214" s="417"/>
      <c r="F214" s="417"/>
      <c r="G214" s="103"/>
      <c r="H214" s="105"/>
      <c r="I214" s="419"/>
    </row>
    <row r="215" spans="1:9" ht="13" x14ac:dyDescent="0.25">
      <c r="A215" s="420"/>
      <c r="B215" s="420"/>
      <c r="C215" s="405"/>
      <c r="D215" s="424"/>
      <c r="E215" s="417"/>
      <c r="F215" s="417"/>
      <c r="G215" s="103"/>
      <c r="H215" s="105"/>
      <c r="I215" s="419"/>
    </row>
    <row r="216" spans="1:9" ht="13" x14ac:dyDescent="0.25">
      <c r="A216" s="420"/>
      <c r="B216" s="420"/>
      <c r="C216" s="405"/>
      <c r="D216" s="424"/>
      <c r="E216" s="417"/>
      <c r="F216" s="417"/>
      <c r="G216" s="103"/>
      <c r="H216" s="105"/>
      <c r="I216" s="419"/>
    </row>
    <row r="217" spans="1:9" ht="13" x14ac:dyDescent="0.25">
      <c r="A217" s="420"/>
      <c r="B217" s="420"/>
      <c r="C217" s="405"/>
      <c r="D217" s="424"/>
      <c r="E217" s="417"/>
      <c r="F217" s="417"/>
      <c r="G217" s="103"/>
      <c r="H217" s="105"/>
      <c r="I217" s="419"/>
    </row>
    <row r="218" spans="1:9" ht="13" x14ac:dyDescent="0.25">
      <c r="A218" s="420"/>
      <c r="B218" s="420"/>
      <c r="C218" s="405"/>
      <c r="D218" s="424"/>
      <c r="E218" s="417"/>
      <c r="F218" s="417"/>
      <c r="G218" s="103"/>
      <c r="H218" s="105"/>
      <c r="I218" s="419"/>
    </row>
    <row r="219" spans="1:9" ht="13" x14ac:dyDescent="0.25">
      <c r="A219" s="420"/>
      <c r="B219" s="420"/>
      <c r="C219" s="405"/>
      <c r="D219" s="424"/>
      <c r="E219" s="417"/>
      <c r="F219" s="417"/>
      <c r="G219" s="103"/>
      <c r="H219" s="105"/>
      <c r="I219" s="419"/>
    </row>
    <row r="220" spans="1:9" ht="13" x14ac:dyDescent="0.25">
      <c r="A220" s="420"/>
      <c r="B220" s="420"/>
      <c r="C220" s="405"/>
      <c r="D220" s="424"/>
      <c r="E220" s="417"/>
      <c r="F220" s="417"/>
      <c r="G220" s="103"/>
      <c r="H220" s="105"/>
      <c r="I220" s="419"/>
    </row>
    <row r="221" spans="1:9" ht="13" x14ac:dyDescent="0.25">
      <c r="A221" s="420"/>
      <c r="B221" s="420"/>
      <c r="C221" s="405"/>
      <c r="D221" s="424"/>
      <c r="E221" s="417"/>
      <c r="F221" s="417"/>
      <c r="G221" s="103"/>
      <c r="H221" s="105"/>
      <c r="I221" s="419"/>
    </row>
    <row r="222" spans="1:9" ht="13" x14ac:dyDescent="0.25">
      <c r="A222" s="420"/>
      <c r="B222" s="420"/>
      <c r="C222" s="405"/>
      <c r="D222" s="424"/>
      <c r="E222" s="417"/>
      <c r="F222" s="417"/>
      <c r="G222" s="103"/>
      <c r="H222" s="105"/>
      <c r="I222" s="419"/>
    </row>
    <row r="223" spans="1:9" ht="13" x14ac:dyDescent="0.25">
      <c r="A223" s="420"/>
      <c r="B223" s="420"/>
      <c r="C223" s="405"/>
      <c r="D223" s="424"/>
      <c r="E223" s="417"/>
      <c r="F223" s="417"/>
      <c r="G223" s="103"/>
      <c r="H223" s="105"/>
      <c r="I223" s="419"/>
    </row>
    <row r="224" spans="1:9" ht="13" x14ac:dyDescent="0.25">
      <c r="A224" s="420"/>
      <c r="B224" s="420"/>
      <c r="C224" s="405"/>
      <c r="D224" s="424"/>
      <c r="E224" s="417"/>
      <c r="F224" s="417"/>
      <c r="G224" s="103"/>
      <c r="H224" s="105"/>
      <c r="I224" s="419"/>
    </row>
    <row r="225" spans="1:9" ht="13" x14ac:dyDescent="0.25">
      <c r="A225" s="420"/>
      <c r="B225" s="420"/>
      <c r="C225" s="405"/>
      <c r="D225" s="424"/>
      <c r="E225" s="417"/>
      <c r="F225" s="417"/>
      <c r="G225" s="103"/>
      <c r="H225" s="105"/>
      <c r="I225" s="419"/>
    </row>
    <row r="226" spans="1:9" ht="13" x14ac:dyDescent="0.25">
      <c r="A226" s="420"/>
      <c r="B226" s="420"/>
      <c r="C226" s="405"/>
      <c r="D226" s="424"/>
      <c r="E226" s="417"/>
      <c r="F226" s="417"/>
      <c r="G226" s="103"/>
      <c r="H226" s="105"/>
      <c r="I226" s="419"/>
    </row>
    <row r="227" spans="1:9" ht="13" x14ac:dyDescent="0.25">
      <c r="A227" s="420"/>
      <c r="B227" s="420"/>
      <c r="C227" s="405"/>
      <c r="D227" s="424"/>
      <c r="E227" s="417"/>
      <c r="F227" s="417"/>
      <c r="G227" s="103"/>
      <c r="H227" s="105"/>
      <c r="I227" s="419"/>
    </row>
    <row r="228" spans="1:9" ht="13" x14ac:dyDescent="0.25">
      <c r="A228" s="420"/>
      <c r="B228" s="420"/>
      <c r="C228" s="405"/>
      <c r="D228" s="424"/>
      <c r="E228" s="417"/>
      <c r="F228" s="417"/>
      <c r="G228" s="103"/>
      <c r="H228" s="105"/>
      <c r="I228" s="419"/>
    </row>
    <row r="229" spans="1:9" ht="13" x14ac:dyDescent="0.25">
      <c r="A229" s="420"/>
      <c r="B229" s="420"/>
      <c r="C229" s="405"/>
      <c r="D229" s="424"/>
      <c r="E229" s="417"/>
      <c r="F229" s="417"/>
      <c r="G229" s="103"/>
      <c r="H229" s="105"/>
      <c r="I229" s="419"/>
    </row>
    <row r="230" spans="1:9" ht="13" x14ac:dyDescent="0.25">
      <c r="A230" s="420"/>
      <c r="B230" s="420"/>
      <c r="C230" s="405"/>
      <c r="D230" s="424"/>
      <c r="E230" s="417"/>
      <c r="F230" s="417"/>
      <c r="G230" s="103"/>
      <c r="H230" s="105"/>
      <c r="I230" s="419"/>
    </row>
    <row r="231" spans="1:9" x14ac:dyDescent="0.25">
      <c r="A231" s="420"/>
      <c r="B231" s="420"/>
      <c r="C231" s="405"/>
      <c r="D231" s="425"/>
      <c r="E231" s="417"/>
      <c r="F231" s="417"/>
      <c r="G231" s="103"/>
      <c r="H231" s="105"/>
    </row>
    <row r="232" spans="1:9" ht="13" x14ac:dyDescent="0.25">
      <c r="A232" s="420"/>
      <c r="B232" s="420"/>
      <c r="C232" s="405"/>
      <c r="D232" s="446"/>
      <c r="E232" s="447"/>
      <c r="F232" s="417"/>
      <c r="G232" s="418"/>
      <c r="H232" s="105"/>
    </row>
    <row r="233" spans="1:9" x14ac:dyDescent="0.25">
      <c r="A233" s="422"/>
      <c r="B233" s="422"/>
      <c r="C233" s="417"/>
      <c r="D233" s="428"/>
      <c r="E233" s="429"/>
      <c r="F233" s="417"/>
      <c r="G233" s="418"/>
      <c r="H233" s="105"/>
    </row>
    <row r="234" spans="1:9" ht="29.25" customHeight="1" x14ac:dyDescent="0.25">
      <c r="A234" s="410" t="s">
        <v>3212</v>
      </c>
      <c r="B234" s="411"/>
      <c r="C234" s="411"/>
      <c r="D234" s="411"/>
      <c r="E234" s="412"/>
      <c r="F234" s="411"/>
      <c r="G234" s="413"/>
      <c r="H234" s="104">
        <f>SUM(H156:H233)</f>
        <v>0</v>
      </c>
    </row>
    <row r="235" spans="1:9" ht="13" x14ac:dyDescent="0.25">
      <c r="A235" s="377" t="s">
        <v>2447</v>
      </c>
      <c r="B235" s="377"/>
      <c r="C235" s="378"/>
      <c r="D235" s="379" t="s">
        <v>12</v>
      </c>
      <c r="E235" s="380" t="s">
        <v>13</v>
      </c>
      <c r="F235" s="381" t="s">
        <v>14</v>
      </c>
      <c r="G235" s="100" t="s">
        <v>15</v>
      </c>
      <c r="H235" s="100" t="s">
        <v>16</v>
      </c>
    </row>
    <row r="236" spans="1:9" ht="13" x14ac:dyDescent="0.25">
      <c r="A236" s="382"/>
      <c r="B236" s="382"/>
      <c r="C236" s="383"/>
      <c r="D236" s="384"/>
      <c r="E236" s="385"/>
      <c r="F236" s="386"/>
      <c r="G236" s="101"/>
      <c r="H236" s="101"/>
    </row>
    <row r="237" spans="1:9" ht="13" x14ac:dyDescent="0.25">
      <c r="A237" s="387" t="s">
        <v>2612</v>
      </c>
      <c r="B237" s="388"/>
      <c r="C237" s="389"/>
      <c r="D237" s="430" t="s">
        <v>2613</v>
      </c>
      <c r="E237" s="389"/>
      <c r="F237" s="389"/>
      <c r="G237" s="431"/>
      <c r="H237" s="431"/>
    </row>
    <row r="238" spans="1:9" x14ac:dyDescent="0.25">
      <c r="A238" s="420"/>
      <c r="B238" s="420"/>
      <c r="C238" s="405"/>
      <c r="D238" s="422"/>
      <c r="E238" s="417"/>
      <c r="F238" s="417"/>
      <c r="G238" s="432"/>
      <c r="H238" s="432"/>
    </row>
    <row r="239" spans="1:9" ht="13" x14ac:dyDescent="0.3">
      <c r="A239" s="420" t="s">
        <v>2618</v>
      </c>
      <c r="B239" s="420"/>
      <c r="C239" s="405"/>
      <c r="D239" s="433" t="s">
        <v>2619</v>
      </c>
      <c r="E239" s="417"/>
      <c r="F239" s="417"/>
      <c r="G239" s="418"/>
      <c r="H239" s="105"/>
    </row>
    <row r="240" spans="1:9" ht="13" x14ac:dyDescent="0.3">
      <c r="A240" s="420"/>
      <c r="B240" s="420"/>
      <c r="C240" s="405"/>
      <c r="D240" s="433"/>
      <c r="E240" s="417"/>
      <c r="F240" s="417"/>
      <c r="G240" s="418"/>
      <c r="H240" s="105"/>
    </row>
    <row r="241" spans="1:8" ht="25" x14ac:dyDescent="0.25">
      <c r="A241" s="420"/>
      <c r="B241" s="420" t="s">
        <v>2620</v>
      </c>
      <c r="C241" s="405"/>
      <c r="D241" s="434" t="s">
        <v>2621</v>
      </c>
      <c r="E241" s="417" t="s">
        <v>60</v>
      </c>
      <c r="F241" s="417" t="s">
        <v>2539</v>
      </c>
      <c r="G241" s="418" t="s">
        <v>2523</v>
      </c>
      <c r="H241" s="105">
        <v>150000</v>
      </c>
    </row>
    <row r="242" spans="1:8" x14ac:dyDescent="0.25">
      <c r="A242" s="420"/>
      <c r="B242" s="420"/>
      <c r="C242" s="405"/>
      <c r="D242" s="434"/>
      <c r="E242" s="417"/>
      <c r="F242" s="417"/>
      <c r="G242" s="418"/>
      <c r="H242" s="105"/>
    </row>
    <row r="243" spans="1:8" ht="25" x14ac:dyDescent="0.25">
      <c r="A243" s="420"/>
      <c r="B243" s="420" t="s">
        <v>2622</v>
      </c>
      <c r="C243" s="405"/>
      <c r="D243" s="435" t="s">
        <v>2623</v>
      </c>
      <c r="E243" s="436" t="s">
        <v>46</v>
      </c>
      <c r="F243" s="107">
        <f>H241</f>
        <v>150000</v>
      </c>
      <c r="G243" s="954"/>
      <c r="H243" s="108" t="str">
        <f>IF(F243*G243=0,"",F243*G243)</f>
        <v/>
      </c>
    </row>
    <row r="244" spans="1:8" x14ac:dyDescent="0.25">
      <c r="A244" s="420"/>
      <c r="B244" s="420"/>
      <c r="C244" s="405"/>
      <c r="D244" s="435"/>
      <c r="E244" s="436"/>
      <c r="F244" s="109"/>
      <c r="G244" s="110"/>
      <c r="H244" s="105"/>
    </row>
    <row r="245" spans="1:8" ht="13" x14ac:dyDescent="0.25">
      <c r="A245" s="420" t="s">
        <v>2624</v>
      </c>
      <c r="B245" s="420"/>
      <c r="C245" s="405"/>
      <c r="D245" s="384" t="s">
        <v>2625</v>
      </c>
      <c r="E245" s="417"/>
      <c r="F245" s="417"/>
      <c r="G245" s="103"/>
      <c r="H245" s="105"/>
    </row>
    <row r="246" spans="1:8" ht="13" x14ac:dyDescent="0.25">
      <c r="A246" s="420"/>
      <c r="B246" s="420"/>
      <c r="C246" s="405"/>
      <c r="D246" s="384"/>
      <c r="E246" s="417"/>
      <c r="F246" s="417"/>
      <c r="G246" s="103"/>
      <c r="H246" s="105"/>
    </row>
    <row r="247" spans="1:8" ht="25" x14ac:dyDescent="0.25">
      <c r="A247" s="420"/>
      <c r="B247" s="420" t="s">
        <v>2626</v>
      </c>
      <c r="C247" s="405"/>
      <c r="D247" s="434" t="s">
        <v>2627</v>
      </c>
      <c r="E247" s="417"/>
      <c r="F247" s="417"/>
      <c r="G247" s="103"/>
      <c r="H247" s="105"/>
    </row>
    <row r="248" spans="1:8" x14ac:dyDescent="0.25">
      <c r="A248" s="420"/>
      <c r="B248" s="420"/>
      <c r="C248" s="405"/>
      <c r="D248" s="434"/>
      <c r="E248" s="417"/>
      <c r="F248" s="417"/>
      <c r="G248" s="103"/>
      <c r="H248" s="105"/>
    </row>
    <row r="249" spans="1:8" ht="14.5" x14ac:dyDescent="0.25">
      <c r="A249" s="420"/>
      <c r="B249" s="420"/>
      <c r="C249" s="405" t="s">
        <v>41</v>
      </c>
      <c r="D249" s="434" t="s">
        <v>2628</v>
      </c>
      <c r="E249" s="417" t="s">
        <v>660</v>
      </c>
      <c r="F249" s="417">
        <v>3600</v>
      </c>
      <c r="G249" s="952"/>
      <c r="H249" s="108" t="str">
        <f>IF(F249*G249=0,"",F249*G249)</f>
        <v/>
      </c>
    </row>
    <row r="250" spans="1:8" x14ac:dyDescent="0.25">
      <c r="A250" s="420"/>
      <c r="B250" s="420"/>
      <c r="C250" s="405"/>
      <c r="D250" s="434"/>
      <c r="E250" s="417"/>
      <c r="F250" s="417"/>
      <c r="G250" s="103"/>
      <c r="H250" s="105"/>
    </row>
    <row r="251" spans="1:8" ht="25" x14ac:dyDescent="0.25">
      <c r="A251" s="420"/>
      <c r="B251" s="420" t="s">
        <v>2631</v>
      </c>
      <c r="C251" s="405"/>
      <c r="D251" s="434" t="s">
        <v>2912</v>
      </c>
      <c r="E251" s="417" t="s">
        <v>660</v>
      </c>
      <c r="F251" s="417">
        <v>800</v>
      </c>
      <c r="G251" s="952"/>
      <c r="H251" s="108" t="str">
        <f>IF(F251*G251=0,"",F251*G251)</f>
        <v/>
      </c>
    </row>
    <row r="252" spans="1:8" x14ac:dyDescent="0.25">
      <c r="A252" s="420"/>
      <c r="B252" s="420"/>
      <c r="C252" s="405"/>
      <c r="D252" s="434"/>
      <c r="E252" s="417"/>
      <c r="F252" s="417"/>
      <c r="G252" s="103"/>
      <c r="H252" s="108"/>
    </row>
    <row r="253" spans="1:8" ht="13" x14ac:dyDescent="0.25">
      <c r="A253" s="420" t="s">
        <v>2633</v>
      </c>
      <c r="B253" s="420"/>
      <c r="C253" s="405"/>
      <c r="D253" s="384" t="s">
        <v>2634</v>
      </c>
      <c r="E253" s="417"/>
      <c r="F253" s="417"/>
      <c r="G253" s="103"/>
      <c r="H253" s="105"/>
    </row>
    <row r="254" spans="1:8" ht="13" x14ac:dyDescent="0.25">
      <c r="A254" s="420"/>
      <c r="B254" s="420"/>
      <c r="C254" s="405"/>
      <c r="D254" s="384"/>
      <c r="E254" s="417"/>
      <c r="F254" s="417"/>
      <c r="G254" s="103"/>
      <c r="H254" s="105"/>
    </row>
    <row r="255" spans="1:8" x14ac:dyDescent="0.25">
      <c r="A255" s="420"/>
      <c r="B255" s="420" t="s">
        <v>2635</v>
      </c>
      <c r="C255" s="405"/>
      <c r="D255" s="437" t="s">
        <v>2556</v>
      </c>
      <c r="E255" s="417" t="s">
        <v>2512</v>
      </c>
      <c r="F255" s="417" t="s">
        <v>2472</v>
      </c>
      <c r="G255" s="418" t="s">
        <v>2473</v>
      </c>
      <c r="H255" s="953"/>
    </row>
    <row r="256" spans="1:8" x14ac:dyDescent="0.25">
      <c r="A256" s="420"/>
      <c r="B256" s="420"/>
      <c r="C256" s="405"/>
      <c r="D256" s="437"/>
      <c r="E256" s="417"/>
      <c r="F256" s="417"/>
      <c r="G256" s="418"/>
      <c r="H256" s="105"/>
    </row>
    <row r="257" spans="1:8" x14ac:dyDescent="0.25">
      <c r="A257" s="420"/>
      <c r="B257" s="420" t="s">
        <v>2636</v>
      </c>
      <c r="C257" s="405"/>
      <c r="D257" s="437" t="s">
        <v>2637</v>
      </c>
      <c r="E257" s="417" t="s">
        <v>2512</v>
      </c>
      <c r="F257" s="417" t="s">
        <v>2472</v>
      </c>
      <c r="G257" s="418" t="s">
        <v>2473</v>
      </c>
      <c r="H257" s="953"/>
    </row>
    <row r="258" spans="1:8" x14ac:dyDescent="0.25">
      <c r="A258" s="420"/>
      <c r="B258" s="420"/>
      <c r="C258" s="405"/>
      <c r="D258" s="437"/>
      <c r="E258" s="417"/>
      <c r="F258" s="417"/>
      <c r="G258" s="418"/>
      <c r="H258" s="105"/>
    </row>
    <row r="259" spans="1:8" ht="13" x14ac:dyDescent="0.25">
      <c r="A259" s="420" t="s">
        <v>2638</v>
      </c>
      <c r="B259" s="420"/>
      <c r="C259" s="405"/>
      <c r="D259" s="384" t="s">
        <v>2639</v>
      </c>
      <c r="E259" s="417"/>
      <c r="F259" s="417"/>
      <c r="G259" s="103"/>
      <c r="H259" s="105"/>
    </row>
    <row r="260" spans="1:8" ht="13" x14ac:dyDescent="0.25">
      <c r="A260" s="420"/>
      <c r="B260" s="420"/>
      <c r="C260" s="405"/>
      <c r="D260" s="384"/>
      <c r="E260" s="417"/>
      <c r="F260" s="417"/>
      <c r="G260" s="103"/>
      <c r="H260" s="105"/>
    </row>
    <row r="261" spans="1:8" ht="15.75" customHeight="1" x14ac:dyDescent="0.25">
      <c r="A261" s="420"/>
      <c r="B261" s="420" t="s">
        <v>2640</v>
      </c>
      <c r="C261" s="405"/>
      <c r="D261" s="434" t="s">
        <v>2641</v>
      </c>
      <c r="E261" s="417" t="s">
        <v>660</v>
      </c>
      <c r="F261" s="417">
        <v>1500</v>
      </c>
      <c r="G261" s="952"/>
      <c r="H261" s="108" t="str">
        <f>IF(F261*G261=0,"",F261*G261)</f>
        <v/>
      </c>
    </row>
    <row r="262" spans="1:8" x14ac:dyDescent="0.25">
      <c r="A262" s="420"/>
      <c r="B262" s="420"/>
      <c r="C262" s="405"/>
      <c r="D262" s="434"/>
      <c r="E262" s="417"/>
      <c r="F262" s="417"/>
      <c r="G262" s="103"/>
      <c r="H262" s="105"/>
    </row>
    <row r="263" spans="1:8" ht="14.5" x14ac:dyDescent="0.25">
      <c r="A263" s="420"/>
      <c r="B263" s="420" t="s">
        <v>2642</v>
      </c>
      <c r="C263" s="405"/>
      <c r="D263" s="434" t="s">
        <v>2643</v>
      </c>
      <c r="E263" s="417" t="s">
        <v>660</v>
      </c>
      <c r="F263" s="417">
        <v>150</v>
      </c>
      <c r="G263" s="952"/>
      <c r="H263" s="108" t="str">
        <f>IF(F263*G263=0,"",F263*G263)</f>
        <v/>
      </c>
    </row>
    <row r="264" spans="1:8" x14ac:dyDescent="0.25">
      <c r="A264" s="420"/>
      <c r="B264" s="420"/>
      <c r="C264" s="405"/>
      <c r="D264" s="434"/>
      <c r="E264" s="417"/>
      <c r="F264" s="417"/>
      <c r="G264" s="103"/>
      <c r="H264" s="105"/>
    </row>
    <row r="265" spans="1:8" ht="14.5" x14ac:dyDescent="0.25">
      <c r="A265" s="420"/>
      <c r="B265" s="420" t="s">
        <v>2644</v>
      </c>
      <c r="C265" s="405"/>
      <c r="D265" s="434" t="s">
        <v>2645</v>
      </c>
      <c r="E265" s="417" t="s">
        <v>660</v>
      </c>
      <c r="F265" s="417">
        <v>20</v>
      </c>
      <c r="G265" s="952"/>
      <c r="H265" s="108" t="str">
        <f>IF(F265*G265=0,"",F265*G265)</f>
        <v/>
      </c>
    </row>
    <row r="266" spans="1:8" x14ac:dyDescent="0.25">
      <c r="A266" s="420"/>
      <c r="B266" s="420"/>
      <c r="C266" s="405"/>
      <c r="D266" s="434"/>
      <c r="E266" s="417"/>
      <c r="F266" s="417"/>
      <c r="G266" s="103"/>
      <c r="H266" s="108"/>
    </row>
    <row r="267" spans="1:8" ht="13" x14ac:dyDescent="0.25">
      <c r="A267" s="420" t="s">
        <v>3433</v>
      </c>
      <c r="B267" s="420"/>
      <c r="C267" s="405"/>
      <c r="D267" s="384" t="s">
        <v>2647</v>
      </c>
      <c r="E267" s="417"/>
      <c r="F267" s="417"/>
      <c r="G267" s="103"/>
      <c r="H267" s="108"/>
    </row>
    <row r="268" spans="1:8" x14ac:dyDescent="0.25">
      <c r="A268" s="420"/>
      <c r="B268" s="420"/>
      <c r="C268" s="405"/>
      <c r="D268" s="434"/>
      <c r="E268" s="417"/>
      <c r="F268" s="417"/>
      <c r="G268" s="103"/>
      <c r="H268" s="108"/>
    </row>
    <row r="269" spans="1:8" ht="14.5" x14ac:dyDescent="0.25">
      <c r="A269" s="420"/>
      <c r="B269" s="420" t="s">
        <v>3434</v>
      </c>
      <c r="C269" s="405"/>
      <c r="D269" s="434" t="s">
        <v>2650</v>
      </c>
      <c r="E269" s="417" t="s">
        <v>660</v>
      </c>
      <c r="F269" s="417">
        <v>700</v>
      </c>
      <c r="G269" s="952"/>
      <c r="H269" s="108" t="str">
        <f>IF(F269*G269=0,"",F269*G269)</f>
        <v/>
      </c>
    </row>
    <row r="270" spans="1:8" x14ac:dyDescent="0.25">
      <c r="A270" s="420"/>
      <c r="B270" s="420"/>
      <c r="C270" s="405"/>
      <c r="D270" s="434"/>
      <c r="E270" s="417"/>
      <c r="F270" s="417"/>
      <c r="G270" s="103"/>
      <c r="H270" s="108"/>
    </row>
    <row r="271" spans="1:8" ht="14.5" x14ac:dyDescent="0.25">
      <c r="A271" s="420"/>
      <c r="B271" s="420" t="s">
        <v>3435</v>
      </c>
      <c r="C271" s="405"/>
      <c r="D271" s="434" t="s">
        <v>3436</v>
      </c>
      <c r="E271" s="417" t="s">
        <v>660</v>
      </c>
      <c r="F271" s="417">
        <v>100</v>
      </c>
      <c r="G271" s="952"/>
      <c r="H271" s="108" t="str">
        <f>IF(F271*G271=0,"",F271*G271)</f>
        <v/>
      </c>
    </row>
    <row r="272" spans="1:8" x14ac:dyDescent="0.25">
      <c r="A272" s="420"/>
      <c r="B272" s="420"/>
      <c r="C272" s="405"/>
      <c r="D272" s="434"/>
      <c r="E272" s="417"/>
      <c r="F272" s="417"/>
      <c r="G272" s="103"/>
      <c r="H272" s="108"/>
    </row>
    <row r="273" spans="1:8" ht="14.5" x14ac:dyDescent="0.25">
      <c r="A273" s="420"/>
      <c r="B273" s="420" t="s">
        <v>3437</v>
      </c>
      <c r="C273" s="405"/>
      <c r="D273" s="434" t="s">
        <v>3438</v>
      </c>
      <c r="E273" s="417" t="s">
        <v>660</v>
      </c>
      <c r="F273" s="417">
        <v>140</v>
      </c>
      <c r="G273" s="952"/>
      <c r="H273" s="108" t="str">
        <f>IF(F273*G273=0,"",F273*G273)</f>
        <v/>
      </c>
    </row>
    <row r="274" spans="1:8" x14ac:dyDescent="0.25">
      <c r="A274" s="420"/>
      <c r="B274" s="420"/>
      <c r="C274" s="405"/>
      <c r="D274" s="434"/>
      <c r="E274" s="417"/>
      <c r="F274" s="417"/>
      <c r="G274" s="103"/>
      <c r="H274" s="108"/>
    </row>
    <row r="275" spans="1:8" ht="26" x14ac:dyDescent="0.25">
      <c r="A275" s="420" t="s">
        <v>2655</v>
      </c>
      <c r="B275" s="420"/>
      <c r="C275" s="405"/>
      <c r="D275" s="384" t="s">
        <v>2995</v>
      </c>
      <c r="E275" s="417" t="s">
        <v>1764</v>
      </c>
      <c r="F275" s="417">
        <v>925</v>
      </c>
      <c r="G275" s="952"/>
      <c r="H275" s="105">
        <f t="shared" ref="H275" si="0">F275*G275</f>
        <v>0</v>
      </c>
    </row>
    <row r="276" spans="1:8" ht="15.75" customHeight="1" x14ac:dyDescent="0.25">
      <c r="A276" s="420"/>
      <c r="B276" s="420"/>
      <c r="C276" s="405"/>
      <c r="D276" s="384"/>
      <c r="E276" s="436"/>
      <c r="F276" s="417"/>
      <c r="G276" s="103"/>
      <c r="H276" s="105"/>
    </row>
    <row r="277" spans="1:8" ht="15.75" customHeight="1" x14ac:dyDescent="0.25">
      <c r="A277" s="420" t="s">
        <v>2657</v>
      </c>
      <c r="B277" s="420"/>
      <c r="C277" s="405"/>
      <c r="D277" s="384" t="s">
        <v>3439</v>
      </c>
      <c r="E277" s="417" t="s">
        <v>1764</v>
      </c>
      <c r="F277" s="417">
        <v>3100</v>
      </c>
      <c r="G277" s="952"/>
      <c r="H277" s="105">
        <f t="shared" ref="H277" si="1">F277*G277</f>
        <v>0</v>
      </c>
    </row>
    <row r="278" spans="1:8" ht="15.75" customHeight="1" x14ac:dyDescent="0.25">
      <c r="A278" s="420"/>
      <c r="B278" s="420"/>
      <c r="C278" s="405"/>
      <c r="D278" s="434"/>
      <c r="E278" s="417"/>
      <c r="F278" s="417"/>
      <c r="G278" s="103"/>
      <c r="H278" s="108"/>
    </row>
    <row r="279" spans="1:8" ht="13" x14ac:dyDescent="0.25">
      <c r="A279" s="420"/>
      <c r="B279" s="420"/>
      <c r="C279" s="405"/>
      <c r="D279" s="438"/>
      <c r="E279" s="417"/>
      <c r="F279" s="417"/>
      <c r="G279" s="103"/>
      <c r="H279" s="108"/>
    </row>
    <row r="280" spans="1:8" ht="15.75" customHeight="1" x14ac:dyDescent="0.25">
      <c r="A280" s="420"/>
      <c r="B280" s="420"/>
      <c r="C280" s="405"/>
      <c r="D280" s="434"/>
      <c r="E280" s="417"/>
      <c r="F280" s="417"/>
      <c r="G280" s="103"/>
      <c r="H280" s="108"/>
    </row>
    <row r="281" spans="1:8" ht="15.75" customHeight="1" x14ac:dyDescent="0.25">
      <c r="A281" s="420"/>
      <c r="B281" s="420"/>
      <c r="C281" s="405"/>
      <c r="D281" s="434"/>
      <c r="E281" s="417"/>
      <c r="F281" s="417"/>
      <c r="G281" s="103"/>
      <c r="H281" s="108"/>
    </row>
    <row r="282" spans="1:8" ht="15.75" customHeight="1" x14ac:dyDescent="0.25">
      <c r="A282" s="420"/>
      <c r="B282" s="420"/>
      <c r="C282" s="405"/>
      <c r="D282" s="434"/>
      <c r="E282" s="417"/>
      <c r="F282" s="417"/>
      <c r="G282" s="103"/>
      <c r="H282" s="108"/>
    </row>
    <row r="283" spans="1:8" ht="15.75" customHeight="1" x14ac:dyDescent="0.25">
      <c r="A283" s="420"/>
      <c r="B283" s="420"/>
      <c r="C283" s="405"/>
      <c r="D283" s="434"/>
      <c r="E283" s="417"/>
      <c r="F283" s="417"/>
      <c r="G283" s="103"/>
      <c r="H283" s="108"/>
    </row>
    <row r="284" spans="1:8" ht="15.75" customHeight="1" x14ac:dyDescent="0.25">
      <c r="A284" s="420"/>
      <c r="B284" s="420"/>
      <c r="C284" s="405"/>
      <c r="D284" s="434"/>
      <c r="E284" s="417"/>
      <c r="F284" s="417"/>
      <c r="G284" s="103"/>
      <c r="H284" s="108"/>
    </row>
    <row r="285" spans="1:8" ht="15.75" customHeight="1" x14ac:dyDescent="0.25">
      <c r="A285" s="420"/>
      <c r="B285" s="420"/>
      <c r="C285" s="405"/>
      <c r="D285" s="434"/>
      <c r="E285" s="417"/>
      <c r="F285" s="417"/>
      <c r="G285" s="103"/>
      <c r="H285" s="108"/>
    </row>
    <row r="286" spans="1:8" ht="15.75" customHeight="1" x14ac:dyDescent="0.25">
      <c r="A286" s="420"/>
      <c r="B286" s="420"/>
      <c r="C286" s="405"/>
      <c r="D286" s="434"/>
      <c r="E286" s="417"/>
      <c r="F286" s="417"/>
      <c r="G286" s="103"/>
      <c r="H286" s="108"/>
    </row>
    <row r="287" spans="1:8" ht="15.75" customHeight="1" x14ac:dyDescent="0.25">
      <c r="A287" s="420"/>
      <c r="B287" s="420"/>
      <c r="C287" s="405"/>
      <c r="D287" s="434"/>
      <c r="E287" s="417"/>
      <c r="F287" s="417"/>
      <c r="G287" s="103"/>
      <c r="H287" s="108"/>
    </row>
    <row r="288" spans="1:8" ht="15.75" customHeight="1" x14ac:dyDescent="0.25">
      <c r="A288" s="420"/>
      <c r="B288" s="420"/>
      <c r="C288" s="405"/>
      <c r="D288" s="434"/>
      <c r="E288" s="417"/>
      <c r="F288" s="417"/>
      <c r="G288" s="103"/>
      <c r="H288" s="108"/>
    </row>
    <row r="289" spans="1:8" ht="15.75" customHeight="1" x14ac:dyDescent="0.25">
      <c r="A289" s="420"/>
      <c r="B289" s="420"/>
      <c r="C289" s="405"/>
      <c r="D289" s="434"/>
      <c r="E289" s="417"/>
      <c r="F289" s="417"/>
      <c r="G289" s="103"/>
      <c r="H289" s="108"/>
    </row>
    <row r="290" spans="1:8" ht="15.75" customHeight="1" x14ac:dyDescent="0.25">
      <c r="A290" s="420"/>
      <c r="B290" s="420"/>
      <c r="C290" s="405"/>
      <c r="D290" s="434"/>
      <c r="E290" s="417"/>
      <c r="F290" s="417"/>
      <c r="G290" s="103"/>
      <c r="H290" s="108"/>
    </row>
    <row r="291" spans="1:8" ht="15.75" customHeight="1" x14ac:dyDescent="0.25">
      <c r="A291" s="420"/>
      <c r="B291" s="420"/>
      <c r="C291" s="405"/>
      <c r="D291" s="434"/>
      <c r="E291" s="417"/>
      <c r="F291" s="417"/>
      <c r="G291" s="103"/>
      <c r="H291" s="108"/>
    </row>
    <row r="292" spans="1:8" ht="15.75" customHeight="1" x14ac:dyDescent="0.25">
      <c r="A292" s="420"/>
      <c r="B292" s="420"/>
      <c r="C292" s="405"/>
      <c r="D292" s="434"/>
      <c r="E292" s="417"/>
      <c r="F292" s="417"/>
      <c r="G292" s="103"/>
      <c r="H292" s="108"/>
    </row>
    <row r="293" spans="1:8" ht="15.75" customHeight="1" x14ac:dyDescent="0.25">
      <c r="A293" s="420"/>
      <c r="B293" s="420"/>
      <c r="C293" s="405"/>
      <c r="D293" s="434"/>
      <c r="E293" s="417"/>
      <c r="F293" s="417"/>
      <c r="G293" s="103"/>
      <c r="H293" s="108"/>
    </row>
    <row r="294" spans="1:8" ht="15.75" customHeight="1" x14ac:dyDescent="0.25">
      <c r="A294" s="420"/>
      <c r="B294" s="420"/>
      <c r="C294" s="405"/>
      <c r="D294" s="434"/>
      <c r="E294" s="417"/>
      <c r="F294" s="417"/>
      <c r="G294" s="103"/>
      <c r="H294" s="108"/>
    </row>
    <row r="295" spans="1:8" ht="15.75" customHeight="1" x14ac:dyDescent="0.25">
      <c r="A295" s="420"/>
      <c r="B295" s="420"/>
      <c r="C295" s="405"/>
      <c r="D295" s="434"/>
      <c r="E295" s="417"/>
      <c r="F295" s="417"/>
      <c r="G295" s="103"/>
      <c r="H295" s="108"/>
    </row>
    <row r="296" spans="1:8" ht="15.75" customHeight="1" x14ac:dyDescent="0.25">
      <c r="A296" s="420"/>
      <c r="B296" s="420"/>
      <c r="C296" s="405"/>
      <c r="D296" s="434"/>
      <c r="E296" s="417"/>
      <c r="F296" s="417"/>
      <c r="G296" s="103"/>
      <c r="H296" s="108"/>
    </row>
    <row r="297" spans="1:8" ht="15.75" customHeight="1" x14ac:dyDescent="0.25">
      <c r="A297" s="420"/>
      <c r="B297" s="420"/>
      <c r="C297" s="405"/>
      <c r="D297" s="434"/>
      <c r="E297" s="417"/>
      <c r="F297" s="417"/>
      <c r="G297" s="103"/>
      <c r="H297" s="108"/>
    </row>
    <row r="298" spans="1:8" ht="15.75" customHeight="1" x14ac:dyDescent="0.25">
      <c r="A298" s="420"/>
      <c r="B298" s="420"/>
      <c r="C298" s="405"/>
      <c r="D298" s="434"/>
      <c r="E298" s="417"/>
      <c r="F298" s="417"/>
      <c r="G298" s="103"/>
      <c r="H298" s="108"/>
    </row>
    <row r="299" spans="1:8" ht="15.75" customHeight="1" x14ac:dyDescent="0.25">
      <c r="A299" s="420"/>
      <c r="B299" s="420"/>
      <c r="C299" s="405"/>
      <c r="D299" s="434"/>
      <c r="E299" s="417"/>
      <c r="F299" s="417"/>
      <c r="G299" s="103"/>
      <c r="H299" s="108"/>
    </row>
    <row r="300" spans="1:8" ht="15.75" customHeight="1" x14ac:dyDescent="0.25">
      <c r="A300" s="420"/>
      <c r="B300" s="420"/>
      <c r="C300" s="405"/>
      <c r="D300" s="434"/>
      <c r="E300" s="417"/>
      <c r="F300" s="417"/>
      <c r="G300" s="103"/>
      <c r="H300" s="108"/>
    </row>
    <row r="301" spans="1:8" ht="15.75" customHeight="1" x14ac:dyDescent="0.25">
      <c r="A301" s="420"/>
      <c r="B301" s="420"/>
      <c r="C301" s="405"/>
      <c r="D301" s="434"/>
      <c r="E301" s="417"/>
      <c r="F301" s="417"/>
      <c r="G301" s="103"/>
      <c r="H301" s="108"/>
    </row>
    <row r="302" spans="1:8" x14ac:dyDescent="0.25">
      <c r="A302" s="420"/>
      <c r="B302" s="420"/>
      <c r="C302" s="405"/>
      <c r="D302" s="434"/>
      <c r="E302" s="417"/>
      <c r="F302" s="417"/>
      <c r="G302" s="103"/>
      <c r="H302" s="105"/>
    </row>
    <row r="303" spans="1:8" x14ac:dyDescent="0.25">
      <c r="A303" s="410" t="s">
        <v>172</v>
      </c>
      <c r="B303" s="411"/>
      <c r="C303" s="411"/>
      <c r="D303" s="411"/>
      <c r="E303" s="412"/>
      <c r="F303" s="411"/>
      <c r="G303" s="413"/>
      <c r="H303" s="104">
        <f>SUM(H236:H302)</f>
        <v>150000</v>
      </c>
    </row>
    <row r="304" spans="1:8" ht="13" x14ac:dyDescent="0.25">
      <c r="A304" s="377" t="s">
        <v>2447</v>
      </c>
      <c r="B304" s="377"/>
      <c r="C304" s="378"/>
      <c r="D304" s="379" t="s">
        <v>12</v>
      </c>
      <c r="E304" s="380" t="s">
        <v>13</v>
      </c>
      <c r="F304" s="381" t="s">
        <v>14</v>
      </c>
      <c r="G304" s="100" t="s">
        <v>15</v>
      </c>
      <c r="H304" s="100" t="s">
        <v>16</v>
      </c>
    </row>
    <row r="305" spans="1:8" ht="13" x14ac:dyDescent="0.25">
      <c r="A305" s="420"/>
      <c r="B305" s="420"/>
      <c r="C305" s="405"/>
      <c r="D305" s="384"/>
      <c r="E305" s="436"/>
      <c r="F305" s="417"/>
      <c r="G305" s="103"/>
      <c r="H305" s="105"/>
    </row>
    <row r="306" spans="1:8" ht="26" x14ac:dyDescent="0.25">
      <c r="A306" s="382" t="s">
        <v>2662</v>
      </c>
      <c r="B306" s="420"/>
      <c r="C306" s="405"/>
      <c r="D306" s="384" t="s">
        <v>2663</v>
      </c>
      <c r="E306" s="436"/>
      <c r="F306" s="417"/>
      <c r="G306" s="103"/>
      <c r="H306" s="105"/>
    </row>
    <row r="307" spans="1:8" ht="13" x14ac:dyDescent="0.25">
      <c r="A307" s="420"/>
      <c r="B307" s="420"/>
      <c r="C307" s="405"/>
      <c r="D307" s="384"/>
      <c r="E307" s="436"/>
      <c r="F307" s="417"/>
      <c r="G307" s="103"/>
      <c r="H307" s="105"/>
    </row>
    <row r="308" spans="1:8" ht="13" x14ac:dyDescent="0.25">
      <c r="A308" s="420" t="s">
        <v>2664</v>
      </c>
      <c r="B308" s="420"/>
      <c r="C308" s="405"/>
      <c r="D308" s="384" t="s">
        <v>2665</v>
      </c>
      <c r="E308" s="436"/>
      <c r="F308" s="417"/>
      <c r="G308" s="103"/>
      <c r="H308" s="105"/>
    </row>
    <row r="309" spans="1:8" ht="13" x14ac:dyDescent="0.25">
      <c r="A309" s="420"/>
      <c r="B309" s="420"/>
      <c r="C309" s="405"/>
      <c r="D309" s="384"/>
      <c r="E309" s="436"/>
      <c r="F309" s="417"/>
      <c r="G309" s="103"/>
      <c r="H309" s="105"/>
    </row>
    <row r="310" spans="1:8" x14ac:dyDescent="0.25">
      <c r="A310" s="420"/>
      <c r="B310" s="420" t="s">
        <v>2666</v>
      </c>
      <c r="C310" s="405"/>
      <c r="D310" s="434" t="s">
        <v>2667</v>
      </c>
      <c r="E310" s="436"/>
      <c r="F310" s="417"/>
      <c r="G310" s="103"/>
      <c r="H310" s="105"/>
    </row>
    <row r="311" spans="1:8" x14ac:dyDescent="0.25">
      <c r="A311" s="420"/>
      <c r="B311" s="420"/>
      <c r="C311" s="405"/>
      <c r="D311" s="434"/>
      <c r="E311" s="436"/>
      <c r="F311" s="417"/>
      <c r="G311" s="103"/>
      <c r="H311" s="105"/>
    </row>
    <row r="312" spans="1:8" ht="14.5" x14ac:dyDescent="0.25">
      <c r="A312" s="420"/>
      <c r="B312" s="420"/>
      <c r="C312" s="405" t="s">
        <v>41</v>
      </c>
      <c r="D312" s="434" t="s">
        <v>3440</v>
      </c>
      <c r="E312" s="436" t="s">
        <v>1764</v>
      </c>
      <c r="F312" s="417">
        <v>560</v>
      </c>
      <c r="G312" s="952"/>
      <c r="H312" s="108" t="str">
        <f>IF(F312*G312=0,"",F312*G312)</f>
        <v/>
      </c>
    </row>
    <row r="313" spans="1:8" x14ac:dyDescent="0.25">
      <c r="A313" s="420"/>
      <c r="B313" s="420"/>
      <c r="C313" s="405"/>
      <c r="D313" s="434"/>
      <c r="E313" s="436"/>
      <c r="F313" s="417"/>
      <c r="G313" s="103"/>
      <c r="H313" s="108"/>
    </row>
    <row r="314" spans="1:8" ht="14.5" x14ac:dyDescent="0.25">
      <c r="A314" s="420"/>
      <c r="B314" s="420"/>
      <c r="C314" s="405" t="s">
        <v>44</v>
      </c>
      <c r="D314" s="434" t="s">
        <v>3441</v>
      </c>
      <c r="E314" s="436" t="s">
        <v>1764</v>
      </c>
      <c r="F314" s="417">
        <v>820</v>
      </c>
      <c r="G314" s="952"/>
      <c r="H314" s="108" t="str">
        <f>IF(F314*G314=0,"",F314*G314)</f>
        <v/>
      </c>
    </row>
    <row r="315" spans="1:8" x14ac:dyDescent="0.25">
      <c r="A315" s="420"/>
      <c r="B315" s="420"/>
      <c r="C315" s="405"/>
      <c r="D315" s="434"/>
      <c r="E315" s="436"/>
      <c r="F315" s="417"/>
      <c r="G315" s="103"/>
      <c r="H315" s="105"/>
    </row>
    <row r="316" spans="1:8" ht="14.5" x14ac:dyDescent="0.25">
      <c r="A316" s="420"/>
      <c r="B316" s="420"/>
      <c r="C316" s="405" t="s">
        <v>339</v>
      </c>
      <c r="D316" s="434" t="s">
        <v>3442</v>
      </c>
      <c r="E316" s="436" t="s">
        <v>1764</v>
      </c>
      <c r="F316" s="417">
        <v>700</v>
      </c>
      <c r="G316" s="952"/>
      <c r="H316" s="108" t="str">
        <f>IF(F316*G316=0,"",F316*G316)</f>
        <v/>
      </c>
    </row>
    <row r="317" spans="1:8" x14ac:dyDescent="0.25">
      <c r="A317" s="420"/>
      <c r="B317" s="420"/>
      <c r="D317" s="434"/>
      <c r="E317" s="436"/>
      <c r="F317" s="417"/>
      <c r="G317" s="103"/>
      <c r="H317" s="105"/>
    </row>
    <row r="318" spans="1:8" x14ac:dyDescent="0.25">
      <c r="A318" s="420"/>
      <c r="B318" s="420" t="s">
        <v>2671</v>
      </c>
      <c r="C318" s="405"/>
      <c r="D318" s="434" t="s">
        <v>2672</v>
      </c>
      <c r="E318" s="436"/>
      <c r="F318" s="417"/>
      <c r="G318" s="103"/>
      <c r="H318" s="105"/>
    </row>
    <row r="319" spans="1:8" x14ac:dyDescent="0.25">
      <c r="A319" s="420"/>
      <c r="B319" s="420"/>
      <c r="C319" s="405"/>
      <c r="D319" s="434"/>
      <c r="E319" s="436"/>
      <c r="F319" s="417"/>
      <c r="G319" s="103"/>
      <c r="H319" s="105"/>
    </row>
    <row r="320" spans="1:8" ht="14.5" x14ac:dyDescent="0.25">
      <c r="A320" s="420"/>
      <c r="B320" s="420"/>
      <c r="C320" s="405" t="s">
        <v>41</v>
      </c>
      <c r="D320" s="434" t="s">
        <v>3442</v>
      </c>
      <c r="E320" s="436" t="s">
        <v>1764</v>
      </c>
      <c r="F320" s="417">
        <v>570</v>
      </c>
      <c r="G320" s="952"/>
      <c r="H320" s="108" t="str">
        <f>IF(F320*G320=0,"",F320*G320)</f>
        <v/>
      </c>
    </row>
    <row r="321" spans="1:8" x14ac:dyDescent="0.25">
      <c r="A321" s="420"/>
      <c r="B321" s="420"/>
      <c r="C321" s="405"/>
      <c r="D321" s="434"/>
      <c r="E321" s="436"/>
      <c r="F321" s="417"/>
      <c r="G321" s="103"/>
      <c r="H321" s="108"/>
    </row>
    <row r="322" spans="1:8" x14ac:dyDescent="0.25">
      <c r="A322" s="420"/>
      <c r="B322" s="420" t="s">
        <v>2673</v>
      </c>
      <c r="C322" s="405"/>
      <c r="D322" s="434" t="s">
        <v>2674</v>
      </c>
      <c r="E322" s="436"/>
      <c r="F322" s="417"/>
      <c r="G322" s="103"/>
      <c r="H322" s="108"/>
    </row>
    <row r="323" spans="1:8" x14ac:dyDescent="0.25">
      <c r="A323" s="420"/>
      <c r="B323" s="420"/>
      <c r="C323" s="405"/>
      <c r="D323" s="434"/>
      <c r="E323" s="436"/>
      <c r="F323" s="417"/>
      <c r="G323" s="103"/>
      <c r="H323" s="108"/>
    </row>
    <row r="324" spans="1:8" ht="14.5" x14ac:dyDescent="0.25">
      <c r="A324" s="420"/>
      <c r="B324" s="420"/>
      <c r="C324" s="405" t="s">
        <v>41</v>
      </c>
      <c r="D324" s="434" t="s">
        <v>3443</v>
      </c>
      <c r="E324" s="436" t="s">
        <v>1764</v>
      </c>
      <c r="F324" s="417">
        <v>3300</v>
      </c>
      <c r="G324" s="952"/>
      <c r="H324" s="108" t="str">
        <f>IF(F324*G324=0,"",F324*G324)</f>
        <v/>
      </c>
    </row>
    <row r="325" spans="1:8" x14ac:dyDescent="0.25">
      <c r="A325" s="420"/>
      <c r="B325" s="420"/>
      <c r="C325" s="405"/>
      <c r="D325" s="434"/>
      <c r="E325" s="436"/>
      <c r="F325" s="417"/>
      <c r="G325" s="103"/>
      <c r="H325" s="108"/>
    </row>
    <row r="326" spans="1:8" ht="13" x14ac:dyDescent="0.25">
      <c r="A326" s="420" t="s">
        <v>2680</v>
      </c>
      <c r="B326" s="420"/>
      <c r="C326" s="405"/>
      <c r="D326" s="384" t="s">
        <v>2681</v>
      </c>
      <c r="E326" s="436"/>
      <c r="F326" s="417"/>
      <c r="G326" s="103"/>
      <c r="H326" s="108"/>
    </row>
    <row r="327" spans="1:8" x14ac:dyDescent="0.25">
      <c r="A327" s="420"/>
      <c r="B327" s="420"/>
      <c r="C327" s="405"/>
      <c r="D327" s="434"/>
      <c r="E327" s="436"/>
      <c r="F327" s="417"/>
      <c r="G327" s="103"/>
      <c r="H327" s="108"/>
    </row>
    <row r="328" spans="1:8" x14ac:dyDescent="0.25">
      <c r="A328" s="420"/>
      <c r="B328" s="420" t="s">
        <v>2666</v>
      </c>
      <c r="C328" s="405"/>
      <c r="D328" s="434" t="s">
        <v>2674</v>
      </c>
      <c r="E328" s="436"/>
      <c r="F328" s="417"/>
      <c r="G328" s="103"/>
      <c r="H328" s="108"/>
    </row>
    <row r="329" spans="1:8" x14ac:dyDescent="0.25">
      <c r="A329" s="420"/>
      <c r="B329" s="420"/>
      <c r="C329" s="405"/>
      <c r="D329" s="434"/>
      <c r="E329" s="436"/>
      <c r="F329" s="417"/>
      <c r="G329" s="103"/>
      <c r="H329" s="108"/>
    </row>
    <row r="330" spans="1:8" ht="14.5" x14ac:dyDescent="0.25">
      <c r="A330" s="420"/>
      <c r="B330" s="420"/>
      <c r="C330" s="405" t="s">
        <v>41</v>
      </c>
      <c r="D330" s="434" t="s">
        <v>3444</v>
      </c>
      <c r="E330" s="436" t="s">
        <v>1764</v>
      </c>
      <c r="F330" s="417">
        <v>180</v>
      </c>
      <c r="G330" s="952"/>
      <c r="H330" s="108" t="str">
        <f>IF(F330*G330=0,"",F330*G330)</f>
        <v/>
      </c>
    </row>
    <row r="331" spans="1:8" x14ac:dyDescent="0.25">
      <c r="A331" s="420"/>
      <c r="B331" s="420"/>
      <c r="C331" s="405"/>
      <c r="D331" s="434"/>
      <c r="E331" s="436"/>
      <c r="F331" s="417"/>
      <c r="G331" s="103"/>
      <c r="H331" s="108"/>
    </row>
    <row r="332" spans="1:8" ht="52" x14ac:dyDescent="0.25">
      <c r="A332" s="420" t="s">
        <v>2685</v>
      </c>
      <c r="B332" s="420"/>
      <c r="C332" s="405"/>
      <c r="D332" s="384" t="s">
        <v>3218</v>
      </c>
      <c r="E332" s="436" t="s">
        <v>2512</v>
      </c>
      <c r="F332" s="417" t="s">
        <v>2472</v>
      </c>
      <c r="G332" s="103" t="s">
        <v>2473</v>
      </c>
      <c r="H332" s="953"/>
    </row>
    <row r="333" spans="1:8" x14ac:dyDescent="0.25">
      <c r="A333" s="420"/>
      <c r="B333" s="420"/>
      <c r="C333" s="405"/>
      <c r="D333" s="434"/>
      <c r="E333" s="436"/>
      <c r="F333" s="417"/>
      <c r="G333" s="103"/>
      <c r="H333" s="105"/>
    </row>
    <row r="334" spans="1:8" ht="39" x14ac:dyDescent="0.25">
      <c r="A334" s="420" t="s">
        <v>2687</v>
      </c>
      <c r="B334" s="420"/>
      <c r="C334" s="405"/>
      <c r="D334" s="384" t="s">
        <v>2927</v>
      </c>
      <c r="E334" s="436"/>
      <c r="F334" s="417"/>
      <c r="G334" s="103"/>
      <c r="H334" s="105"/>
    </row>
    <row r="335" spans="1:8" x14ac:dyDescent="0.25">
      <c r="A335" s="420"/>
      <c r="B335" s="420"/>
      <c r="C335" s="405"/>
      <c r="D335" s="434"/>
      <c r="E335" s="436"/>
      <c r="F335" s="417"/>
      <c r="G335" s="103"/>
      <c r="H335" s="105"/>
    </row>
    <row r="336" spans="1:8" ht="14.5" x14ac:dyDescent="0.25">
      <c r="A336" s="420"/>
      <c r="B336" s="420"/>
      <c r="C336" s="405" t="s">
        <v>41</v>
      </c>
      <c r="D336" s="434" t="s">
        <v>3444</v>
      </c>
      <c r="E336" s="436" t="s">
        <v>1764</v>
      </c>
      <c r="F336" s="417">
        <v>3300</v>
      </c>
      <c r="G336" s="952"/>
      <c r="H336" s="108" t="str">
        <f>IF(F336*G336=0,"",F336*G336)</f>
        <v/>
      </c>
    </row>
    <row r="337" spans="1:8" x14ac:dyDescent="0.25">
      <c r="A337" s="420"/>
      <c r="B337" s="420"/>
      <c r="C337" s="405"/>
      <c r="D337" s="434"/>
      <c r="E337" s="436"/>
      <c r="F337" s="417"/>
      <c r="G337" s="103"/>
      <c r="H337" s="105"/>
    </row>
    <row r="338" spans="1:8" ht="14.5" x14ac:dyDescent="0.25">
      <c r="A338" s="420"/>
      <c r="B338" s="420"/>
      <c r="C338" s="405" t="s">
        <v>44</v>
      </c>
      <c r="D338" s="434" t="s">
        <v>3445</v>
      </c>
      <c r="E338" s="436" t="s">
        <v>1764</v>
      </c>
      <c r="F338" s="417">
        <v>1150</v>
      </c>
      <c r="G338" s="952"/>
      <c r="H338" s="108" t="str">
        <f>IF(F338*G338=0,"",F338*G338)</f>
        <v/>
      </c>
    </row>
    <row r="339" spans="1:8" x14ac:dyDescent="0.25">
      <c r="A339" s="420"/>
      <c r="B339" s="420"/>
      <c r="C339" s="405"/>
      <c r="D339" s="434"/>
      <c r="E339" s="436"/>
      <c r="F339" s="417"/>
      <c r="G339" s="103"/>
      <c r="H339" s="105"/>
    </row>
    <row r="340" spans="1:8" x14ac:dyDescent="0.25">
      <c r="A340" s="420"/>
      <c r="B340" s="420"/>
      <c r="C340" s="405"/>
      <c r="D340" s="434"/>
      <c r="E340" s="436"/>
      <c r="F340" s="417"/>
      <c r="G340" s="103"/>
      <c r="H340" s="105"/>
    </row>
    <row r="341" spans="1:8" x14ac:dyDescent="0.25">
      <c r="A341" s="420"/>
      <c r="B341" s="420"/>
      <c r="C341" s="405"/>
      <c r="D341" s="434"/>
      <c r="E341" s="436"/>
      <c r="F341" s="417"/>
      <c r="G341" s="106"/>
      <c r="H341" s="111"/>
    </row>
    <row r="342" spans="1:8" x14ac:dyDescent="0.25">
      <c r="A342" s="420"/>
      <c r="B342" s="420"/>
      <c r="C342" s="405"/>
      <c r="D342" s="434"/>
      <c r="E342" s="436"/>
      <c r="F342" s="417"/>
      <c r="G342" s="103"/>
      <c r="H342" s="105"/>
    </row>
    <row r="343" spans="1:8" x14ac:dyDescent="0.25">
      <c r="A343" s="420"/>
      <c r="B343" s="420"/>
      <c r="C343" s="405"/>
      <c r="D343" s="434"/>
      <c r="E343" s="436"/>
      <c r="F343" s="417"/>
      <c r="G343" s="103"/>
      <c r="H343" s="105"/>
    </row>
    <row r="344" spans="1:8" x14ac:dyDescent="0.25">
      <c r="A344" s="420"/>
      <c r="B344" s="420"/>
      <c r="C344" s="405"/>
      <c r="D344" s="434"/>
      <c r="E344" s="436"/>
      <c r="F344" s="417"/>
      <c r="G344" s="103"/>
      <c r="H344" s="105"/>
    </row>
    <row r="345" spans="1:8" x14ac:dyDescent="0.25">
      <c r="A345" s="420"/>
      <c r="B345" s="420"/>
      <c r="C345" s="405"/>
      <c r="D345" s="434"/>
      <c r="E345" s="436"/>
      <c r="F345" s="417"/>
      <c r="G345" s="103"/>
      <c r="H345" s="105"/>
    </row>
    <row r="346" spans="1:8" x14ac:dyDescent="0.25">
      <c r="A346" s="420"/>
      <c r="B346" s="420"/>
      <c r="C346" s="405"/>
      <c r="D346" s="434"/>
      <c r="E346" s="436"/>
      <c r="F346" s="417"/>
      <c r="G346" s="103"/>
      <c r="H346" s="105"/>
    </row>
    <row r="347" spans="1:8" x14ac:dyDescent="0.25">
      <c r="A347" s="420"/>
      <c r="B347" s="420"/>
      <c r="C347" s="405"/>
      <c r="D347" s="434"/>
      <c r="E347" s="436"/>
      <c r="F347" s="417"/>
      <c r="G347" s="103"/>
      <c r="H347" s="105"/>
    </row>
    <row r="348" spans="1:8" x14ac:dyDescent="0.25">
      <c r="A348" s="420"/>
      <c r="B348" s="420"/>
      <c r="C348" s="405"/>
      <c r="D348" s="434"/>
      <c r="E348" s="436"/>
      <c r="F348" s="417"/>
      <c r="G348" s="103"/>
      <c r="H348" s="105"/>
    </row>
    <row r="349" spans="1:8" x14ac:dyDescent="0.25">
      <c r="A349" s="420"/>
      <c r="B349" s="420"/>
      <c r="C349" s="405"/>
      <c r="D349" s="434"/>
      <c r="E349" s="436"/>
      <c r="F349" s="417"/>
      <c r="G349" s="103"/>
      <c r="H349" s="105"/>
    </row>
    <row r="350" spans="1:8" x14ac:dyDescent="0.25">
      <c r="A350" s="420"/>
      <c r="B350" s="420"/>
      <c r="C350" s="405"/>
      <c r="D350" s="434"/>
      <c r="E350" s="436"/>
      <c r="F350" s="417"/>
      <c r="G350" s="103"/>
      <c r="H350" s="105"/>
    </row>
    <row r="351" spans="1:8" x14ac:dyDescent="0.25">
      <c r="A351" s="420"/>
      <c r="B351" s="420"/>
      <c r="C351" s="405"/>
      <c r="D351" s="434"/>
      <c r="E351" s="436"/>
      <c r="F351" s="417"/>
      <c r="G351" s="103"/>
      <c r="H351" s="105"/>
    </row>
    <row r="352" spans="1:8" x14ac:dyDescent="0.25">
      <c r="A352" s="420"/>
      <c r="B352" s="420"/>
      <c r="C352" s="405"/>
      <c r="D352" s="434"/>
      <c r="E352" s="436"/>
      <c r="F352" s="417"/>
      <c r="G352" s="103"/>
      <c r="H352" s="105"/>
    </row>
    <row r="353" spans="1:8" x14ac:dyDescent="0.25">
      <c r="A353" s="420"/>
      <c r="B353" s="420"/>
      <c r="C353" s="405"/>
      <c r="D353" s="434"/>
      <c r="E353" s="436"/>
      <c r="F353" s="417"/>
      <c r="G353" s="103"/>
      <c r="H353" s="105"/>
    </row>
    <row r="354" spans="1:8" x14ac:dyDescent="0.25">
      <c r="A354" s="420"/>
      <c r="B354" s="420"/>
      <c r="C354" s="405"/>
      <c r="D354" s="434"/>
      <c r="E354" s="436"/>
      <c r="F354" s="417"/>
      <c r="G354" s="103"/>
      <c r="H354" s="105"/>
    </row>
    <row r="355" spans="1:8" x14ac:dyDescent="0.25">
      <c r="A355" s="420"/>
      <c r="B355" s="420"/>
      <c r="C355" s="405"/>
      <c r="D355" s="434"/>
      <c r="E355" s="436"/>
      <c r="F355" s="417"/>
      <c r="G355" s="103"/>
      <c r="H355" s="105"/>
    </row>
    <row r="356" spans="1:8" x14ac:dyDescent="0.25">
      <c r="A356" s="420"/>
      <c r="B356" s="420"/>
      <c r="C356" s="405"/>
      <c r="D356" s="434"/>
      <c r="E356" s="436"/>
      <c r="F356" s="417"/>
      <c r="G356" s="103"/>
      <c r="H356" s="105"/>
    </row>
    <row r="357" spans="1:8" x14ac:dyDescent="0.25">
      <c r="A357" s="420"/>
      <c r="B357" s="420"/>
      <c r="C357" s="405"/>
      <c r="D357" s="434"/>
      <c r="E357" s="436"/>
      <c r="F357" s="417"/>
      <c r="G357" s="103"/>
      <c r="H357" s="105"/>
    </row>
    <row r="358" spans="1:8" x14ac:dyDescent="0.25">
      <c r="A358" s="420"/>
      <c r="B358" s="420"/>
      <c r="C358" s="405"/>
      <c r="D358" s="434"/>
      <c r="E358" s="436"/>
      <c r="F358" s="417"/>
      <c r="G358" s="103"/>
      <c r="H358" s="105"/>
    </row>
    <row r="359" spans="1:8" x14ac:dyDescent="0.25">
      <c r="A359" s="420"/>
      <c r="B359" s="420"/>
      <c r="C359" s="405"/>
      <c r="D359" s="434"/>
      <c r="E359" s="436"/>
      <c r="F359" s="417"/>
      <c r="G359" s="103"/>
      <c r="H359" s="105"/>
    </row>
    <row r="360" spans="1:8" x14ac:dyDescent="0.25">
      <c r="A360" s="420"/>
      <c r="B360" s="420"/>
      <c r="C360" s="405"/>
      <c r="D360" s="434"/>
      <c r="E360" s="436"/>
      <c r="F360" s="417"/>
      <c r="G360" s="103"/>
      <c r="H360" s="105"/>
    </row>
    <row r="361" spans="1:8" x14ac:dyDescent="0.25">
      <c r="A361" s="420"/>
      <c r="B361" s="420"/>
      <c r="C361" s="405"/>
      <c r="D361" s="434"/>
      <c r="E361" s="436"/>
      <c r="F361" s="417"/>
      <c r="G361" s="103"/>
      <c r="H361" s="105"/>
    </row>
    <row r="362" spans="1:8" x14ac:dyDescent="0.25">
      <c r="A362" s="420"/>
      <c r="B362" s="420"/>
      <c r="C362" s="405"/>
      <c r="D362" s="434"/>
      <c r="E362" s="436"/>
      <c r="F362" s="417"/>
      <c r="G362" s="103"/>
      <c r="H362" s="105"/>
    </row>
    <row r="363" spans="1:8" x14ac:dyDescent="0.25">
      <c r="A363" s="420"/>
      <c r="B363" s="420"/>
      <c r="C363" s="405"/>
      <c r="D363" s="434"/>
      <c r="E363" s="436"/>
      <c r="F363" s="417"/>
      <c r="G363" s="103"/>
      <c r="H363" s="105"/>
    </row>
    <row r="364" spans="1:8" x14ac:dyDescent="0.25">
      <c r="A364" s="420"/>
      <c r="B364" s="420"/>
      <c r="C364" s="405"/>
      <c r="D364" s="434"/>
      <c r="E364" s="436"/>
      <c r="F364" s="417"/>
      <c r="G364" s="103"/>
      <c r="H364" s="105"/>
    </row>
    <row r="365" spans="1:8" x14ac:dyDescent="0.25">
      <c r="A365" s="420"/>
      <c r="B365" s="420"/>
      <c r="C365" s="405"/>
      <c r="D365" s="434"/>
      <c r="E365" s="436"/>
      <c r="F365" s="417"/>
      <c r="G365" s="103"/>
      <c r="H365" s="105"/>
    </row>
    <row r="366" spans="1:8" x14ac:dyDescent="0.25">
      <c r="A366" s="420"/>
      <c r="B366" s="420"/>
      <c r="C366" s="405"/>
      <c r="D366" s="434"/>
      <c r="E366" s="436"/>
      <c r="F366" s="417"/>
      <c r="G366" s="103"/>
      <c r="H366" s="105"/>
    </row>
    <row r="367" spans="1:8" x14ac:dyDescent="0.25">
      <c r="A367" s="420"/>
      <c r="B367" s="420"/>
      <c r="C367" s="405"/>
      <c r="D367" s="434"/>
      <c r="E367" s="436"/>
      <c r="F367" s="417"/>
      <c r="G367" s="103"/>
      <c r="H367" s="105"/>
    </row>
    <row r="368" spans="1:8" x14ac:dyDescent="0.25">
      <c r="A368" s="420"/>
      <c r="B368" s="420"/>
      <c r="C368" s="405"/>
      <c r="D368" s="434"/>
      <c r="E368" s="436"/>
      <c r="F368" s="417"/>
      <c r="G368" s="103"/>
      <c r="H368" s="105"/>
    </row>
    <row r="369" spans="1:8" x14ac:dyDescent="0.25">
      <c r="A369" s="420"/>
      <c r="B369" s="420"/>
      <c r="C369" s="405"/>
      <c r="D369" s="434"/>
      <c r="E369" s="436"/>
      <c r="F369" s="417"/>
      <c r="G369" s="103"/>
      <c r="H369" s="105"/>
    </row>
    <row r="370" spans="1:8" x14ac:dyDescent="0.25">
      <c r="A370" s="420"/>
      <c r="B370" s="420"/>
      <c r="C370" s="405"/>
      <c r="D370" s="434"/>
      <c r="E370" s="436"/>
      <c r="F370" s="417"/>
      <c r="G370" s="103"/>
      <c r="H370" s="105"/>
    </row>
    <row r="371" spans="1:8" x14ac:dyDescent="0.25">
      <c r="A371" s="420"/>
      <c r="B371" s="420"/>
      <c r="C371" s="405"/>
      <c r="D371" s="434"/>
      <c r="E371" s="436"/>
      <c r="F371" s="417"/>
      <c r="G371" s="103"/>
      <c r="H371" s="105"/>
    </row>
    <row r="372" spans="1:8" x14ac:dyDescent="0.25">
      <c r="A372" s="420"/>
      <c r="B372" s="420"/>
      <c r="C372" s="405"/>
      <c r="D372" s="434"/>
      <c r="E372" s="436"/>
      <c r="F372" s="417"/>
      <c r="G372" s="103"/>
      <c r="H372" s="105"/>
    </row>
    <row r="373" spans="1:8" x14ac:dyDescent="0.25">
      <c r="A373" s="420"/>
      <c r="B373" s="420"/>
      <c r="C373" s="405"/>
      <c r="D373" s="434"/>
      <c r="E373" s="436"/>
      <c r="F373" s="417"/>
      <c r="G373" s="103"/>
      <c r="H373" s="105"/>
    </row>
    <row r="374" spans="1:8" x14ac:dyDescent="0.25">
      <c r="A374" s="420"/>
      <c r="B374" s="420"/>
      <c r="C374" s="405"/>
      <c r="D374" s="434"/>
      <c r="E374" s="436"/>
      <c r="F374" s="417"/>
      <c r="G374" s="103"/>
      <c r="H374" s="105"/>
    </row>
    <row r="375" spans="1:8" x14ac:dyDescent="0.25">
      <c r="A375" s="420"/>
      <c r="B375" s="420"/>
      <c r="C375" s="405"/>
      <c r="D375" s="434"/>
      <c r="E375" s="436"/>
      <c r="F375" s="417"/>
      <c r="G375" s="103"/>
      <c r="H375" s="105"/>
    </row>
    <row r="376" spans="1:8" x14ac:dyDescent="0.25">
      <c r="A376" s="420"/>
      <c r="B376" s="420"/>
      <c r="C376" s="405"/>
      <c r="D376" s="434"/>
      <c r="E376" s="436"/>
      <c r="F376" s="417"/>
      <c r="G376" s="103"/>
      <c r="H376" s="105"/>
    </row>
    <row r="377" spans="1:8" ht="29.25" customHeight="1" x14ac:dyDescent="0.25">
      <c r="A377" s="410" t="s">
        <v>172</v>
      </c>
      <c r="B377" s="411"/>
      <c r="C377" s="411"/>
      <c r="D377" s="411"/>
      <c r="E377" s="412"/>
      <c r="F377" s="411"/>
      <c r="G377" s="413"/>
      <c r="H377" s="104">
        <f>SUM(H305:H376)</f>
        <v>0</v>
      </c>
    </row>
    <row r="378" spans="1:8" ht="13" x14ac:dyDescent="0.25">
      <c r="A378" s="377" t="s">
        <v>2447</v>
      </c>
      <c r="B378" s="377"/>
      <c r="C378" s="378"/>
      <c r="D378" s="379" t="s">
        <v>12</v>
      </c>
      <c r="E378" s="380" t="s">
        <v>13</v>
      </c>
      <c r="F378" s="381" t="s">
        <v>14</v>
      </c>
      <c r="G378" s="100" t="s">
        <v>15</v>
      </c>
      <c r="H378" s="100" t="s">
        <v>16</v>
      </c>
    </row>
    <row r="379" spans="1:8" ht="13" x14ac:dyDescent="0.25">
      <c r="A379" s="420"/>
      <c r="B379" s="420"/>
      <c r="C379" s="405"/>
      <c r="D379" s="384"/>
      <c r="E379" s="436"/>
      <c r="F379" s="417"/>
      <c r="G379" s="103"/>
      <c r="H379" s="105"/>
    </row>
    <row r="380" spans="1:8" ht="13" x14ac:dyDescent="0.25">
      <c r="A380" s="382" t="s">
        <v>2698</v>
      </c>
      <c r="B380" s="420"/>
      <c r="C380" s="405"/>
      <c r="D380" s="384" t="s">
        <v>2699</v>
      </c>
      <c r="E380" s="436"/>
      <c r="F380" s="417"/>
      <c r="G380" s="103"/>
      <c r="H380" s="105"/>
    </row>
    <row r="381" spans="1:8" x14ac:dyDescent="0.25">
      <c r="A381" s="420"/>
      <c r="B381" s="420"/>
      <c r="C381" s="405"/>
      <c r="D381" s="434"/>
      <c r="E381" s="436"/>
      <c r="F381" s="417"/>
      <c r="G381" s="103"/>
      <c r="H381" s="105"/>
    </row>
    <row r="382" spans="1:8" ht="13" x14ac:dyDescent="0.25">
      <c r="A382" s="420" t="s">
        <v>2700</v>
      </c>
      <c r="B382" s="420"/>
      <c r="C382" s="405"/>
      <c r="D382" s="438" t="s">
        <v>2701</v>
      </c>
      <c r="E382" s="417"/>
      <c r="F382" s="417"/>
      <c r="G382" s="106"/>
      <c r="H382" s="112"/>
    </row>
    <row r="383" spans="1:8" ht="13" x14ac:dyDescent="0.25">
      <c r="A383" s="420"/>
      <c r="B383" s="420"/>
      <c r="C383" s="405"/>
      <c r="D383" s="438"/>
      <c r="E383" s="417"/>
      <c r="F383" s="417"/>
      <c r="G383" s="106"/>
      <c r="H383" s="112"/>
    </row>
    <row r="384" spans="1:8" x14ac:dyDescent="0.25">
      <c r="A384" s="420"/>
      <c r="B384" s="420" t="s">
        <v>2702</v>
      </c>
      <c r="C384" s="405"/>
      <c r="D384" s="435" t="s">
        <v>3440</v>
      </c>
      <c r="E384" s="417"/>
      <c r="F384" s="417"/>
      <c r="G384" s="106"/>
      <c r="H384" s="112"/>
    </row>
    <row r="385" spans="1:8" x14ac:dyDescent="0.25">
      <c r="A385" s="420"/>
      <c r="B385" s="420"/>
      <c r="C385" s="405"/>
      <c r="D385" s="435"/>
      <c r="E385" s="417"/>
      <c r="F385" s="417"/>
      <c r="G385" s="106"/>
      <c r="H385" s="112"/>
    </row>
    <row r="386" spans="1:8" x14ac:dyDescent="0.25">
      <c r="A386" s="420"/>
      <c r="B386" s="420"/>
      <c r="C386" s="405" t="s">
        <v>41</v>
      </c>
      <c r="D386" s="435" t="s">
        <v>2704</v>
      </c>
      <c r="E386" s="417" t="s">
        <v>522</v>
      </c>
      <c r="F386" s="417">
        <v>1</v>
      </c>
      <c r="G386" s="952"/>
      <c r="H386" s="111" t="str">
        <f>IF(F386*G386=0,"",F386*G386)</f>
        <v/>
      </c>
    </row>
    <row r="387" spans="1:8" x14ac:dyDescent="0.25">
      <c r="A387" s="420"/>
      <c r="B387" s="420"/>
      <c r="C387" s="405"/>
      <c r="D387" s="435"/>
      <c r="E387" s="417"/>
      <c r="F387" s="417"/>
      <c r="G387" s="106"/>
      <c r="H387" s="112"/>
    </row>
    <row r="388" spans="1:8" x14ac:dyDescent="0.25">
      <c r="A388" s="420"/>
      <c r="B388" s="420"/>
      <c r="C388" s="405" t="s">
        <v>44</v>
      </c>
      <c r="D388" s="435" t="s">
        <v>2705</v>
      </c>
      <c r="E388" s="417" t="s">
        <v>522</v>
      </c>
      <c r="F388" s="417">
        <v>120</v>
      </c>
      <c r="G388" s="952"/>
      <c r="H388" s="111" t="str">
        <f>IF(F388*G388=0,"",F388*G388)</f>
        <v/>
      </c>
    </row>
    <row r="389" spans="1:8" x14ac:dyDescent="0.25">
      <c r="A389" s="420"/>
      <c r="B389" s="420"/>
      <c r="C389" s="405"/>
      <c r="D389" s="435"/>
      <c r="E389" s="417"/>
      <c r="F389" s="417"/>
      <c r="G389" s="106"/>
      <c r="H389" s="112"/>
    </row>
    <row r="390" spans="1:8" x14ac:dyDescent="0.25">
      <c r="A390" s="420"/>
      <c r="B390" s="420" t="s">
        <v>2706</v>
      </c>
      <c r="C390" s="405"/>
      <c r="D390" s="435" t="s">
        <v>3444</v>
      </c>
      <c r="E390" s="417"/>
      <c r="F390" s="417"/>
      <c r="G390" s="106"/>
      <c r="H390" s="111" t="str">
        <f>IF(F390*G390=0,"",F390*G390)</f>
        <v/>
      </c>
    </row>
    <row r="391" spans="1:8" x14ac:dyDescent="0.25">
      <c r="A391" s="420"/>
      <c r="B391" s="420"/>
      <c r="C391" s="405"/>
      <c r="D391" s="435"/>
      <c r="E391" s="417"/>
      <c r="F391" s="417"/>
      <c r="G391" s="106"/>
      <c r="H391" s="112"/>
    </row>
    <row r="392" spans="1:8" x14ac:dyDescent="0.25">
      <c r="A392" s="420"/>
      <c r="B392" s="420"/>
      <c r="C392" s="405" t="s">
        <v>41</v>
      </c>
      <c r="D392" s="435" t="s">
        <v>2704</v>
      </c>
      <c r="E392" s="417" t="s">
        <v>522</v>
      </c>
      <c r="F392" s="417">
        <v>1</v>
      </c>
      <c r="G392" s="952"/>
      <c r="H392" s="111" t="str">
        <f>IF(F392*G392=0,"",F392*G392)</f>
        <v/>
      </c>
    </row>
    <row r="393" spans="1:8" x14ac:dyDescent="0.25">
      <c r="A393" s="420"/>
      <c r="B393" s="420"/>
      <c r="C393" s="405"/>
      <c r="D393" s="435"/>
      <c r="E393" s="417"/>
      <c r="F393" s="417"/>
      <c r="G393" s="106"/>
      <c r="H393" s="112"/>
    </row>
    <row r="394" spans="1:8" x14ac:dyDescent="0.25">
      <c r="A394" s="420"/>
      <c r="B394" s="420"/>
      <c r="C394" s="405" t="s">
        <v>44</v>
      </c>
      <c r="D394" s="435" t="s">
        <v>2705</v>
      </c>
      <c r="E394" s="417" t="s">
        <v>522</v>
      </c>
      <c r="F394" s="417">
        <v>120</v>
      </c>
      <c r="G394" s="952"/>
      <c r="H394" s="111" t="str">
        <f>IF(F394*G394=0,"",F394*G394)</f>
        <v/>
      </c>
    </row>
    <row r="395" spans="1:8" x14ac:dyDescent="0.25">
      <c r="A395" s="420"/>
      <c r="B395" s="420"/>
      <c r="C395" s="405"/>
      <c r="D395" s="435"/>
      <c r="E395" s="417"/>
      <c r="F395" s="417"/>
      <c r="G395" s="106"/>
      <c r="H395" s="111"/>
    </row>
    <row r="396" spans="1:8" x14ac:dyDescent="0.25">
      <c r="A396" s="420"/>
      <c r="B396" s="420"/>
      <c r="C396" s="405" t="s">
        <v>339</v>
      </c>
      <c r="D396" s="435" t="s">
        <v>776</v>
      </c>
      <c r="E396" s="417" t="s">
        <v>3446</v>
      </c>
      <c r="F396" s="417">
        <v>34000</v>
      </c>
      <c r="G396" s="952"/>
      <c r="H396" s="111" t="str">
        <f>IF(F396*G396=0,"",F396*G396)</f>
        <v/>
      </c>
    </row>
    <row r="397" spans="1:8" x14ac:dyDescent="0.25">
      <c r="A397" s="420"/>
      <c r="B397" s="420"/>
      <c r="C397" s="405"/>
      <c r="D397" s="435"/>
      <c r="E397" s="417"/>
      <c r="F397" s="417"/>
      <c r="G397" s="106"/>
      <c r="H397" s="112"/>
    </row>
    <row r="398" spans="1:8" x14ac:dyDescent="0.25">
      <c r="A398" s="420"/>
      <c r="B398" s="420" t="s">
        <v>2707</v>
      </c>
      <c r="C398" s="405"/>
      <c r="D398" s="435" t="s">
        <v>3442</v>
      </c>
      <c r="E398" s="417"/>
      <c r="F398" s="417"/>
      <c r="G398" s="106"/>
      <c r="H398" s="111" t="str">
        <f>IF(F398*G398=0,"",F398*G398)</f>
        <v/>
      </c>
    </row>
    <row r="399" spans="1:8" x14ac:dyDescent="0.25">
      <c r="A399" s="420"/>
      <c r="B399" s="420"/>
      <c r="C399" s="405"/>
      <c r="D399" s="435"/>
      <c r="E399" s="417"/>
      <c r="F399" s="417"/>
      <c r="G399" s="106"/>
      <c r="H399" s="112"/>
    </row>
    <row r="400" spans="1:8" x14ac:dyDescent="0.25">
      <c r="A400" s="420"/>
      <c r="B400" s="420"/>
      <c r="C400" s="405" t="s">
        <v>41</v>
      </c>
      <c r="D400" s="435" t="s">
        <v>2704</v>
      </c>
      <c r="E400" s="417" t="s">
        <v>522</v>
      </c>
      <c r="F400" s="417">
        <v>5</v>
      </c>
      <c r="G400" s="952"/>
      <c r="H400" s="111" t="str">
        <f>IF(F400*G400=0,"",F400*G400)</f>
        <v/>
      </c>
    </row>
    <row r="401" spans="1:8" x14ac:dyDescent="0.25">
      <c r="A401" s="420"/>
      <c r="B401" s="420"/>
      <c r="C401" s="405"/>
      <c r="D401" s="435"/>
      <c r="E401" s="417"/>
      <c r="F401" s="417"/>
      <c r="G401" s="106"/>
      <c r="H401" s="112"/>
    </row>
    <row r="402" spans="1:8" x14ac:dyDescent="0.25">
      <c r="A402" s="420"/>
      <c r="B402" s="420"/>
      <c r="C402" s="405" t="s">
        <v>44</v>
      </c>
      <c r="D402" s="435" t="s">
        <v>2705</v>
      </c>
      <c r="E402" s="417" t="s">
        <v>522</v>
      </c>
      <c r="F402" s="417">
        <v>30</v>
      </c>
      <c r="G402" s="952"/>
      <c r="H402" s="111" t="str">
        <f>IF(F402*G402=0,"",F402*G402)</f>
        <v/>
      </c>
    </row>
    <row r="403" spans="1:8" x14ac:dyDescent="0.25">
      <c r="A403" s="420"/>
      <c r="B403" s="420"/>
      <c r="C403" s="405"/>
      <c r="D403" s="435"/>
      <c r="E403" s="417"/>
      <c r="F403" s="417"/>
      <c r="G403" s="106"/>
      <c r="H403" s="112"/>
    </row>
    <row r="404" spans="1:8" ht="13" x14ac:dyDescent="0.25">
      <c r="A404" s="420"/>
      <c r="B404" s="420"/>
      <c r="C404" s="405"/>
      <c r="D404" s="424"/>
      <c r="E404" s="417"/>
      <c r="F404" s="417"/>
      <c r="G404" s="106"/>
      <c r="H404" s="111"/>
    </row>
    <row r="405" spans="1:8" x14ac:dyDescent="0.25">
      <c r="A405" s="420"/>
      <c r="B405" s="420"/>
      <c r="C405" s="405"/>
      <c r="D405" s="435"/>
      <c r="E405" s="417"/>
      <c r="F405" s="417"/>
      <c r="G405" s="103"/>
      <c r="H405" s="105"/>
    </row>
    <row r="406" spans="1:8" x14ac:dyDescent="0.25">
      <c r="A406" s="420"/>
      <c r="B406" s="420"/>
      <c r="C406" s="405"/>
      <c r="D406" s="435"/>
      <c r="E406" s="417"/>
      <c r="F406" s="417"/>
      <c r="G406" s="103"/>
      <c r="H406" s="105"/>
    </row>
    <row r="407" spans="1:8" x14ac:dyDescent="0.25">
      <c r="A407" s="420"/>
      <c r="B407" s="420"/>
      <c r="C407" s="405"/>
      <c r="D407" s="435"/>
      <c r="E407" s="417"/>
      <c r="F407" s="417"/>
      <c r="G407" s="103"/>
      <c r="H407" s="105"/>
    </row>
    <row r="408" spans="1:8" x14ac:dyDescent="0.25">
      <c r="A408" s="420"/>
      <c r="B408" s="420"/>
      <c r="C408" s="405"/>
      <c r="D408" s="435"/>
      <c r="E408" s="417"/>
      <c r="F408" s="417"/>
      <c r="G408" s="103"/>
      <c r="H408" s="105"/>
    </row>
    <row r="409" spans="1:8" x14ac:dyDescent="0.25">
      <c r="A409" s="420"/>
      <c r="B409" s="420"/>
      <c r="C409" s="405"/>
      <c r="D409" s="435"/>
      <c r="E409" s="417"/>
      <c r="F409" s="417"/>
      <c r="G409" s="103"/>
      <c r="H409" s="105"/>
    </row>
    <row r="410" spans="1:8" x14ac:dyDescent="0.25">
      <c r="A410" s="420"/>
      <c r="B410" s="420"/>
      <c r="C410" s="405"/>
      <c r="D410" s="435"/>
      <c r="E410" s="417"/>
      <c r="F410" s="417"/>
      <c r="G410" s="103"/>
      <c r="H410" s="105"/>
    </row>
    <row r="411" spans="1:8" x14ac:dyDescent="0.25">
      <c r="A411" s="420"/>
      <c r="B411" s="420"/>
      <c r="C411" s="405"/>
      <c r="D411" s="435"/>
      <c r="E411" s="417"/>
      <c r="F411" s="417"/>
      <c r="G411" s="103"/>
      <c r="H411" s="105"/>
    </row>
    <row r="412" spans="1:8" x14ac:dyDescent="0.25">
      <c r="A412" s="420"/>
      <c r="B412" s="420"/>
      <c r="C412" s="405"/>
      <c r="D412" s="435"/>
      <c r="E412" s="417"/>
      <c r="F412" s="417"/>
      <c r="G412" s="103"/>
      <c r="H412" s="105"/>
    </row>
    <row r="413" spans="1:8" x14ac:dyDescent="0.25">
      <c r="A413" s="420"/>
      <c r="B413" s="420"/>
      <c r="C413" s="405"/>
      <c r="D413" s="435"/>
      <c r="E413" s="417"/>
      <c r="F413" s="417"/>
      <c r="G413" s="103"/>
      <c r="H413" s="105"/>
    </row>
    <row r="414" spans="1:8" x14ac:dyDescent="0.25">
      <c r="A414" s="420"/>
      <c r="B414" s="420"/>
      <c r="C414" s="405"/>
      <c r="D414" s="435"/>
      <c r="E414" s="417"/>
      <c r="F414" s="417"/>
      <c r="G414" s="103"/>
      <c r="H414" s="105"/>
    </row>
    <row r="415" spans="1:8" x14ac:dyDescent="0.25">
      <c r="A415" s="420"/>
      <c r="B415" s="420"/>
      <c r="C415" s="405"/>
      <c r="D415" s="435"/>
      <c r="E415" s="417"/>
      <c r="F415" s="417"/>
      <c r="G415" s="103"/>
      <c r="H415" s="105"/>
    </row>
    <row r="416" spans="1:8" x14ac:dyDescent="0.25">
      <c r="A416" s="420"/>
      <c r="B416" s="420"/>
      <c r="C416" s="405"/>
      <c r="D416" s="435"/>
      <c r="E416" s="417"/>
      <c r="F416" s="417"/>
      <c r="G416" s="103"/>
      <c r="H416" s="105"/>
    </row>
    <row r="417" spans="1:8" x14ac:dyDescent="0.25">
      <c r="A417" s="420"/>
      <c r="B417" s="420"/>
      <c r="C417" s="405"/>
      <c r="D417" s="435"/>
      <c r="E417" s="417"/>
      <c r="F417" s="417"/>
      <c r="G417" s="103"/>
      <c r="H417" s="105"/>
    </row>
    <row r="418" spans="1:8" x14ac:dyDescent="0.25">
      <c r="A418" s="420"/>
      <c r="B418" s="420"/>
      <c r="C418" s="405"/>
      <c r="D418" s="435"/>
      <c r="E418" s="417"/>
      <c r="F418" s="417"/>
      <c r="G418" s="103"/>
      <c r="H418" s="105"/>
    </row>
    <row r="419" spans="1:8" x14ac:dyDescent="0.25">
      <c r="A419" s="420"/>
      <c r="B419" s="420"/>
      <c r="C419" s="405"/>
      <c r="D419" s="435"/>
      <c r="E419" s="417"/>
      <c r="F419" s="417"/>
      <c r="G419" s="103"/>
      <c r="H419" s="105"/>
    </row>
    <row r="420" spans="1:8" x14ac:dyDescent="0.25">
      <c r="A420" s="420"/>
      <c r="B420" s="420"/>
      <c r="C420" s="405"/>
      <c r="D420" s="435"/>
      <c r="E420" s="417"/>
      <c r="F420" s="417"/>
      <c r="G420" s="103"/>
      <c r="H420" s="105"/>
    </row>
    <row r="421" spans="1:8" x14ac:dyDescent="0.25">
      <c r="A421" s="420"/>
      <c r="B421" s="420"/>
      <c r="C421" s="405"/>
      <c r="D421" s="435"/>
      <c r="E421" s="417"/>
      <c r="F421" s="417"/>
      <c r="G421" s="103"/>
      <c r="H421" s="105"/>
    </row>
    <row r="422" spans="1:8" x14ac:dyDescent="0.25">
      <c r="A422" s="420"/>
      <c r="B422" s="420"/>
      <c r="C422" s="405"/>
      <c r="D422" s="435"/>
      <c r="E422" s="417"/>
      <c r="F422" s="417"/>
      <c r="G422" s="103"/>
      <c r="H422" s="105"/>
    </row>
    <row r="423" spans="1:8" x14ac:dyDescent="0.25">
      <c r="A423" s="420"/>
      <c r="B423" s="420"/>
      <c r="C423" s="405"/>
      <c r="D423" s="435"/>
      <c r="E423" s="417"/>
      <c r="F423" s="417"/>
      <c r="G423" s="103"/>
      <c r="H423" s="105"/>
    </row>
    <row r="424" spans="1:8" x14ac:dyDescent="0.25">
      <c r="A424" s="420"/>
      <c r="B424" s="420"/>
      <c r="C424" s="405"/>
      <c r="D424" s="435"/>
      <c r="E424" s="417"/>
      <c r="F424" s="417"/>
      <c r="G424" s="103"/>
      <c r="H424" s="105"/>
    </row>
    <row r="425" spans="1:8" x14ac:dyDescent="0.25">
      <c r="A425" s="420"/>
      <c r="B425" s="420"/>
      <c r="C425" s="405"/>
      <c r="D425" s="435"/>
      <c r="E425" s="417"/>
      <c r="F425" s="417"/>
      <c r="G425" s="103"/>
      <c r="H425" s="105"/>
    </row>
    <row r="426" spans="1:8" x14ac:dyDescent="0.25">
      <c r="A426" s="420"/>
      <c r="B426" s="420"/>
      <c r="C426" s="405"/>
      <c r="D426" s="435"/>
      <c r="E426" s="417"/>
      <c r="F426" s="417"/>
      <c r="G426" s="103"/>
      <c r="H426" s="105"/>
    </row>
    <row r="427" spans="1:8" x14ac:dyDescent="0.25">
      <c r="A427" s="420"/>
      <c r="B427" s="420"/>
      <c r="C427" s="405"/>
      <c r="D427" s="435"/>
      <c r="E427" s="417"/>
      <c r="F427" s="417"/>
      <c r="G427" s="103"/>
      <c r="H427" s="105"/>
    </row>
    <row r="428" spans="1:8" x14ac:dyDescent="0.25">
      <c r="A428" s="420"/>
      <c r="B428" s="420"/>
      <c r="C428" s="405"/>
      <c r="D428" s="435"/>
      <c r="E428" s="417"/>
      <c r="F428" s="417"/>
      <c r="G428" s="103"/>
      <c r="H428" s="105"/>
    </row>
    <row r="429" spans="1:8" x14ac:dyDescent="0.25">
      <c r="A429" s="420"/>
      <c r="B429" s="420"/>
      <c r="C429" s="405"/>
      <c r="D429" s="435"/>
      <c r="E429" s="417"/>
      <c r="F429" s="417"/>
      <c r="G429" s="103"/>
      <c r="H429" s="105"/>
    </row>
    <row r="430" spans="1:8" x14ac:dyDescent="0.25">
      <c r="A430" s="420"/>
      <c r="B430" s="420"/>
      <c r="C430" s="405"/>
      <c r="D430" s="435"/>
      <c r="E430" s="417"/>
      <c r="F430" s="417"/>
      <c r="G430" s="103"/>
      <c r="H430" s="105"/>
    </row>
    <row r="431" spans="1:8" x14ac:dyDescent="0.25">
      <c r="A431" s="420"/>
      <c r="B431" s="420"/>
      <c r="C431" s="405"/>
      <c r="D431" s="435"/>
      <c r="E431" s="417"/>
      <c r="F431" s="417"/>
      <c r="G431" s="103"/>
      <c r="H431" s="105"/>
    </row>
    <row r="432" spans="1:8" x14ac:dyDescent="0.25">
      <c r="A432" s="420"/>
      <c r="B432" s="420"/>
      <c r="C432" s="405"/>
      <c r="D432" s="435"/>
      <c r="E432" s="417"/>
      <c r="F432" s="417"/>
      <c r="G432" s="103"/>
      <c r="H432" s="105"/>
    </row>
    <row r="433" spans="1:8" x14ac:dyDescent="0.25">
      <c r="A433" s="420"/>
      <c r="B433" s="420"/>
      <c r="C433" s="405"/>
      <c r="D433" s="435"/>
      <c r="E433" s="417"/>
      <c r="F433" s="417"/>
      <c r="G433" s="103"/>
      <c r="H433" s="105"/>
    </row>
    <row r="434" spans="1:8" x14ac:dyDescent="0.25">
      <c r="A434" s="420"/>
      <c r="B434" s="420"/>
      <c r="C434" s="405"/>
      <c r="D434" s="435"/>
      <c r="E434" s="417"/>
      <c r="F434" s="417"/>
      <c r="G434" s="103"/>
      <c r="H434" s="105"/>
    </row>
    <row r="435" spans="1:8" x14ac:dyDescent="0.25">
      <c r="A435" s="420"/>
      <c r="B435" s="420"/>
      <c r="C435" s="405"/>
      <c r="D435" s="435"/>
      <c r="E435" s="417"/>
      <c r="F435" s="417"/>
      <c r="G435" s="103"/>
      <c r="H435" s="105"/>
    </row>
    <row r="436" spans="1:8" x14ac:dyDescent="0.25">
      <c r="A436" s="420"/>
      <c r="B436" s="420"/>
      <c r="C436" s="405"/>
      <c r="D436" s="435"/>
      <c r="E436" s="417"/>
      <c r="F436" s="417"/>
      <c r="G436" s="103"/>
      <c r="H436" s="105"/>
    </row>
    <row r="437" spans="1:8" x14ac:dyDescent="0.25">
      <c r="A437" s="420"/>
      <c r="B437" s="420"/>
      <c r="C437" s="405"/>
      <c r="D437" s="435"/>
      <c r="E437" s="417"/>
      <c r="F437" s="417"/>
      <c r="G437" s="103"/>
      <c r="H437" s="105"/>
    </row>
    <row r="438" spans="1:8" x14ac:dyDescent="0.25">
      <c r="A438" s="420"/>
      <c r="B438" s="420"/>
      <c r="C438" s="405"/>
      <c r="D438" s="435"/>
      <c r="E438" s="417"/>
      <c r="F438" s="417"/>
      <c r="G438" s="103"/>
      <c r="H438" s="105"/>
    </row>
    <row r="439" spans="1:8" x14ac:dyDescent="0.25">
      <c r="A439" s="420"/>
      <c r="B439" s="420"/>
      <c r="C439" s="405"/>
      <c r="D439" s="435"/>
      <c r="E439" s="417"/>
      <c r="F439" s="417"/>
      <c r="G439" s="103"/>
      <c r="H439" s="105"/>
    </row>
    <row r="440" spans="1:8" x14ac:dyDescent="0.25">
      <c r="A440" s="420"/>
      <c r="B440" s="420"/>
      <c r="C440" s="405"/>
      <c r="D440" s="435"/>
      <c r="E440" s="417"/>
      <c r="F440" s="417"/>
      <c r="G440" s="103"/>
      <c r="H440" s="105"/>
    </row>
    <row r="441" spans="1:8" x14ac:dyDescent="0.25">
      <c r="A441" s="420"/>
      <c r="B441" s="420"/>
      <c r="C441" s="405"/>
      <c r="D441" s="435"/>
      <c r="E441" s="417"/>
      <c r="F441" s="417"/>
      <c r="G441" s="103"/>
      <c r="H441" s="105"/>
    </row>
    <row r="442" spans="1:8" x14ac:dyDescent="0.25">
      <c r="A442" s="420"/>
      <c r="B442" s="420"/>
      <c r="C442" s="405"/>
      <c r="D442" s="435"/>
      <c r="E442" s="417"/>
      <c r="F442" s="417"/>
      <c r="G442" s="103"/>
      <c r="H442" s="105"/>
    </row>
    <row r="443" spans="1:8" x14ac:dyDescent="0.25">
      <c r="A443" s="420"/>
      <c r="B443" s="420"/>
      <c r="C443" s="405"/>
      <c r="D443" s="435"/>
      <c r="E443" s="417"/>
      <c r="F443" s="417"/>
      <c r="G443" s="103"/>
      <c r="H443" s="105"/>
    </row>
    <row r="444" spans="1:8" x14ac:dyDescent="0.25">
      <c r="A444" s="420"/>
      <c r="B444" s="420"/>
      <c r="C444" s="405"/>
      <c r="D444" s="435"/>
      <c r="E444" s="417"/>
      <c r="F444" s="417"/>
      <c r="G444" s="103"/>
      <c r="H444" s="105"/>
    </row>
    <row r="445" spans="1:8" x14ac:dyDescent="0.25">
      <c r="A445" s="420"/>
      <c r="B445" s="420"/>
      <c r="C445" s="405"/>
      <c r="D445" s="435"/>
      <c r="E445" s="417"/>
      <c r="F445" s="417"/>
      <c r="G445" s="103"/>
      <c r="H445" s="105"/>
    </row>
    <row r="446" spans="1:8" x14ac:dyDescent="0.25">
      <c r="A446" s="420"/>
      <c r="B446" s="420"/>
      <c r="C446" s="405"/>
      <c r="D446" s="435"/>
      <c r="E446" s="417"/>
      <c r="F446" s="417"/>
      <c r="G446" s="103"/>
      <c r="H446" s="105"/>
    </row>
    <row r="447" spans="1:8" x14ac:dyDescent="0.25">
      <c r="A447" s="420"/>
      <c r="B447" s="420"/>
      <c r="C447" s="405"/>
      <c r="D447" s="435"/>
      <c r="E447" s="417"/>
      <c r="F447" s="417"/>
      <c r="G447" s="103"/>
      <c r="H447" s="105"/>
    </row>
    <row r="448" spans="1:8" x14ac:dyDescent="0.25">
      <c r="A448" s="420"/>
      <c r="B448" s="420"/>
      <c r="C448" s="405"/>
      <c r="D448" s="435"/>
      <c r="E448" s="417"/>
      <c r="F448" s="417"/>
      <c r="G448" s="103"/>
      <c r="H448" s="105"/>
    </row>
    <row r="449" spans="1:8" x14ac:dyDescent="0.25">
      <c r="A449" s="420"/>
      <c r="B449" s="420"/>
      <c r="C449" s="405"/>
      <c r="D449" s="435"/>
      <c r="E449" s="417"/>
      <c r="F449" s="417"/>
      <c r="G449" s="103"/>
      <c r="H449" s="105"/>
    </row>
    <row r="450" spans="1:8" x14ac:dyDescent="0.25">
      <c r="A450" s="420"/>
      <c r="B450" s="420"/>
      <c r="C450" s="405"/>
      <c r="D450" s="435"/>
      <c r="E450" s="417"/>
      <c r="F450" s="417"/>
      <c r="G450" s="103"/>
      <c r="H450" s="105"/>
    </row>
    <row r="451" spans="1:8" x14ac:dyDescent="0.25">
      <c r="A451" s="420"/>
      <c r="B451" s="420"/>
      <c r="C451" s="405"/>
      <c r="D451" s="435"/>
      <c r="E451" s="417"/>
      <c r="F451" s="417"/>
      <c r="G451" s="103"/>
      <c r="H451" s="105"/>
    </row>
    <row r="452" spans="1:8" x14ac:dyDescent="0.25">
      <c r="A452" s="420"/>
      <c r="B452" s="420"/>
      <c r="C452" s="405"/>
      <c r="D452" s="435"/>
      <c r="E452" s="417"/>
      <c r="F452" s="417"/>
      <c r="G452" s="103"/>
      <c r="H452" s="105"/>
    </row>
    <row r="453" spans="1:8" x14ac:dyDescent="0.25">
      <c r="A453" s="420"/>
      <c r="B453" s="420"/>
      <c r="C453" s="405"/>
      <c r="D453" s="435"/>
      <c r="E453" s="417"/>
      <c r="F453" s="417"/>
      <c r="G453" s="103"/>
      <c r="H453" s="105"/>
    </row>
    <row r="454" spans="1:8" x14ac:dyDescent="0.25">
      <c r="A454" s="420"/>
      <c r="B454" s="420"/>
      <c r="C454" s="405"/>
      <c r="D454" s="435"/>
      <c r="E454" s="417"/>
      <c r="F454" s="417"/>
      <c r="G454" s="103"/>
      <c r="H454" s="105"/>
    </row>
    <row r="455" spans="1:8" x14ac:dyDescent="0.25">
      <c r="A455" s="420"/>
      <c r="B455" s="420"/>
      <c r="C455" s="405"/>
      <c r="D455" s="435"/>
      <c r="E455" s="417"/>
      <c r="F455" s="417"/>
      <c r="G455" s="103"/>
      <c r="H455" s="105"/>
    </row>
    <row r="456" spans="1:8" x14ac:dyDescent="0.25">
      <c r="A456" s="420"/>
      <c r="B456" s="420"/>
      <c r="C456" s="405"/>
      <c r="D456" s="435"/>
      <c r="E456" s="417"/>
      <c r="F456" s="417"/>
      <c r="G456" s="103"/>
      <c r="H456" s="105"/>
    </row>
    <row r="457" spans="1:8" x14ac:dyDescent="0.25">
      <c r="A457" s="422"/>
      <c r="B457" s="422"/>
      <c r="C457" s="417"/>
      <c r="D457" s="428"/>
      <c r="E457" s="429"/>
      <c r="F457" s="417"/>
      <c r="G457" s="103"/>
      <c r="H457" s="105"/>
    </row>
    <row r="458" spans="1:8" ht="29.25" customHeight="1" x14ac:dyDescent="0.25">
      <c r="A458" s="410" t="s">
        <v>172</v>
      </c>
      <c r="B458" s="411"/>
      <c r="C458" s="411"/>
      <c r="D458" s="411"/>
      <c r="E458" s="412"/>
      <c r="F458" s="411"/>
      <c r="G458" s="413"/>
      <c r="H458" s="104">
        <f>SUM(H379:H457)</f>
        <v>0</v>
      </c>
    </row>
    <row r="459" spans="1:8" ht="13" x14ac:dyDescent="0.25">
      <c r="A459" s="377" t="s">
        <v>2447</v>
      </c>
      <c r="B459" s="377"/>
      <c r="C459" s="378"/>
      <c r="D459" s="379" t="s">
        <v>12</v>
      </c>
      <c r="E459" s="380" t="s">
        <v>13</v>
      </c>
      <c r="F459" s="381" t="s">
        <v>14</v>
      </c>
      <c r="G459" s="100" t="s">
        <v>15</v>
      </c>
      <c r="H459" s="100" t="s">
        <v>16</v>
      </c>
    </row>
    <row r="460" spans="1:8" ht="13" x14ac:dyDescent="0.25">
      <c r="A460" s="420"/>
      <c r="B460" s="420"/>
      <c r="C460" s="405"/>
      <c r="D460" s="384"/>
      <c r="E460" s="436"/>
      <c r="F460" s="417"/>
      <c r="G460" s="103"/>
      <c r="H460" s="105"/>
    </row>
    <row r="461" spans="1:8" ht="13" x14ac:dyDescent="0.25">
      <c r="A461" s="382" t="s">
        <v>2714</v>
      </c>
      <c r="B461" s="420"/>
      <c r="C461" s="405"/>
      <c r="D461" s="384" t="s">
        <v>2715</v>
      </c>
      <c r="E461" s="436"/>
      <c r="F461" s="417"/>
      <c r="G461" s="103"/>
      <c r="H461" s="105"/>
    </row>
    <row r="462" spans="1:8" x14ac:dyDescent="0.25">
      <c r="A462" s="420"/>
      <c r="B462" s="420"/>
      <c r="C462" s="405"/>
      <c r="D462" s="434"/>
      <c r="E462" s="436"/>
      <c r="F462" s="417"/>
      <c r="G462" s="103"/>
      <c r="H462" s="105"/>
    </row>
    <row r="463" spans="1:8" ht="13" x14ac:dyDescent="0.25">
      <c r="A463" s="420" t="s">
        <v>2716</v>
      </c>
      <c r="B463" s="420"/>
      <c r="C463" s="405"/>
      <c r="D463" s="424" t="s">
        <v>2717</v>
      </c>
      <c r="E463" s="417"/>
      <c r="F463" s="417"/>
      <c r="G463" s="106"/>
      <c r="H463" s="112"/>
    </row>
    <row r="464" spans="1:8" ht="13" x14ac:dyDescent="0.25">
      <c r="A464" s="420"/>
      <c r="B464" s="420"/>
      <c r="C464" s="405"/>
      <c r="D464" s="424"/>
      <c r="E464" s="417"/>
      <c r="F464" s="417"/>
      <c r="G464" s="106"/>
      <c r="H464" s="112"/>
    </row>
    <row r="465" spans="1:9" x14ac:dyDescent="0.25">
      <c r="A465" s="420"/>
      <c r="B465" s="420" t="s">
        <v>2718</v>
      </c>
      <c r="C465" s="405"/>
      <c r="D465" s="435" t="s">
        <v>2931</v>
      </c>
      <c r="E465" s="417"/>
      <c r="F465" s="417"/>
      <c r="G465" s="106"/>
      <c r="H465" s="112"/>
    </row>
    <row r="466" spans="1:9" ht="13" x14ac:dyDescent="0.25">
      <c r="A466" s="420"/>
      <c r="B466" s="420"/>
      <c r="C466" s="405"/>
      <c r="D466" s="424"/>
      <c r="E466" s="417"/>
      <c r="F466" s="417"/>
      <c r="G466" s="106"/>
      <c r="H466" s="112"/>
    </row>
    <row r="467" spans="1:9" ht="14.5" x14ac:dyDescent="0.25">
      <c r="A467" s="420"/>
      <c r="B467" s="420"/>
      <c r="C467" s="405" t="s">
        <v>41</v>
      </c>
      <c r="D467" s="425" t="s">
        <v>3447</v>
      </c>
      <c r="E467" s="417" t="s">
        <v>660</v>
      </c>
      <c r="F467" s="417">
        <v>980</v>
      </c>
      <c r="G467" s="952"/>
      <c r="H467" s="111" t="str">
        <f>IF(F467*G467=0,"",F467*G467)</f>
        <v/>
      </c>
    </row>
    <row r="468" spans="1:9" x14ac:dyDescent="0.25">
      <c r="A468" s="420"/>
      <c r="B468" s="420"/>
      <c r="C468" s="405"/>
      <c r="D468" s="425"/>
      <c r="E468" s="417"/>
      <c r="F468" s="417"/>
      <c r="G468" s="106"/>
      <c r="H468" s="111"/>
    </row>
    <row r="469" spans="1:9" x14ac:dyDescent="0.25">
      <c r="A469" s="420"/>
      <c r="B469" s="420" t="s">
        <v>2722</v>
      </c>
      <c r="C469" s="405"/>
      <c r="D469" s="425" t="s">
        <v>2723</v>
      </c>
      <c r="E469" s="417"/>
      <c r="F469" s="417"/>
      <c r="G469" s="106"/>
      <c r="H469" s="112"/>
    </row>
    <row r="470" spans="1:9" x14ac:dyDescent="0.25">
      <c r="A470" s="420"/>
      <c r="B470" s="420"/>
      <c r="C470" s="405"/>
      <c r="D470" s="425"/>
      <c r="E470" s="417"/>
      <c r="F470" s="417"/>
      <c r="G470" s="106"/>
      <c r="H470" s="112"/>
    </row>
    <row r="471" spans="1:9" ht="14.5" x14ac:dyDescent="0.25">
      <c r="A471" s="420"/>
      <c r="B471" s="420"/>
      <c r="C471" s="405" t="s">
        <v>41</v>
      </c>
      <c r="D471" s="425" t="s">
        <v>3448</v>
      </c>
      <c r="E471" s="417" t="s">
        <v>660</v>
      </c>
      <c r="F471" s="417">
        <v>1600</v>
      </c>
      <c r="G471" s="952"/>
      <c r="H471" s="111" t="str">
        <f>IF(F471*G471=0,"",F471*G471)</f>
        <v/>
      </c>
    </row>
    <row r="472" spans="1:9" x14ac:dyDescent="0.25">
      <c r="A472" s="420"/>
      <c r="B472" s="420"/>
      <c r="C472" s="405"/>
      <c r="D472" s="425"/>
      <c r="E472" s="417"/>
      <c r="F472" s="417"/>
      <c r="G472" s="106"/>
      <c r="H472" s="112"/>
    </row>
    <row r="473" spans="1:9" ht="14.5" x14ac:dyDescent="0.25">
      <c r="A473" s="420"/>
      <c r="B473" s="420"/>
      <c r="C473" s="405" t="s">
        <v>44</v>
      </c>
      <c r="D473" s="425" t="s">
        <v>3449</v>
      </c>
      <c r="E473" s="417" t="s">
        <v>660</v>
      </c>
      <c r="F473" s="417">
        <v>300</v>
      </c>
      <c r="G473" s="952"/>
      <c r="H473" s="111" t="str">
        <f>IF(F473*G473=0,"",F473*G473)</f>
        <v/>
      </c>
    </row>
    <row r="474" spans="1:9" x14ac:dyDescent="0.25">
      <c r="A474" s="420"/>
      <c r="B474" s="420"/>
      <c r="C474" s="405"/>
      <c r="D474" s="425"/>
      <c r="E474" s="417"/>
      <c r="F474" s="417"/>
      <c r="G474" s="106"/>
      <c r="H474" s="112"/>
    </row>
    <row r="475" spans="1:9" ht="26" x14ac:dyDescent="0.25">
      <c r="A475" s="420" t="s">
        <v>2729</v>
      </c>
      <c r="B475" s="420"/>
      <c r="C475" s="405"/>
      <c r="D475" s="424" t="s">
        <v>2730</v>
      </c>
      <c r="E475" s="436"/>
      <c r="F475" s="417"/>
      <c r="G475" s="106"/>
      <c r="H475" s="111"/>
    </row>
    <row r="476" spans="1:9" x14ac:dyDescent="0.25">
      <c r="A476" s="420"/>
      <c r="B476" s="420"/>
      <c r="C476" s="405"/>
      <c r="D476" s="434"/>
      <c r="E476" s="436"/>
      <c r="F476" s="417"/>
      <c r="G476" s="106"/>
      <c r="H476" s="112"/>
    </row>
    <row r="477" spans="1:9" ht="14.5" x14ac:dyDescent="0.25">
      <c r="A477" s="420"/>
      <c r="B477" s="420" t="s">
        <v>2731</v>
      </c>
      <c r="C477" s="405"/>
      <c r="D477" s="434" t="s">
        <v>3444</v>
      </c>
      <c r="E477" s="436" t="s">
        <v>1764</v>
      </c>
      <c r="F477" s="417">
        <v>5700</v>
      </c>
      <c r="G477" s="952"/>
      <c r="H477" s="111" t="str">
        <f>IF(F477*G477=0,"",F477*G477)</f>
        <v/>
      </c>
    </row>
    <row r="478" spans="1:9" x14ac:dyDescent="0.25">
      <c r="A478" s="420"/>
      <c r="B478" s="420"/>
      <c r="C478" s="405"/>
      <c r="D478" s="434"/>
      <c r="E478" s="436"/>
      <c r="F478" s="417"/>
      <c r="G478" s="106"/>
      <c r="H478" s="112"/>
    </row>
    <row r="479" spans="1:9" ht="14.5" x14ac:dyDescent="0.25">
      <c r="A479" s="420"/>
      <c r="B479" s="420" t="s">
        <v>2733</v>
      </c>
      <c r="C479" s="405"/>
      <c r="D479" s="434" t="s">
        <v>3450</v>
      </c>
      <c r="E479" s="436" t="s">
        <v>1764</v>
      </c>
      <c r="F479" s="417">
        <v>1500</v>
      </c>
      <c r="G479" s="952"/>
      <c r="H479" s="111" t="str">
        <f>IF(F479*G479=0,"",F479*G479)</f>
        <v/>
      </c>
      <c r="I479" s="419"/>
    </row>
    <row r="480" spans="1:9" x14ac:dyDescent="0.25">
      <c r="A480" s="420"/>
      <c r="B480" s="420"/>
      <c r="C480" s="405"/>
      <c r="D480" s="434"/>
      <c r="E480" s="436"/>
      <c r="F480" s="417"/>
      <c r="G480" s="106"/>
      <c r="H480" s="112"/>
    </row>
    <row r="481" spans="1:8" ht="13" x14ac:dyDescent="0.25">
      <c r="A481" s="420" t="s">
        <v>3221</v>
      </c>
      <c r="B481" s="420"/>
      <c r="C481" s="405"/>
      <c r="D481" s="424" t="s">
        <v>3043</v>
      </c>
      <c r="E481" s="417"/>
      <c r="F481" s="417"/>
      <c r="G481" s="103"/>
      <c r="H481" s="105"/>
    </row>
    <row r="482" spans="1:8" ht="13" x14ac:dyDescent="0.25">
      <c r="A482" s="420"/>
      <c r="B482" s="420"/>
      <c r="C482" s="405"/>
      <c r="D482" s="424"/>
      <c r="E482" s="417"/>
      <c r="F482" s="417"/>
      <c r="G482" s="103"/>
      <c r="H482" s="105"/>
    </row>
    <row r="483" spans="1:8" ht="50" x14ac:dyDescent="0.25">
      <c r="A483" s="420"/>
      <c r="B483" s="420" t="s">
        <v>3222</v>
      </c>
      <c r="C483" s="405"/>
      <c r="D483" s="435" t="s">
        <v>3451</v>
      </c>
      <c r="E483" s="417" t="s">
        <v>57</v>
      </c>
      <c r="F483" s="417">
        <v>804</v>
      </c>
      <c r="G483" s="952"/>
      <c r="H483" s="105">
        <f t="shared" ref="H483" si="2">F483*G483</f>
        <v>0</v>
      </c>
    </row>
    <row r="484" spans="1:8" ht="13" x14ac:dyDescent="0.25">
      <c r="A484" s="420"/>
      <c r="B484" s="420"/>
      <c r="C484" s="405"/>
      <c r="D484" s="424"/>
      <c r="E484" s="417"/>
      <c r="F484" s="417"/>
      <c r="G484" s="103"/>
      <c r="H484" s="105"/>
    </row>
    <row r="485" spans="1:8" ht="26" x14ac:dyDescent="0.25">
      <c r="A485" s="420" t="s">
        <v>3047</v>
      </c>
      <c r="B485" s="420"/>
      <c r="C485" s="405"/>
      <c r="D485" s="424" t="s">
        <v>3048</v>
      </c>
      <c r="E485" s="417"/>
      <c r="F485" s="417"/>
      <c r="G485" s="103"/>
      <c r="H485" s="105"/>
    </row>
    <row r="486" spans="1:8" ht="13" x14ac:dyDescent="0.25">
      <c r="A486" s="420"/>
      <c r="B486" s="420"/>
      <c r="C486" s="405"/>
      <c r="D486" s="424"/>
      <c r="E486" s="417"/>
      <c r="F486" s="417"/>
      <c r="G486" s="103"/>
      <c r="H486" s="105"/>
    </row>
    <row r="487" spans="1:8" x14ac:dyDescent="0.25">
      <c r="A487" s="420"/>
      <c r="B487" s="420" t="s">
        <v>3224</v>
      </c>
      <c r="C487" s="405"/>
      <c r="D487" s="435" t="s">
        <v>3452</v>
      </c>
      <c r="E487" s="417" t="s">
        <v>57</v>
      </c>
      <c r="F487" s="417">
        <v>804</v>
      </c>
      <c r="G487" s="952"/>
      <c r="H487" s="105">
        <f t="shared" ref="H487" si="3">F487*G487</f>
        <v>0</v>
      </c>
    </row>
    <row r="488" spans="1:8" x14ac:dyDescent="0.25">
      <c r="A488" s="420"/>
      <c r="B488" s="420"/>
      <c r="C488" s="405"/>
      <c r="D488" s="434"/>
      <c r="E488" s="436"/>
      <c r="F488" s="417"/>
      <c r="G488" s="103"/>
      <c r="H488" s="105"/>
    </row>
    <row r="489" spans="1:8" x14ac:dyDescent="0.25">
      <c r="A489" s="420"/>
      <c r="B489" s="420"/>
      <c r="C489" s="405"/>
      <c r="D489" s="435"/>
      <c r="E489" s="417"/>
      <c r="F489" s="417"/>
      <c r="G489" s="418"/>
      <c r="H489" s="105"/>
    </row>
    <row r="490" spans="1:8" x14ac:dyDescent="0.25">
      <c r="A490" s="420"/>
      <c r="B490" s="420"/>
      <c r="C490" s="405"/>
      <c r="D490" s="435"/>
      <c r="E490" s="417"/>
      <c r="F490" s="417"/>
      <c r="G490" s="418"/>
      <c r="H490" s="105"/>
    </row>
    <row r="491" spans="1:8" x14ac:dyDescent="0.25">
      <c r="A491" s="420"/>
      <c r="B491" s="420"/>
      <c r="C491" s="405"/>
      <c r="D491" s="435"/>
      <c r="E491" s="417"/>
      <c r="F491" s="417"/>
      <c r="G491" s="418"/>
      <c r="H491" s="105"/>
    </row>
    <row r="492" spans="1:8" x14ac:dyDescent="0.25">
      <c r="A492" s="420"/>
      <c r="B492" s="420"/>
      <c r="C492" s="405"/>
      <c r="D492" s="435"/>
      <c r="E492" s="417"/>
      <c r="F492" s="417"/>
      <c r="G492" s="418"/>
      <c r="H492" s="105"/>
    </row>
    <row r="493" spans="1:8" x14ac:dyDescent="0.25">
      <c r="A493" s="420"/>
      <c r="B493" s="420"/>
      <c r="C493" s="405"/>
      <c r="D493" s="435"/>
      <c r="E493" s="417"/>
      <c r="F493" s="417"/>
      <c r="G493" s="418"/>
      <c r="H493" s="105"/>
    </row>
    <row r="494" spans="1:8" x14ac:dyDescent="0.25">
      <c r="A494" s="420"/>
      <c r="B494" s="420"/>
      <c r="C494" s="405"/>
      <c r="D494" s="435"/>
      <c r="E494" s="417"/>
      <c r="F494" s="417"/>
      <c r="G494" s="418"/>
      <c r="H494" s="105"/>
    </row>
    <row r="495" spans="1:8" x14ac:dyDescent="0.25">
      <c r="A495" s="420"/>
      <c r="B495" s="420"/>
      <c r="C495" s="405"/>
      <c r="D495" s="435"/>
      <c r="E495" s="417"/>
      <c r="F495" s="417"/>
      <c r="G495" s="418"/>
      <c r="H495" s="105"/>
    </row>
    <row r="496" spans="1:8" x14ac:dyDescent="0.25">
      <c r="A496" s="420"/>
      <c r="B496" s="420"/>
      <c r="C496" s="405"/>
      <c r="D496" s="435"/>
      <c r="E496" s="417"/>
      <c r="F496" s="417"/>
      <c r="G496" s="418"/>
      <c r="H496" s="105"/>
    </row>
    <row r="497" spans="1:8" x14ac:dyDescent="0.25">
      <c r="A497" s="420"/>
      <c r="B497" s="420"/>
      <c r="C497" s="405"/>
      <c r="D497" s="435"/>
      <c r="E497" s="417"/>
      <c r="F497" s="417"/>
      <c r="G497" s="418"/>
      <c r="H497" s="105"/>
    </row>
    <row r="498" spans="1:8" x14ac:dyDescent="0.25">
      <c r="A498" s="420"/>
      <c r="B498" s="420"/>
      <c r="C498" s="405"/>
      <c r="D498" s="435"/>
      <c r="E498" s="417"/>
      <c r="F498" s="417"/>
      <c r="G498" s="418"/>
      <c r="H498" s="105"/>
    </row>
    <row r="499" spans="1:8" x14ac:dyDescent="0.25">
      <c r="A499" s="420"/>
      <c r="B499" s="420"/>
      <c r="C499" s="405"/>
      <c r="D499" s="435"/>
      <c r="E499" s="417"/>
      <c r="F499" s="417"/>
      <c r="G499" s="418"/>
      <c r="H499" s="105"/>
    </row>
    <row r="500" spans="1:8" x14ac:dyDescent="0.25">
      <c r="A500" s="420"/>
      <c r="B500" s="420"/>
      <c r="C500" s="405"/>
      <c r="D500" s="435"/>
      <c r="E500" s="417"/>
      <c r="F500" s="417"/>
      <c r="G500" s="418"/>
      <c r="H500" s="105"/>
    </row>
    <row r="501" spans="1:8" x14ac:dyDescent="0.25">
      <c r="A501" s="420"/>
      <c r="B501" s="420"/>
      <c r="C501" s="405"/>
      <c r="D501" s="435"/>
      <c r="E501" s="417"/>
      <c r="F501" s="417"/>
      <c r="G501" s="418"/>
      <c r="H501" s="105"/>
    </row>
    <row r="502" spans="1:8" x14ac:dyDescent="0.25">
      <c r="A502" s="420"/>
      <c r="B502" s="420"/>
      <c r="C502" s="405"/>
      <c r="D502" s="435"/>
      <c r="E502" s="417"/>
      <c r="F502" s="417"/>
      <c r="G502" s="418"/>
      <c r="H502" s="105"/>
    </row>
    <row r="503" spans="1:8" x14ac:dyDescent="0.25">
      <c r="A503" s="420"/>
      <c r="B503" s="420"/>
      <c r="C503" s="405"/>
      <c r="D503" s="435"/>
      <c r="E503" s="417"/>
      <c r="F503" s="417"/>
      <c r="G503" s="418"/>
      <c r="H503" s="105"/>
    </row>
    <row r="504" spans="1:8" x14ac:dyDescent="0.25">
      <c r="A504" s="420"/>
      <c r="B504" s="420"/>
      <c r="C504" s="405"/>
      <c r="D504" s="435"/>
      <c r="E504" s="417"/>
      <c r="F504" s="417"/>
      <c r="G504" s="418"/>
      <c r="H504" s="105"/>
    </row>
    <row r="505" spans="1:8" x14ac:dyDescent="0.25">
      <c r="A505" s="420"/>
      <c r="B505" s="420"/>
      <c r="C505" s="405"/>
      <c r="D505" s="435"/>
      <c r="E505" s="417"/>
      <c r="F505" s="417"/>
      <c r="G505" s="418"/>
      <c r="H505" s="105"/>
    </row>
    <row r="506" spans="1:8" x14ac:dyDescent="0.25">
      <c r="A506" s="420"/>
      <c r="B506" s="420"/>
      <c r="C506" s="405"/>
      <c r="D506" s="435"/>
      <c r="E506" s="417"/>
      <c r="F506" s="417"/>
      <c r="G506" s="418"/>
      <c r="H506" s="105"/>
    </row>
    <row r="507" spans="1:8" x14ac:dyDescent="0.25">
      <c r="A507" s="420"/>
      <c r="B507" s="420"/>
      <c r="C507" s="405"/>
      <c r="D507" s="435"/>
      <c r="E507" s="417"/>
      <c r="F507" s="417"/>
      <c r="G507" s="418"/>
      <c r="H507" s="105"/>
    </row>
    <row r="508" spans="1:8" x14ac:dyDescent="0.25">
      <c r="A508" s="420"/>
      <c r="B508" s="420"/>
      <c r="C508" s="405"/>
      <c r="D508" s="435"/>
      <c r="E508" s="417"/>
      <c r="F508" s="417"/>
      <c r="G508" s="418"/>
      <c r="H508" s="105"/>
    </row>
    <row r="509" spans="1:8" x14ac:dyDescent="0.25">
      <c r="A509" s="420"/>
      <c r="B509" s="420"/>
      <c r="C509" s="405"/>
      <c r="D509" s="435"/>
      <c r="E509" s="417"/>
      <c r="F509" s="417"/>
      <c r="G509" s="418"/>
      <c r="H509" s="105"/>
    </row>
    <row r="510" spans="1:8" x14ac:dyDescent="0.25">
      <c r="A510" s="420"/>
      <c r="B510" s="420"/>
      <c r="C510" s="405"/>
      <c r="D510" s="435"/>
      <c r="E510" s="417"/>
      <c r="F510" s="417"/>
      <c r="G510" s="418"/>
      <c r="H510" s="105"/>
    </row>
    <row r="511" spans="1:8" x14ac:dyDescent="0.25">
      <c r="A511" s="420"/>
      <c r="B511" s="420"/>
      <c r="C511" s="405"/>
      <c r="D511" s="435"/>
      <c r="E511" s="417"/>
      <c r="F511" s="417"/>
      <c r="G511" s="418"/>
      <c r="H511" s="105"/>
    </row>
    <row r="512" spans="1:8" x14ac:dyDescent="0.25">
      <c r="A512" s="420"/>
      <c r="B512" s="420"/>
      <c r="C512" s="405"/>
      <c r="D512" s="435"/>
      <c r="E512" s="417"/>
      <c r="F512" s="417"/>
      <c r="G512" s="418"/>
      <c r="H512" s="105"/>
    </row>
    <row r="513" spans="1:8" x14ac:dyDescent="0.25">
      <c r="A513" s="420"/>
      <c r="B513" s="420"/>
      <c r="C513" s="405"/>
      <c r="D513" s="435"/>
      <c r="E513" s="417"/>
      <c r="F513" s="417"/>
      <c r="G513" s="418"/>
      <c r="H513" s="105"/>
    </row>
    <row r="514" spans="1:8" x14ac:dyDescent="0.25">
      <c r="A514" s="420"/>
      <c r="B514" s="420"/>
      <c r="C514" s="405"/>
      <c r="D514" s="435"/>
      <c r="E514" s="417"/>
      <c r="F514" s="417"/>
      <c r="G514" s="418"/>
      <c r="H514" s="105"/>
    </row>
    <row r="515" spans="1:8" x14ac:dyDescent="0.25">
      <c r="A515" s="420"/>
      <c r="B515" s="420"/>
      <c r="C515" s="405"/>
      <c r="D515" s="435"/>
      <c r="E515" s="417"/>
      <c r="F515" s="417"/>
      <c r="G515" s="418"/>
      <c r="H515" s="105"/>
    </row>
    <row r="516" spans="1:8" x14ac:dyDescent="0.25">
      <c r="A516" s="420"/>
      <c r="B516" s="420"/>
      <c r="C516" s="405"/>
      <c r="D516" s="435"/>
      <c r="E516" s="417"/>
      <c r="F516" s="417"/>
      <c r="G516" s="418"/>
      <c r="H516" s="105"/>
    </row>
    <row r="517" spans="1:8" x14ac:dyDescent="0.25">
      <c r="A517" s="420"/>
      <c r="B517" s="420"/>
      <c r="C517" s="405"/>
      <c r="D517" s="435"/>
      <c r="E517" s="417"/>
      <c r="F517" s="417"/>
      <c r="G517" s="418"/>
      <c r="H517" s="105"/>
    </row>
    <row r="518" spans="1:8" x14ac:dyDescent="0.25">
      <c r="A518" s="420"/>
      <c r="B518" s="420"/>
      <c r="C518" s="405"/>
      <c r="D518" s="435"/>
      <c r="E518" s="417"/>
      <c r="F518" s="417"/>
      <c r="G518" s="418"/>
      <c r="H518" s="105"/>
    </row>
    <row r="519" spans="1:8" x14ac:dyDescent="0.25">
      <c r="A519" s="420"/>
      <c r="B519" s="420"/>
      <c r="C519" s="405"/>
      <c r="D519" s="435"/>
      <c r="E519" s="417"/>
      <c r="F519" s="417"/>
      <c r="G519" s="418"/>
      <c r="H519" s="105"/>
    </row>
    <row r="520" spans="1:8" x14ac:dyDescent="0.25">
      <c r="A520" s="420"/>
      <c r="B520" s="420"/>
      <c r="C520" s="405"/>
      <c r="D520" s="435"/>
      <c r="E520" s="417"/>
      <c r="F520" s="417"/>
      <c r="G520" s="418"/>
      <c r="H520" s="105"/>
    </row>
    <row r="521" spans="1:8" x14ac:dyDescent="0.25">
      <c r="A521" s="420"/>
      <c r="B521" s="420"/>
      <c r="C521" s="405"/>
      <c r="D521" s="435"/>
      <c r="E521" s="417"/>
      <c r="F521" s="417"/>
      <c r="G521" s="418"/>
      <c r="H521" s="105"/>
    </row>
    <row r="522" spans="1:8" x14ac:dyDescent="0.25">
      <c r="A522" s="420"/>
      <c r="B522" s="420"/>
      <c r="C522" s="405"/>
      <c r="D522" s="435"/>
      <c r="E522" s="417"/>
      <c r="F522" s="417"/>
      <c r="G522" s="418"/>
      <c r="H522" s="105"/>
    </row>
    <row r="523" spans="1:8" x14ac:dyDescent="0.25">
      <c r="A523" s="420"/>
      <c r="B523" s="420"/>
      <c r="C523" s="405"/>
      <c r="D523" s="435"/>
      <c r="E523" s="417"/>
      <c r="F523" s="417"/>
      <c r="G523" s="418"/>
      <c r="H523" s="105"/>
    </row>
    <row r="524" spans="1:8" x14ac:dyDescent="0.25">
      <c r="A524" s="420"/>
      <c r="B524" s="420"/>
      <c r="C524" s="405"/>
      <c r="D524" s="435"/>
      <c r="E524" s="417"/>
      <c r="F524" s="417"/>
      <c r="G524" s="418"/>
      <c r="H524" s="105"/>
    </row>
    <row r="525" spans="1:8" x14ac:dyDescent="0.25">
      <c r="A525" s="420"/>
      <c r="B525" s="420"/>
      <c r="C525" s="405"/>
      <c r="D525" s="435"/>
      <c r="E525" s="417"/>
      <c r="F525" s="417"/>
      <c r="G525" s="418"/>
      <c r="H525" s="105"/>
    </row>
    <row r="526" spans="1:8" x14ac:dyDescent="0.25">
      <c r="A526" s="420"/>
      <c r="B526" s="420"/>
      <c r="C526" s="405"/>
      <c r="D526" s="435"/>
      <c r="E526" s="417"/>
      <c r="F526" s="417"/>
      <c r="G526" s="418"/>
      <c r="H526" s="105"/>
    </row>
    <row r="527" spans="1:8" x14ac:dyDescent="0.25">
      <c r="A527" s="420"/>
      <c r="B527" s="420"/>
      <c r="C527" s="405"/>
      <c r="D527" s="435"/>
      <c r="E527" s="417"/>
      <c r="F527" s="417"/>
      <c r="G527" s="418"/>
      <c r="H527" s="105"/>
    </row>
    <row r="528" spans="1:8" x14ac:dyDescent="0.25">
      <c r="A528" s="420"/>
      <c r="B528" s="420"/>
      <c r="C528" s="405"/>
      <c r="D528" s="435"/>
      <c r="E528" s="417"/>
      <c r="F528" s="417"/>
      <c r="G528" s="418"/>
      <c r="H528" s="105"/>
    </row>
    <row r="529" spans="1:8" x14ac:dyDescent="0.25">
      <c r="A529" s="420"/>
      <c r="B529" s="420"/>
      <c r="C529" s="405"/>
      <c r="D529" s="435"/>
      <c r="E529" s="417"/>
      <c r="F529" s="417"/>
      <c r="G529" s="418"/>
      <c r="H529" s="105"/>
    </row>
    <row r="530" spans="1:8" x14ac:dyDescent="0.25">
      <c r="A530" s="420"/>
      <c r="B530" s="420"/>
      <c r="C530" s="405"/>
      <c r="D530" s="435"/>
      <c r="E530" s="417"/>
      <c r="F530" s="417"/>
      <c r="G530" s="418"/>
      <c r="H530" s="105"/>
    </row>
    <row r="531" spans="1:8" x14ac:dyDescent="0.25">
      <c r="A531" s="420"/>
      <c r="B531" s="420"/>
      <c r="C531" s="405"/>
      <c r="D531" s="435"/>
      <c r="E531" s="417"/>
      <c r="F531" s="417"/>
      <c r="G531" s="418"/>
      <c r="H531" s="105"/>
    </row>
    <row r="532" spans="1:8" x14ac:dyDescent="0.25">
      <c r="A532" s="420"/>
      <c r="B532" s="420"/>
      <c r="C532" s="405"/>
      <c r="D532" s="435"/>
      <c r="E532" s="417"/>
      <c r="F532" s="417"/>
      <c r="G532" s="418"/>
      <c r="H532" s="105"/>
    </row>
    <row r="533" spans="1:8" ht="28.5" customHeight="1" x14ac:dyDescent="0.25">
      <c r="A533" s="410" t="s">
        <v>172</v>
      </c>
      <c r="B533" s="411"/>
      <c r="C533" s="411"/>
      <c r="D533" s="411"/>
      <c r="E533" s="412"/>
      <c r="F533" s="411"/>
      <c r="G533" s="413"/>
      <c r="H533" s="104">
        <f>SUM(H460:H532)</f>
        <v>0</v>
      </c>
    </row>
    <row r="534" spans="1:8" ht="13" x14ac:dyDescent="0.25">
      <c r="A534" s="377" t="s">
        <v>2447</v>
      </c>
      <c r="B534" s="377"/>
      <c r="C534" s="378"/>
      <c r="D534" s="379" t="s">
        <v>12</v>
      </c>
      <c r="E534" s="380" t="s">
        <v>13</v>
      </c>
      <c r="F534" s="381" t="s">
        <v>14</v>
      </c>
      <c r="G534" s="100" t="s">
        <v>15</v>
      </c>
      <c r="H534" s="100" t="s">
        <v>16</v>
      </c>
    </row>
    <row r="535" spans="1:8" ht="13" x14ac:dyDescent="0.25">
      <c r="A535" s="420"/>
      <c r="B535" s="420"/>
      <c r="C535" s="405"/>
      <c r="D535" s="384"/>
      <c r="E535" s="436"/>
      <c r="F535" s="417"/>
      <c r="G535" s="103"/>
      <c r="H535" s="105"/>
    </row>
    <row r="536" spans="1:8" ht="13" x14ac:dyDescent="0.25">
      <c r="A536" s="382" t="s">
        <v>2448</v>
      </c>
      <c r="B536" s="420"/>
      <c r="C536" s="405"/>
      <c r="D536" s="384" t="s">
        <v>2449</v>
      </c>
      <c r="E536" s="436"/>
      <c r="F536" s="417"/>
      <c r="G536" s="103"/>
      <c r="H536" s="105"/>
    </row>
    <row r="537" spans="1:8" x14ac:dyDescent="0.25">
      <c r="A537" s="420"/>
      <c r="B537" s="420"/>
      <c r="C537" s="405"/>
      <c r="D537" s="434"/>
      <c r="E537" s="436"/>
      <c r="F537" s="417"/>
      <c r="G537" s="103"/>
      <c r="H537" s="105"/>
    </row>
    <row r="538" spans="1:8" ht="13" x14ac:dyDescent="0.25">
      <c r="A538" s="420" t="s">
        <v>2777</v>
      </c>
      <c r="B538" s="420"/>
      <c r="C538" s="405"/>
      <c r="D538" s="438" t="s">
        <v>2778</v>
      </c>
      <c r="E538" s="423"/>
      <c r="F538" s="417"/>
      <c r="G538" s="418"/>
      <c r="H538" s="105"/>
    </row>
    <row r="539" spans="1:8" x14ac:dyDescent="0.25">
      <c r="A539" s="420"/>
      <c r="B539" s="420"/>
      <c r="C539" s="405"/>
      <c r="D539" s="435"/>
      <c r="E539" s="417"/>
      <c r="F539" s="417"/>
      <c r="G539" s="418"/>
      <c r="H539" s="105"/>
    </row>
    <row r="540" spans="1:8" ht="25" x14ac:dyDescent="0.25">
      <c r="A540" s="420"/>
      <c r="B540" s="420" t="s">
        <v>2779</v>
      </c>
      <c r="C540" s="405"/>
      <c r="D540" s="435" t="s">
        <v>2780</v>
      </c>
      <c r="E540" s="417" t="s">
        <v>1764</v>
      </c>
      <c r="F540" s="417">
        <v>620</v>
      </c>
      <c r="G540" s="952"/>
      <c r="H540" s="111" t="str">
        <f>IF(F540*G540=0,"",F540*G540)</f>
        <v/>
      </c>
    </row>
    <row r="541" spans="1:8" x14ac:dyDescent="0.25">
      <c r="A541" s="420"/>
      <c r="B541" s="420"/>
      <c r="C541" s="405"/>
      <c r="D541" s="435"/>
      <c r="E541" s="417"/>
      <c r="F541" s="417"/>
      <c r="G541" s="418"/>
      <c r="H541" s="112"/>
    </row>
    <row r="542" spans="1:8" ht="13" x14ac:dyDescent="0.25">
      <c r="A542" s="420" t="s">
        <v>2783</v>
      </c>
      <c r="B542" s="420"/>
      <c r="C542" s="405"/>
      <c r="D542" s="424" t="s">
        <v>2784</v>
      </c>
      <c r="E542" s="417"/>
      <c r="F542" s="417"/>
      <c r="G542" s="418"/>
      <c r="H542" s="112"/>
    </row>
    <row r="543" spans="1:8" x14ac:dyDescent="0.25">
      <c r="A543" s="420"/>
      <c r="B543" s="420"/>
      <c r="C543" s="405"/>
      <c r="D543" s="435"/>
      <c r="E543" s="417"/>
      <c r="F543" s="417"/>
      <c r="G543" s="418"/>
      <c r="H543" s="112"/>
    </row>
    <row r="544" spans="1:8" ht="25" x14ac:dyDescent="0.25">
      <c r="A544" s="420"/>
      <c r="B544" s="420" t="s">
        <v>2785</v>
      </c>
      <c r="C544" s="405"/>
      <c r="D544" s="435" t="s">
        <v>3453</v>
      </c>
      <c r="E544" s="417" t="s">
        <v>365</v>
      </c>
      <c r="F544" s="417">
        <v>3000</v>
      </c>
      <c r="G544" s="952"/>
      <c r="H544" s="111" t="str">
        <f>IF(F544*G544=0,"",F544*G544)</f>
        <v/>
      </c>
    </row>
    <row r="545" spans="1:8" x14ac:dyDescent="0.25">
      <c r="A545" s="420"/>
      <c r="B545" s="420"/>
      <c r="C545" s="405"/>
      <c r="D545" s="435"/>
      <c r="E545" s="417"/>
      <c r="F545" s="417"/>
      <c r="G545" s="418"/>
      <c r="H545" s="112"/>
    </row>
    <row r="546" spans="1:8" x14ac:dyDescent="0.25">
      <c r="A546" s="420"/>
      <c r="B546" s="420"/>
      <c r="C546" s="405"/>
      <c r="D546" s="435"/>
      <c r="E546" s="417"/>
      <c r="F546" s="417"/>
      <c r="G546" s="106"/>
      <c r="H546" s="111"/>
    </row>
    <row r="547" spans="1:8" x14ac:dyDescent="0.25">
      <c r="A547" s="420"/>
      <c r="B547" s="420"/>
      <c r="C547" s="405"/>
      <c r="D547" s="435"/>
      <c r="E547" s="417"/>
      <c r="F547" s="417"/>
      <c r="G547" s="418"/>
      <c r="H547" s="105"/>
    </row>
    <row r="548" spans="1:8" x14ac:dyDescent="0.25">
      <c r="A548" s="420"/>
      <c r="B548" s="420"/>
      <c r="C548" s="405"/>
      <c r="D548" s="435"/>
      <c r="E548" s="417"/>
      <c r="F548" s="417"/>
      <c r="G548" s="418"/>
      <c r="H548" s="105"/>
    </row>
    <row r="549" spans="1:8" x14ac:dyDescent="0.25">
      <c r="A549" s="420"/>
      <c r="B549" s="420"/>
      <c r="C549" s="405"/>
      <c r="D549" s="435"/>
      <c r="E549" s="417"/>
      <c r="F549" s="417"/>
      <c r="G549" s="418"/>
      <c r="H549" s="105"/>
    </row>
    <row r="550" spans="1:8" x14ac:dyDescent="0.25">
      <c r="A550" s="420"/>
      <c r="B550" s="420"/>
      <c r="C550" s="405"/>
      <c r="D550" s="435"/>
      <c r="E550" s="417"/>
      <c r="F550" s="417"/>
      <c r="G550" s="418"/>
      <c r="H550" s="105"/>
    </row>
    <row r="551" spans="1:8" s="395" customFormat="1" ht="13" x14ac:dyDescent="0.3">
      <c r="A551" s="420"/>
      <c r="B551" s="420"/>
      <c r="C551" s="405"/>
      <c r="D551" s="435"/>
      <c r="E551" s="417"/>
      <c r="F551" s="417"/>
      <c r="G551" s="418"/>
      <c r="H551" s="105"/>
    </row>
    <row r="552" spans="1:8" s="395" customFormat="1" ht="13" x14ac:dyDescent="0.3">
      <c r="A552" s="420"/>
      <c r="B552" s="420"/>
      <c r="C552" s="405"/>
      <c r="D552" s="435"/>
      <c r="E552" s="417"/>
      <c r="F552" s="417"/>
      <c r="G552" s="418"/>
      <c r="H552" s="105"/>
    </row>
    <row r="553" spans="1:8" s="395" customFormat="1" ht="13" x14ac:dyDescent="0.3">
      <c r="A553" s="420"/>
      <c r="B553" s="420"/>
      <c r="C553" s="405"/>
      <c r="D553" s="435"/>
      <c r="E553" s="417"/>
      <c r="F553" s="417"/>
      <c r="G553" s="418"/>
      <c r="H553" s="105"/>
    </row>
    <row r="554" spans="1:8" s="395" customFormat="1" ht="13" x14ac:dyDescent="0.3">
      <c r="A554" s="420"/>
      <c r="B554" s="420"/>
      <c r="C554" s="405"/>
      <c r="D554" s="435"/>
      <c r="E554" s="417"/>
      <c r="F554" s="417"/>
      <c r="G554" s="418"/>
      <c r="H554" s="105"/>
    </row>
    <row r="555" spans="1:8" s="395" customFormat="1" ht="13" x14ac:dyDescent="0.3">
      <c r="A555" s="420"/>
      <c r="B555" s="420"/>
      <c r="C555" s="405"/>
      <c r="D555" s="435"/>
      <c r="E555" s="417"/>
      <c r="F555" s="417"/>
      <c r="G555" s="418"/>
      <c r="H555" s="105"/>
    </row>
    <row r="556" spans="1:8" x14ac:dyDescent="0.25">
      <c r="A556" s="420"/>
      <c r="B556" s="420"/>
      <c r="C556" s="405"/>
      <c r="D556" s="435"/>
      <c r="E556" s="417"/>
      <c r="F556" s="417"/>
      <c r="G556" s="418"/>
      <c r="H556" s="105"/>
    </row>
    <row r="557" spans="1:8" x14ac:dyDescent="0.25">
      <c r="A557" s="420"/>
      <c r="B557" s="420"/>
      <c r="C557" s="405"/>
      <c r="D557" s="435"/>
      <c r="E557" s="417"/>
      <c r="F557" s="417"/>
      <c r="G557" s="418"/>
      <c r="H557" s="105"/>
    </row>
    <row r="558" spans="1:8" x14ac:dyDescent="0.25">
      <c r="A558" s="420"/>
      <c r="B558" s="420"/>
      <c r="C558" s="405"/>
      <c r="D558" s="435"/>
      <c r="E558" s="417"/>
      <c r="F558" s="417"/>
      <c r="G558" s="418"/>
      <c r="H558" s="105"/>
    </row>
    <row r="559" spans="1:8" x14ac:dyDescent="0.25">
      <c r="A559" s="420"/>
      <c r="B559" s="420"/>
      <c r="C559" s="405"/>
      <c r="D559" s="435"/>
      <c r="E559" s="417"/>
      <c r="F559" s="417"/>
      <c r="G559" s="418"/>
      <c r="H559" s="105"/>
    </row>
    <row r="560" spans="1:8" x14ac:dyDescent="0.25">
      <c r="A560" s="420"/>
      <c r="B560" s="420"/>
      <c r="C560" s="405"/>
      <c r="D560" s="435"/>
      <c r="E560" s="417"/>
      <c r="F560" s="417"/>
      <c r="G560" s="418"/>
      <c r="H560" s="105"/>
    </row>
    <row r="561" spans="1:8" x14ac:dyDescent="0.25">
      <c r="A561" s="420"/>
      <c r="B561" s="420"/>
      <c r="C561" s="405"/>
      <c r="D561" s="435"/>
      <c r="E561" s="417"/>
      <c r="F561" s="417"/>
      <c r="G561" s="418"/>
      <c r="H561" s="105"/>
    </row>
    <row r="562" spans="1:8" x14ac:dyDescent="0.25">
      <c r="A562" s="420"/>
      <c r="B562" s="420"/>
      <c r="C562" s="405"/>
      <c r="D562" s="435"/>
      <c r="E562" s="417"/>
      <c r="F562" s="417"/>
      <c r="G562" s="418"/>
      <c r="H562" s="105"/>
    </row>
    <row r="563" spans="1:8" x14ac:dyDescent="0.25">
      <c r="A563" s="420"/>
      <c r="B563" s="420"/>
      <c r="C563" s="405"/>
      <c r="D563" s="435"/>
      <c r="E563" s="417"/>
      <c r="F563" s="417"/>
      <c r="G563" s="418"/>
      <c r="H563" s="105"/>
    </row>
    <row r="564" spans="1:8" x14ac:dyDescent="0.25">
      <c r="A564" s="420"/>
      <c r="B564" s="420"/>
      <c r="C564" s="405"/>
      <c r="D564" s="435"/>
      <c r="E564" s="417"/>
      <c r="F564" s="417"/>
      <c r="G564" s="418"/>
      <c r="H564" s="105"/>
    </row>
    <row r="565" spans="1:8" x14ac:dyDescent="0.25">
      <c r="A565" s="420"/>
      <c r="B565" s="420"/>
      <c r="C565" s="405"/>
      <c r="D565" s="435"/>
      <c r="E565" s="417"/>
      <c r="F565" s="417"/>
      <c r="G565" s="418"/>
      <c r="H565" s="105"/>
    </row>
    <row r="566" spans="1:8" x14ac:dyDescent="0.25">
      <c r="A566" s="420"/>
      <c r="B566" s="420"/>
      <c r="C566" s="405"/>
      <c r="D566" s="435"/>
      <c r="E566" s="417"/>
      <c r="F566" s="417"/>
      <c r="G566" s="418"/>
      <c r="H566" s="105"/>
    </row>
    <row r="567" spans="1:8" x14ac:dyDescent="0.25">
      <c r="A567" s="420"/>
      <c r="B567" s="420"/>
      <c r="C567" s="405"/>
      <c r="D567" s="435"/>
      <c r="E567" s="417"/>
      <c r="F567" s="417"/>
      <c r="G567" s="418"/>
      <c r="H567" s="105"/>
    </row>
    <row r="568" spans="1:8" x14ac:dyDescent="0.25">
      <c r="A568" s="420"/>
      <c r="B568" s="420"/>
      <c r="C568" s="405"/>
      <c r="D568" s="435"/>
      <c r="E568" s="417"/>
      <c r="F568" s="417"/>
      <c r="G568" s="418"/>
      <c r="H568" s="105"/>
    </row>
    <row r="569" spans="1:8" x14ac:dyDescent="0.25">
      <c r="A569" s="420"/>
      <c r="B569" s="420"/>
      <c r="C569" s="405"/>
      <c r="D569" s="435"/>
      <c r="E569" s="417"/>
      <c r="F569" s="417"/>
      <c r="G569" s="418"/>
      <c r="H569" s="105"/>
    </row>
    <row r="570" spans="1:8" x14ac:dyDescent="0.25">
      <c r="A570" s="420"/>
      <c r="B570" s="420"/>
      <c r="C570" s="405"/>
      <c r="D570" s="435"/>
      <c r="E570" s="417"/>
      <c r="F570" s="417"/>
      <c r="G570" s="418"/>
      <c r="H570" s="105"/>
    </row>
    <row r="571" spans="1:8" x14ac:dyDescent="0.25">
      <c r="A571" s="420"/>
      <c r="B571" s="420"/>
      <c r="C571" s="405"/>
      <c r="D571" s="435"/>
      <c r="E571" s="417"/>
      <c r="F571" s="417"/>
      <c r="G571" s="418"/>
      <c r="H571" s="105"/>
    </row>
    <row r="572" spans="1:8" x14ac:dyDescent="0.25">
      <c r="A572" s="420"/>
      <c r="B572" s="420"/>
      <c r="C572" s="405"/>
      <c r="D572" s="435"/>
      <c r="E572" s="417"/>
      <c r="F572" s="417"/>
      <c r="G572" s="418"/>
      <c r="H572" s="105"/>
    </row>
    <row r="573" spans="1:8" x14ac:dyDescent="0.25">
      <c r="A573" s="420"/>
      <c r="B573" s="420"/>
      <c r="C573" s="405"/>
      <c r="D573" s="435"/>
      <c r="E573" s="417"/>
      <c r="F573" s="417"/>
      <c r="G573" s="418"/>
      <c r="H573" s="105"/>
    </row>
    <row r="574" spans="1:8" x14ac:dyDescent="0.25">
      <c r="A574" s="420"/>
      <c r="B574" s="420"/>
      <c r="C574" s="405"/>
      <c r="D574" s="435"/>
      <c r="E574" s="417"/>
      <c r="F574" s="417"/>
      <c r="G574" s="418"/>
      <c r="H574" s="105"/>
    </row>
    <row r="575" spans="1:8" x14ac:dyDescent="0.25">
      <c r="A575" s="420"/>
      <c r="B575" s="420"/>
      <c r="C575" s="405"/>
      <c r="D575" s="435"/>
      <c r="E575" s="417"/>
      <c r="F575" s="417"/>
      <c r="G575" s="418"/>
      <c r="H575" s="105"/>
    </row>
    <row r="576" spans="1:8" x14ac:dyDescent="0.25">
      <c r="A576" s="420"/>
      <c r="B576" s="420"/>
      <c r="C576" s="405"/>
      <c r="D576" s="435"/>
      <c r="E576" s="417"/>
      <c r="F576" s="417"/>
      <c r="G576" s="418"/>
      <c r="H576" s="105"/>
    </row>
    <row r="577" spans="1:8" x14ac:dyDescent="0.25">
      <c r="A577" s="420"/>
      <c r="B577" s="420"/>
      <c r="C577" s="405"/>
      <c r="D577" s="435"/>
      <c r="E577" s="417"/>
      <c r="F577" s="417"/>
      <c r="G577" s="418"/>
      <c r="H577" s="105"/>
    </row>
    <row r="578" spans="1:8" x14ac:dyDescent="0.25">
      <c r="A578" s="420"/>
      <c r="B578" s="420"/>
      <c r="C578" s="405"/>
      <c r="D578" s="435"/>
      <c r="E578" s="417"/>
      <c r="F578" s="417"/>
      <c r="G578" s="418"/>
      <c r="H578" s="105"/>
    </row>
    <row r="579" spans="1:8" x14ac:dyDescent="0.25">
      <c r="A579" s="420"/>
      <c r="B579" s="420"/>
      <c r="C579" s="405"/>
      <c r="D579" s="435"/>
      <c r="E579" s="417"/>
      <c r="F579" s="417"/>
      <c r="G579" s="418"/>
      <c r="H579" s="105"/>
    </row>
    <row r="580" spans="1:8" x14ac:dyDescent="0.25">
      <c r="A580" s="420"/>
      <c r="B580" s="420"/>
      <c r="C580" s="405"/>
      <c r="D580" s="435"/>
      <c r="E580" s="417"/>
      <c r="F580" s="417"/>
      <c r="G580" s="418"/>
      <c r="H580" s="105"/>
    </row>
    <row r="581" spans="1:8" x14ac:dyDescent="0.25">
      <c r="A581" s="420"/>
      <c r="B581" s="420"/>
      <c r="C581" s="405"/>
      <c r="D581" s="435"/>
      <c r="E581" s="417"/>
      <c r="F581" s="417"/>
      <c r="G581" s="418"/>
      <c r="H581" s="105"/>
    </row>
    <row r="582" spans="1:8" x14ac:dyDescent="0.25">
      <c r="A582" s="420"/>
      <c r="B582" s="420"/>
      <c r="C582" s="405"/>
      <c r="D582" s="435"/>
      <c r="E582" s="417"/>
      <c r="F582" s="417"/>
      <c r="G582" s="418"/>
      <c r="H582" s="105"/>
    </row>
    <row r="583" spans="1:8" x14ac:dyDescent="0.25">
      <c r="A583" s="420"/>
      <c r="B583" s="420"/>
      <c r="C583" s="405"/>
      <c r="D583" s="435"/>
      <c r="E583" s="417"/>
      <c r="F583" s="417"/>
      <c r="G583" s="418"/>
      <c r="H583" s="105"/>
    </row>
    <row r="584" spans="1:8" x14ac:dyDescent="0.25">
      <c r="A584" s="420"/>
      <c r="B584" s="420"/>
      <c r="C584" s="405"/>
      <c r="D584" s="435"/>
      <c r="E584" s="417"/>
      <c r="F584" s="417"/>
      <c r="G584" s="418"/>
      <c r="H584" s="105"/>
    </row>
    <row r="585" spans="1:8" x14ac:dyDescent="0.25">
      <c r="A585" s="420"/>
      <c r="B585" s="420"/>
      <c r="C585" s="405"/>
      <c r="D585" s="435"/>
      <c r="E585" s="417"/>
      <c r="F585" s="417"/>
      <c r="G585" s="418"/>
      <c r="H585" s="105"/>
    </row>
    <row r="586" spans="1:8" x14ac:dyDescent="0.25">
      <c r="A586" s="420"/>
      <c r="B586" s="420"/>
      <c r="C586" s="405"/>
      <c r="D586" s="435"/>
      <c r="E586" s="417"/>
      <c r="F586" s="417"/>
      <c r="G586" s="418"/>
      <c r="H586" s="105"/>
    </row>
    <row r="587" spans="1:8" x14ac:dyDescent="0.25">
      <c r="A587" s="420"/>
      <c r="B587" s="420"/>
      <c r="C587" s="405"/>
      <c r="D587" s="435"/>
      <c r="E587" s="417"/>
      <c r="F587" s="417"/>
      <c r="G587" s="418"/>
      <c r="H587" s="105"/>
    </row>
    <row r="588" spans="1:8" x14ac:dyDescent="0.25">
      <c r="A588" s="420"/>
      <c r="B588" s="420"/>
      <c r="C588" s="405"/>
      <c r="D588" s="435"/>
      <c r="E588" s="417"/>
      <c r="F588" s="417"/>
      <c r="G588" s="418"/>
      <c r="H588" s="105"/>
    </row>
    <row r="589" spans="1:8" x14ac:dyDescent="0.25">
      <c r="A589" s="420"/>
      <c r="B589" s="420"/>
      <c r="C589" s="405"/>
      <c r="D589" s="435"/>
      <c r="E589" s="417"/>
      <c r="F589" s="417"/>
      <c r="G589" s="418"/>
      <c r="H589" s="105"/>
    </row>
    <row r="590" spans="1:8" x14ac:dyDescent="0.25">
      <c r="A590" s="420"/>
      <c r="B590" s="420"/>
      <c r="C590" s="405"/>
      <c r="D590" s="435"/>
      <c r="E590" s="417"/>
      <c r="F590" s="417"/>
      <c r="G590" s="418"/>
      <c r="H590" s="105"/>
    </row>
    <row r="591" spans="1:8" x14ac:dyDescent="0.25">
      <c r="A591" s="420"/>
      <c r="B591" s="420"/>
      <c r="C591" s="405"/>
      <c r="D591" s="435"/>
      <c r="E591" s="417"/>
      <c r="F591" s="417"/>
      <c r="G591" s="418"/>
      <c r="H591" s="105"/>
    </row>
    <row r="592" spans="1:8" x14ac:dyDescent="0.25">
      <c r="A592" s="420"/>
      <c r="B592" s="420"/>
      <c r="C592" s="405"/>
      <c r="D592" s="435"/>
      <c r="E592" s="417"/>
      <c r="F592" s="417"/>
      <c r="G592" s="418"/>
      <c r="H592" s="105"/>
    </row>
    <row r="593" spans="1:8" x14ac:dyDescent="0.25">
      <c r="A593" s="420"/>
      <c r="B593" s="420"/>
      <c r="C593" s="405"/>
      <c r="D593" s="435"/>
      <c r="E593" s="417"/>
      <c r="F593" s="417"/>
      <c r="G593" s="418"/>
      <c r="H593" s="105"/>
    </row>
    <row r="594" spans="1:8" x14ac:dyDescent="0.25">
      <c r="A594" s="420"/>
      <c r="B594" s="420"/>
      <c r="C594" s="405"/>
      <c r="D594" s="435"/>
      <c r="E594" s="417"/>
      <c r="F594" s="417"/>
      <c r="G594" s="418"/>
      <c r="H594" s="105"/>
    </row>
    <row r="595" spans="1:8" x14ac:dyDescent="0.25">
      <c r="A595" s="420"/>
      <c r="B595" s="420"/>
      <c r="C595" s="405"/>
      <c r="D595" s="435"/>
      <c r="E595" s="417"/>
      <c r="F595" s="417"/>
      <c r="G595" s="418"/>
      <c r="H595" s="105"/>
    </row>
    <row r="596" spans="1:8" x14ac:dyDescent="0.25">
      <c r="A596" s="420"/>
      <c r="B596" s="420"/>
      <c r="C596" s="405"/>
      <c r="D596" s="435"/>
      <c r="E596" s="417"/>
      <c r="F596" s="417"/>
      <c r="G596" s="418"/>
      <c r="H596" s="105"/>
    </row>
    <row r="597" spans="1:8" x14ac:dyDescent="0.25">
      <c r="A597" s="420"/>
      <c r="B597" s="420"/>
      <c r="C597" s="405"/>
      <c r="D597" s="435"/>
      <c r="E597" s="417"/>
      <c r="F597" s="417"/>
      <c r="G597" s="418"/>
      <c r="H597" s="105"/>
    </row>
    <row r="598" spans="1:8" x14ac:dyDescent="0.25">
      <c r="A598" s="420"/>
      <c r="B598" s="420"/>
      <c r="C598" s="405"/>
      <c r="D598" s="435"/>
      <c r="E598" s="417"/>
      <c r="F598" s="417"/>
      <c r="G598" s="418"/>
      <c r="H598" s="105"/>
    </row>
    <row r="599" spans="1:8" x14ac:dyDescent="0.25">
      <c r="A599" s="420"/>
      <c r="B599" s="420"/>
      <c r="C599" s="405"/>
      <c r="D599" s="435"/>
      <c r="E599" s="417"/>
      <c r="F599" s="417"/>
      <c r="G599" s="418"/>
      <c r="H599" s="105"/>
    </row>
    <row r="600" spans="1:8" x14ac:dyDescent="0.25">
      <c r="A600" s="420"/>
      <c r="B600" s="420"/>
      <c r="C600" s="405"/>
      <c r="D600" s="435"/>
      <c r="E600" s="417"/>
      <c r="F600" s="417"/>
      <c r="G600" s="418"/>
      <c r="H600" s="105"/>
    </row>
    <row r="601" spans="1:8" x14ac:dyDescent="0.25">
      <c r="A601" s="420"/>
      <c r="B601" s="420"/>
      <c r="C601" s="405"/>
      <c r="D601" s="435"/>
      <c r="E601" s="417"/>
      <c r="F601" s="417"/>
      <c r="G601" s="418"/>
      <c r="H601" s="105"/>
    </row>
    <row r="602" spans="1:8" x14ac:dyDescent="0.25">
      <c r="A602" s="420"/>
      <c r="B602" s="420"/>
      <c r="C602" s="405"/>
      <c r="D602" s="435"/>
      <c r="E602" s="417"/>
      <c r="F602" s="417"/>
      <c r="G602" s="418"/>
      <c r="H602" s="105"/>
    </row>
    <row r="603" spans="1:8" x14ac:dyDescent="0.25">
      <c r="A603" s="420"/>
      <c r="B603" s="420"/>
      <c r="C603" s="405"/>
      <c r="D603" s="435"/>
      <c r="E603" s="417"/>
      <c r="F603" s="417"/>
      <c r="G603" s="418"/>
      <c r="H603" s="105"/>
    </row>
    <row r="604" spans="1:8" x14ac:dyDescent="0.25">
      <c r="A604" s="420"/>
      <c r="B604" s="420"/>
      <c r="C604" s="405"/>
      <c r="D604" s="435"/>
      <c r="E604" s="417"/>
      <c r="F604" s="417"/>
      <c r="G604" s="418"/>
      <c r="H604" s="105"/>
    </row>
    <row r="605" spans="1:8" x14ac:dyDescent="0.25">
      <c r="A605" s="420"/>
      <c r="B605" s="420"/>
      <c r="C605" s="405"/>
      <c r="D605" s="435"/>
      <c r="E605" s="417"/>
      <c r="F605" s="417"/>
      <c r="G605" s="418"/>
      <c r="H605" s="105"/>
    </row>
    <row r="606" spans="1:8" x14ac:dyDescent="0.25">
      <c r="A606" s="420"/>
      <c r="B606" s="420"/>
      <c r="C606" s="405"/>
      <c r="D606" s="435"/>
      <c r="E606" s="417"/>
      <c r="F606" s="417"/>
      <c r="G606" s="418"/>
      <c r="H606" s="105"/>
    </row>
    <row r="607" spans="1:8" x14ac:dyDescent="0.25">
      <c r="A607" s="420"/>
      <c r="B607" s="420"/>
      <c r="C607" s="405"/>
      <c r="D607" s="435"/>
      <c r="E607" s="417"/>
      <c r="F607" s="417"/>
      <c r="G607" s="418"/>
      <c r="H607" s="105"/>
    </row>
    <row r="608" spans="1:8" x14ac:dyDescent="0.25">
      <c r="A608" s="420"/>
      <c r="B608" s="420"/>
      <c r="C608" s="405"/>
      <c r="D608" s="435"/>
      <c r="E608" s="417"/>
      <c r="F608" s="417"/>
      <c r="G608" s="418"/>
      <c r="H608" s="105"/>
    </row>
    <row r="609" spans="1:8" x14ac:dyDescent="0.25">
      <c r="A609" s="420"/>
      <c r="B609" s="420"/>
      <c r="C609" s="405"/>
      <c r="D609" s="435"/>
      <c r="E609" s="417"/>
      <c r="F609" s="417"/>
      <c r="G609" s="418"/>
      <c r="H609" s="105"/>
    </row>
    <row r="610" spans="1:8" ht="15" customHeight="1" x14ac:dyDescent="0.25">
      <c r="A610" s="420"/>
      <c r="B610" s="420"/>
      <c r="C610" s="405"/>
      <c r="D610" s="435"/>
      <c r="E610" s="417"/>
      <c r="F610" s="417"/>
      <c r="G610" s="418"/>
      <c r="H610" s="105"/>
    </row>
    <row r="611" spans="1:8" x14ac:dyDescent="0.25">
      <c r="A611" s="420"/>
      <c r="B611" s="420"/>
      <c r="C611" s="405"/>
      <c r="D611" s="435"/>
      <c r="E611" s="417"/>
      <c r="F611" s="417"/>
      <c r="G611" s="418"/>
      <c r="H611" s="105"/>
    </row>
    <row r="612" spans="1:8" ht="28.5" customHeight="1" x14ac:dyDescent="0.25">
      <c r="A612" s="410" t="s">
        <v>172</v>
      </c>
      <c r="B612" s="411"/>
      <c r="C612" s="411"/>
      <c r="D612" s="411"/>
      <c r="E612" s="412"/>
      <c r="F612" s="411"/>
      <c r="G612" s="413"/>
      <c r="H612" s="104">
        <f>SUM(H536:H611)</f>
        <v>0</v>
      </c>
    </row>
    <row r="613" spans="1:8" ht="13" x14ac:dyDescent="0.25">
      <c r="A613" s="377" t="s">
        <v>2447</v>
      </c>
      <c r="B613" s="377"/>
      <c r="C613" s="378"/>
      <c r="D613" s="379" t="s">
        <v>12</v>
      </c>
      <c r="E613" s="380" t="s">
        <v>13</v>
      </c>
      <c r="F613" s="381" t="s">
        <v>14</v>
      </c>
      <c r="G613" s="100" t="s">
        <v>15</v>
      </c>
      <c r="H613" s="100" t="s">
        <v>16</v>
      </c>
    </row>
    <row r="614" spans="1:8" x14ac:dyDescent="0.25">
      <c r="A614" s="420"/>
      <c r="B614" s="420"/>
      <c r="C614" s="405"/>
      <c r="D614" s="435"/>
      <c r="E614" s="417"/>
      <c r="F614" s="417"/>
      <c r="G614" s="418"/>
      <c r="H614" s="105"/>
    </row>
    <row r="615" spans="1:8" ht="13" x14ac:dyDescent="0.25">
      <c r="A615" s="382" t="s">
        <v>2457</v>
      </c>
      <c r="B615" s="420"/>
      <c r="C615" s="405"/>
      <c r="D615" s="384" t="s">
        <v>2458</v>
      </c>
      <c r="E615" s="417"/>
      <c r="F615" s="417"/>
      <c r="G615" s="418"/>
      <c r="H615" s="105"/>
    </row>
    <row r="616" spans="1:8" x14ac:dyDescent="0.25">
      <c r="A616" s="420"/>
      <c r="B616" s="420"/>
      <c r="C616" s="405"/>
      <c r="D616" s="435"/>
      <c r="E616" s="417"/>
      <c r="F616" s="417"/>
      <c r="G616" s="418"/>
      <c r="H616" s="105"/>
    </row>
    <row r="617" spans="1:8" ht="13" x14ac:dyDescent="0.25">
      <c r="A617" s="420" t="s">
        <v>2806</v>
      </c>
      <c r="B617" s="420"/>
      <c r="C617" s="405"/>
      <c r="D617" s="424" t="s">
        <v>2807</v>
      </c>
      <c r="E617" s="417"/>
      <c r="F617" s="417"/>
      <c r="G617" s="103"/>
      <c r="H617" s="105"/>
    </row>
    <row r="618" spans="1:8" ht="13" x14ac:dyDescent="0.25">
      <c r="A618" s="420"/>
      <c r="B618" s="420"/>
      <c r="C618" s="405"/>
      <c r="D618" s="424"/>
      <c r="E618" s="417"/>
      <c r="F618" s="417"/>
      <c r="G618" s="103"/>
      <c r="H618" s="105"/>
    </row>
    <row r="619" spans="1:8" ht="25" x14ac:dyDescent="0.25">
      <c r="A619" s="420"/>
      <c r="B619" s="420" t="s">
        <v>2808</v>
      </c>
      <c r="C619" s="405"/>
      <c r="D619" s="435" t="s">
        <v>2809</v>
      </c>
      <c r="E619" s="417" t="s">
        <v>57</v>
      </c>
      <c r="F619" s="417">
        <v>2</v>
      </c>
      <c r="G619" s="952"/>
      <c r="H619" s="108" t="str">
        <f>IF(F619*G619=0,"",F619*G619)</f>
        <v/>
      </c>
    </row>
    <row r="620" spans="1:8" x14ac:dyDescent="0.25">
      <c r="A620" s="420"/>
      <c r="B620" s="420"/>
      <c r="C620" s="405"/>
      <c r="D620" s="435"/>
      <c r="E620" s="417"/>
      <c r="F620" s="417"/>
      <c r="G620" s="103"/>
      <c r="H620" s="105"/>
    </row>
    <row r="621" spans="1:8" ht="13" x14ac:dyDescent="0.25">
      <c r="A621" s="420" t="s">
        <v>2810</v>
      </c>
      <c r="B621" s="420"/>
      <c r="C621" s="405"/>
      <c r="D621" s="424" t="s">
        <v>2811</v>
      </c>
      <c r="E621" s="417"/>
      <c r="F621" s="417"/>
      <c r="G621" s="103"/>
      <c r="H621" s="105"/>
    </row>
    <row r="622" spans="1:8" ht="13" x14ac:dyDescent="0.25">
      <c r="A622" s="420"/>
      <c r="B622" s="420"/>
      <c r="C622" s="405"/>
      <c r="D622" s="424"/>
      <c r="E622" s="417"/>
      <c r="F622" s="417"/>
      <c r="G622" s="103"/>
      <c r="H622" s="105"/>
    </row>
    <row r="623" spans="1:8" x14ac:dyDescent="0.25">
      <c r="A623" s="420"/>
      <c r="B623" s="420" t="s">
        <v>2812</v>
      </c>
      <c r="C623" s="405"/>
      <c r="D623" s="435" t="s">
        <v>2813</v>
      </c>
      <c r="E623" s="417"/>
      <c r="F623" s="417"/>
      <c r="G623" s="103"/>
      <c r="H623" s="105"/>
    </row>
    <row r="624" spans="1:8" x14ac:dyDescent="0.25">
      <c r="A624" s="420"/>
      <c r="B624" s="420"/>
      <c r="C624" s="405"/>
      <c r="D624" s="435"/>
      <c r="E624" s="417"/>
      <c r="F624" s="417"/>
      <c r="G624" s="103"/>
      <c r="H624" s="105"/>
    </row>
    <row r="625" spans="1:8" x14ac:dyDescent="0.25">
      <c r="A625" s="420"/>
      <c r="B625" s="420"/>
      <c r="C625" s="405" t="s">
        <v>41</v>
      </c>
      <c r="D625" s="435" t="s">
        <v>2945</v>
      </c>
      <c r="E625" s="417" t="s">
        <v>365</v>
      </c>
      <c r="F625" s="417">
        <v>400</v>
      </c>
      <c r="G625" s="952"/>
      <c r="H625" s="108" t="str">
        <f>IF(F625*G625=0,"",F625*G625)</f>
        <v/>
      </c>
    </row>
    <row r="626" spans="1:8" x14ac:dyDescent="0.25">
      <c r="A626" s="420"/>
      <c r="B626" s="420"/>
      <c r="C626" s="405"/>
      <c r="D626" s="435"/>
      <c r="E626" s="417"/>
      <c r="F626" s="417"/>
      <c r="G626" s="103"/>
      <c r="H626" s="108"/>
    </row>
    <row r="627" spans="1:8" ht="13" x14ac:dyDescent="0.25">
      <c r="A627" s="420" t="s">
        <v>2815</v>
      </c>
      <c r="B627" s="420"/>
      <c r="C627" s="405"/>
      <c r="D627" s="424" t="s">
        <v>3454</v>
      </c>
      <c r="E627" s="417"/>
      <c r="F627" s="417"/>
      <c r="G627" s="103"/>
      <c r="H627" s="108"/>
    </row>
    <row r="628" spans="1:8" ht="13" x14ac:dyDescent="0.25">
      <c r="A628" s="420"/>
      <c r="B628" s="420"/>
      <c r="C628" s="405"/>
      <c r="D628" s="424"/>
      <c r="E628" s="417"/>
      <c r="F628" s="417"/>
      <c r="G628" s="103"/>
      <c r="H628" s="108"/>
    </row>
    <row r="629" spans="1:8" ht="25" x14ac:dyDescent="0.25">
      <c r="A629" s="420"/>
      <c r="B629" s="420" t="s">
        <v>3455</v>
      </c>
      <c r="C629" s="405"/>
      <c r="D629" s="435" t="s">
        <v>3456</v>
      </c>
      <c r="E629" s="417" t="s">
        <v>365</v>
      </c>
      <c r="F629" s="417">
        <v>1930</v>
      </c>
      <c r="G629" s="952"/>
      <c r="H629" s="108" t="str">
        <f>IF(F629*G629=0,"",F629*G629)</f>
        <v/>
      </c>
    </row>
    <row r="630" spans="1:8" x14ac:dyDescent="0.25">
      <c r="A630" s="420"/>
      <c r="B630" s="420"/>
      <c r="C630" s="405"/>
      <c r="D630" s="435"/>
      <c r="E630" s="417"/>
      <c r="F630" s="417"/>
      <c r="G630" s="103"/>
      <c r="H630" s="108"/>
    </row>
    <row r="631" spans="1:8" ht="13" x14ac:dyDescent="0.25">
      <c r="A631" s="420" t="s">
        <v>2817</v>
      </c>
      <c r="B631" s="420"/>
      <c r="C631" s="405"/>
      <c r="D631" s="424" t="s">
        <v>3457</v>
      </c>
      <c r="E631" s="417"/>
      <c r="F631" s="417"/>
      <c r="G631" s="103"/>
      <c r="H631" s="105"/>
    </row>
    <row r="632" spans="1:8" ht="13" x14ac:dyDescent="0.25">
      <c r="A632" s="420"/>
      <c r="B632" s="420"/>
      <c r="C632" s="405"/>
      <c r="D632" s="424"/>
      <c r="E632" s="417"/>
      <c r="F632" s="417"/>
      <c r="G632" s="103"/>
      <c r="H632" s="105"/>
    </row>
    <row r="633" spans="1:8" ht="25" x14ac:dyDescent="0.25">
      <c r="A633" s="420"/>
      <c r="B633" s="420" t="s">
        <v>2819</v>
      </c>
      <c r="C633" s="405"/>
      <c r="D633" s="435" t="s">
        <v>3458</v>
      </c>
      <c r="E633" s="417" t="s">
        <v>365</v>
      </c>
      <c r="F633" s="417">
        <v>2500</v>
      </c>
      <c r="G633" s="952"/>
      <c r="H633" s="108" t="str">
        <f>IF(F633*G633=0,"",F633*G633)</f>
        <v/>
      </c>
    </row>
    <row r="634" spans="1:8" x14ac:dyDescent="0.25">
      <c r="A634" s="420"/>
      <c r="B634" s="420"/>
      <c r="C634" s="405"/>
      <c r="D634" s="435"/>
      <c r="E634" s="417"/>
      <c r="F634" s="417"/>
      <c r="G634" s="418"/>
      <c r="H634" s="105"/>
    </row>
    <row r="635" spans="1:8" x14ac:dyDescent="0.25">
      <c r="A635" s="420"/>
      <c r="B635" s="420"/>
      <c r="C635" s="405"/>
      <c r="D635" s="435"/>
      <c r="E635" s="417"/>
      <c r="F635" s="417"/>
      <c r="G635" s="418"/>
      <c r="H635" s="105"/>
    </row>
    <row r="636" spans="1:8" x14ac:dyDescent="0.25">
      <c r="A636" s="420"/>
      <c r="B636" s="420"/>
      <c r="C636" s="405"/>
      <c r="D636" s="435"/>
      <c r="E636" s="417"/>
      <c r="F636" s="417"/>
      <c r="G636" s="418"/>
      <c r="H636" s="105"/>
    </row>
    <row r="637" spans="1:8" x14ac:dyDescent="0.25">
      <c r="A637" s="420"/>
      <c r="B637" s="420"/>
      <c r="C637" s="405"/>
      <c r="D637" s="435"/>
      <c r="E637" s="417"/>
      <c r="F637" s="417"/>
      <c r="G637" s="418"/>
      <c r="H637" s="105"/>
    </row>
    <row r="638" spans="1:8" x14ac:dyDescent="0.25">
      <c r="A638" s="420"/>
      <c r="B638" s="420"/>
      <c r="C638" s="405"/>
      <c r="D638" s="435"/>
      <c r="E638" s="417"/>
      <c r="F638" s="417"/>
      <c r="G638" s="418"/>
      <c r="H638" s="105"/>
    </row>
    <row r="639" spans="1:8" x14ac:dyDescent="0.25">
      <c r="A639" s="420"/>
      <c r="B639" s="420"/>
      <c r="C639" s="405"/>
      <c r="D639" s="435"/>
      <c r="E639" s="417"/>
      <c r="F639" s="417"/>
      <c r="G639" s="418"/>
      <c r="H639" s="105"/>
    </row>
    <row r="640" spans="1:8" x14ac:dyDescent="0.25">
      <c r="A640" s="420"/>
      <c r="B640" s="420"/>
      <c r="C640" s="405"/>
      <c r="D640" s="435"/>
      <c r="E640" s="417"/>
      <c r="F640" s="417"/>
      <c r="G640" s="418"/>
      <c r="H640" s="105"/>
    </row>
    <row r="641" spans="1:8" x14ac:dyDescent="0.25">
      <c r="A641" s="420"/>
      <c r="B641" s="420"/>
      <c r="C641" s="405"/>
      <c r="D641" s="435"/>
      <c r="E641" s="417"/>
      <c r="F641" s="417"/>
      <c r="G641" s="418"/>
      <c r="H641" s="105"/>
    </row>
    <row r="642" spans="1:8" x14ac:dyDescent="0.25">
      <c r="A642" s="420"/>
      <c r="B642" s="420"/>
      <c r="C642" s="405"/>
      <c r="D642" s="435"/>
      <c r="E642" s="417"/>
      <c r="F642" s="417"/>
      <c r="G642" s="418"/>
      <c r="H642" s="105"/>
    </row>
    <row r="643" spans="1:8" x14ac:dyDescent="0.25">
      <c r="A643" s="420"/>
      <c r="B643" s="420"/>
      <c r="C643" s="405"/>
      <c r="D643" s="435"/>
      <c r="E643" s="417"/>
      <c r="F643" s="417"/>
      <c r="G643" s="418"/>
      <c r="H643" s="105"/>
    </row>
    <row r="644" spans="1:8" x14ac:dyDescent="0.25">
      <c r="A644" s="420"/>
      <c r="B644" s="420"/>
      <c r="C644" s="405"/>
      <c r="D644" s="435"/>
      <c r="E644" s="417"/>
      <c r="F644" s="417"/>
      <c r="G644" s="418"/>
      <c r="H644" s="105"/>
    </row>
    <row r="645" spans="1:8" x14ac:dyDescent="0.25">
      <c r="A645" s="420"/>
      <c r="B645" s="420"/>
      <c r="C645" s="405"/>
      <c r="D645" s="435"/>
      <c r="E645" s="417"/>
      <c r="F645" s="417"/>
      <c r="G645" s="418"/>
      <c r="H645" s="105"/>
    </row>
    <row r="646" spans="1:8" x14ac:dyDescent="0.25">
      <c r="A646" s="420"/>
      <c r="B646" s="420"/>
      <c r="C646" s="405"/>
      <c r="D646" s="435"/>
      <c r="E646" s="417"/>
      <c r="F646" s="417"/>
      <c r="G646" s="418"/>
      <c r="H646" s="105"/>
    </row>
    <row r="647" spans="1:8" x14ac:dyDescent="0.25">
      <c r="A647" s="420"/>
      <c r="B647" s="420"/>
      <c r="C647" s="405"/>
      <c r="D647" s="435"/>
      <c r="E647" s="417"/>
      <c r="F647" s="417"/>
      <c r="G647" s="418"/>
      <c r="H647" s="105"/>
    </row>
    <row r="648" spans="1:8" x14ac:dyDescent="0.25">
      <c r="A648" s="420"/>
      <c r="B648" s="420"/>
      <c r="C648" s="405"/>
      <c r="D648" s="435"/>
      <c r="E648" s="417"/>
      <c r="F648" s="417"/>
      <c r="G648" s="418"/>
      <c r="H648" s="105"/>
    </row>
    <row r="649" spans="1:8" x14ac:dyDescent="0.25">
      <c r="A649" s="420"/>
      <c r="B649" s="420"/>
      <c r="C649" s="405"/>
      <c r="D649" s="435"/>
      <c r="E649" s="417"/>
      <c r="F649" s="417"/>
      <c r="G649" s="418"/>
      <c r="H649" s="105"/>
    </row>
    <row r="650" spans="1:8" x14ac:dyDescent="0.25">
      <c r="A650" s="420"/>
      <c r="B650" s="420"/>
      <c r="C650" s="405"/>
      <c r="D650" s="435"/>
      <c r="E650" s="417"/>
      <c r="F650" s="417"/>
      <c r="G650" s="418"/>
      <c r="H650" s="105"/>
    </row>
    <row r="651" spans="1:8" x14ac:dyDescent="0.25">
      <c r="A651" s="420"/>
      <c r="B651" s="420"/>
      <c r="C651" s="405"/>
      <c r="D651" s="435"/>
      <c r="E651" s="417"/>
      <c r="F651" s="417"/>
      <c r="G651" s="418"/>
      <c r="H651" s="105"/>
    </row>
    <row r="652" spans="1:8" x14ac:dyDescent="0.25">
      <c r="A652" s="420"/>
      <c r="B652" s="420"/>
      <c r="C652" s="405"/>
      <c r="D652" s="435"/>
      <c r="E652" s="417"/>
      <c r="F652" s="417"/>
      <c r="G652" s="418"/>
      <c r="H652" s="105"/>
    </row>
    <row r="653" spans="1:8" x14ac:dyDescent="0.25">
      <c r="A653" s="420"/>
      <c r="B653" s="420"/>
      <c r="C653" s="405"/>
      <c r="D653" s="435"/>
      <c r="E653" s="417"/>
      <c r="F653" s="417"/>
      <c r="G653" s="418"/>
      <c r="H653" s="105"/>
    </row>
    <row r="654" spans="1:8" x14ac:dyDescent="0.25">
      <c r="A654" s="420"/>
      <c r="B654" s="420"/>
      <c r="C654" s="405"/>
      <c r="D654" s="435"/>
      <c r="E654" s="417"/>
      <c r="F654" s="417"/>
      <c r="G654" s="418"/>
      <c r="H654" s="105"/>
    </row>
    <row r="655" spans="1:8" x14ac:dyDescent="0.25">
      <c r="A655" s="420"/>
      <c r="B655" s="420"/>
      <c r="C655" s="405"/>
      <c r="D655" s="435"/>
      <c r="E655" s="417"/>
      <c r="F655" s="417"/>
      <c r="G655" s="418"/>
      <c r="H655" s="105"/>
    </row>
    <row r="656" spans="1:8" x14ac:dyDescent="0.25">
      <c r="A656" s="420"/>
      <c r="B656" s="420"/>
      <c r="C656" s="405"/>
      <c r="D656" s="435"/>
      <c r="E656" s="417"/>
      <c r="F656" s="417"/>
      <c r="G656" s="418"/>
      <c r="H656" s="105"/>
    </row>
    <row r="657" spans="1:8" x14ac:dyDescent="0.25">
      <c r="A657" s="420"/>
      <c r="B657" s="420"/>
      <c r="C657" s="405"/>
      <c r="D657" s="435"/>
      <c r="E657" s="417"/>
      <c r="F657" s="417"/>
      <c r="G657" s="418"/>
      <c r="H657" s="105"/>
    </row>
    <row r="658" spans="1:8" x14ac:dyDescent="0.25">
      <c r="A658" s="420"/>
      <c r="B658" s="420"/>
      <c r="C658" s="405"/>
      <c r="D658" s="435"/>
      <c r="E658" s="417"/>
      <c r="F658" s="417"/>
      <c r="G658" s="418"/>
      <c r="H658" s="105"/>
    </row>
    <row r="659" spans="1:8" x14ac:dyDescent="0.25">
      <c r="A659" s="420"/>
      <c r="B659" s="420"/>
      <c r="C659" s="405"/>
      <c r="D659" s="435"/>
      <c r="E659" s="417"/>
      <c r="F659" s="417"/>
      <c r="G659" s="418"/>
      <c r="H659" s="105"/>
    </row>
    <row r="660" spans="1:8" x14ac:dyDescent="0.25">
      <c r="A660" s="420"/>
      <c r="B660" s="420"/>
      <c r="C660" s="405"/>
      <c r="D660" s="435"/>
      <c r="E660" s="417"/>
      <c r="F660" s="417"/>
      <c r="G660" s="418"/>
      <c r="H660" s="105"/>
    </row>
    <row r="661" spans="1:8" x14ac:dyDescent="0.25">
      <c r="A661" s="420"/>
      <c r="B661" s="420"/>
      <c r="C661" s="405"/>
      <c r="D661" s="435"/>
      <c r="E661" s="417"/>
      <c r="F661" s="417"/>
      <c r="G661" s="418"/>
      <c r="H661" s="105"/>
    </row>
    <row r="662" spans="1:8" x14ac:dyDescent="0.25">
      <c r="A662" s="420"/>
      <c r="B662" s="420"/>
      <c r="C662" s="405"/>
      <c r="D662" s="435"/>
      <c r="E662" s="417"/>
      <c r="F662" s="417"/>
      <c r="G662" s="418"/>
      <c r="H662" s="105"/>
    </row>
    <row r="663" spans="1:8" x14ac:dyDescent="0.25">
      <c r="A663" s="420"/>
      <c r="B663" s="420"/>
      <c r="C663" s="405"/>
      <c r="D663" s="435"/>
      <c r="E663" s="417"/>
      <c r="F663" s="417"/>
      <c r="G663" s="418"/>
      <c r="H663" s="105"/>
    </row>
    <row r="664" spans="1:8" x14ac:dyDescent="0.25">
      <c r="A664" s="420"/>
      <c r="B664" s="420"/>
      <c r="C664" s="405"/>
      <c r="D664" s="435"/>
      <c r="E664" s="417"/>
      <c r="F664" s="417"/>
      <c r="G664" s="418"/>
      <c r="H664" s="105"/>
    </row>
    <row r="665" spans="1:8" x14ac:dyDescent="0.25">
      <c r="A665" s="420"/>
      <c r="B665" s="420"/>
      <c r="C665" s="405"/>
      <c r="D665" s="435"/>
      <c r="E665" s="417"/>
      <c r="F665" s="417"/>
      <c r="G665" s="418"/>
      <c r="H665" s="105"/>
    </row>
    <row r="666" spans="1:8" x14ac:dyDescent="0.25">
      <c r="A666" s="420"/>
      <c r="B666" s="420"/>
      <c r="C666" s="405"/>
      <c r="D666" s="435"/>
      <c r="E666" s="417"/>
      <c r="F666" s="417"/>
      <c r="G666" s="418"/>
      <c r="H666" s="105"/>
    </row>
    <row r="667" spans="1:8" x14ac:dyDescent="0.25">
      <c r="A667" s="420"/>
      <c r="B667" s="420"/>
      <c r="C667" s="405"/>
      <c r="D667" s="435"/>
      <c r="E667" s="417"/>
      <c r="F667" s="417"/>
      <c r="G667" s="418"/>
      <c r="H667" s="105"/>
    </row>
    <row r="668" spans="1:8" x14ac:dyDescent="0.25">
      <c r="A668" s="420"/>
      <c r="B668" s="420"/>
      <c r="C668" s="405"/>
      <c r="D668" s="435"/>
      <c r="E668" s="417"/>
      <c r="F668" s="417"/>
      <c r="G668" s="418"/>
      <c r="H668" s="105"/>
    </row>
    <row r="669" spans="1:8" x14ac:dyDescent="0.25">
      <c r="A669" s="420"/>
      <c r="B669" s="420"/>
      <c r="C669" s="405"/>
      <c r="D669" s="435"/>
      <c r="E669" s="417"/>
      <c r="F669" s="417"/>
      <c r="G669" s="418"/>
      <c r="H669" s="105"/>
    </row>
    <row r="670" spans="1:8" x14ac:dyDescent="0.25">
      <c r="A670" s="420"/>
      <c r="B670" s="420"/>
      <c r="C670" s="405"/>
      <c r="D670" s="435"/>
      <c r="E670" s="417"/>
      <c r="F670" s="417"/>
      <c r="G670" s="418"/>
      <c r="H670" s="105"/>
    </row>
    <row r="671" spans="1:8" x14ac:dyDescent="0.25">
      <c r="A671" s="420"/>
      <c r="B671" s="420"/>
      <c r="C671" s="405"/>
      <c r="D671" s="435"/>
      <c r="E671" s="417"/>
      <c r="F671" s="417"/>
      <c r="G671" s="418"/>
      <c r="H671" s="105"/>
    </row>
    <row r="672" spans="1:8" x14ac:dyDescent="0.25">
      <c r="A672" s="420"/>
      <c r="B672" s="420"/>
      <c r="C672" s="405"/>
      <c r="D672" s="435"/>
      <c r="E672" s="417"/>
      <c r="F672" s="417"/>
      <c r="G672" s="418"/>
      <c r="H672" s="105"/>
    </row>
    <row r="673" spans="1:8" x14ac:dyDescent="0.25">
      <c r="A673" s="420"/>
      <c r="B673" s="420"/>
      <c r="C673" s="405"/>
      <c r="D673" s="435"/>
      <c r="E673" s="417"/>
      <c r="F673" s="417"/>
      <c r="G673" s="418"/>
      <c r="H673" s="105"/>
    </row>
    <row r="674" spans="1:8" x14ac:dyDescent="0.25">
      <c r="A674" s="420"/>
      <c r="B674" s="420"/>
      <c r="C674" s="405"/>
      <c r="D674" s="435"/>
      <c r="E674" s="417"/>
      <c r="F674" s="417"/>
      <c r="G674" s="418"/>
      <c r="H674" s="105"/>
    </row>
    <row r="675" spans="1:8" x14ac:dyDescent="0.25">
      <c r="A675" s="420"/>
      <c r="B675" s="420"/>
      <c r="C675" s="405"/>
      <c r="D675" s="435"/>
      <c r="E675" s="417"/>
      <c r="F675" s="417"/>
      <c r="G675" s="418"/>
      <c r="H675" s="105"/>
    </row>
    <row r="676" spans="1:8" ht="28.5" customHeight="1" x14ac:dyDescent="0.25">
      <c r="A676" s="410" t="s">
        <v>172</v>
      </c>
      <c r="B676" s="411"/>
      <c r="C676" s="411"/>
      <c r="D676" s="411"/>
      <c r="E676" s="412"/>
      <c r="F676" s="411"/>
      <c r="G676" s="413"/>
      <c r="H676" s="104">
        <f>SUM(H614:H675)</f>
        <v>0</v>
      </c>
    </row>
  </sheetData>
  <sheetProtection algorithmName="SHA-512" hashValue="pE4e5e45AP08GYklq2WLASjAns4bwYoP5dcU+PaLLDz4LJrj9hvo5+pxRTMfnuJZsYgDzXyEkCqa5XmY+nJTqw==" saltValue="bQk7UhC+v49Th2AnulGhuQ==" spinCount="100000" sheet="1" objects="1" scenarios="1"/>
  <mergeCells count="1">
    <mergeCell ref="A3:H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rowBreaks count="1" manualBreakCount="1">
    <brk id="303"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AA77C-8352-4A3D-9E19-DAFAD7B37E02}">
  <sheetPr>
    <tabColor rgb="FF92CDDC"/>
  </sheetPr>
  <dimension ref="A1:F24"/>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1.7265625" style="345" customWidth="1"/>
    <col min="3" max="3" width="26"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15.5" x14ac:dyDescent="0.25">
      <c r="A3" s="1356" t="s">
        <v>3404</v>
      </c>
      <c r="B3" s="1373"/>
      <c r="C3" s="1373"/>
      <c r="D3" s="347"/>
      <c r="E3" s="347"/>
      <c r="F3" s="347"/>
    </row>
    <row r="4" spans="1:6" ht="15.5" x14ac:dyDescent="0.25">
      <c r="A4" s="1374"/>
      <c r="B4" s="1374"/>
      <c r="C4" s="1374"/>
      <c r="D4" s="346"/>
      <c r="E4" s="346"/>
      <c r="F4" s="346"/>
    </row>
    <row r="5" spans="1:6" ht="15.5"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20" x14ac:dyDescent="0.4">
      <c r="A11" s="1362" t="s">
        <v>3405</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35">
      <c r="A16" s="362" t="s">
        <v>2549</v>
      </c>
      <c r="B16" s="363" t="s">
        <v>2550</v>
      </c>
      <c r="C16" s="939">
        <f>'15 W2083'!H154</f>
        <v>2250000</v>
      </c>
    </row>
    <row r="17" spans="1:3" ht="15.5" x14ac:dyDescent="0.35">
      <c r="A17" s="359" t="s">
        <v>2829</v>
      </c>
      <c r="B17" s="360" t="s">
        <v>3459</v>
      </c>
      <c r="C17" s="939">
        <f>'15 W2083'!H234</f>
        <v>0</v>
      </c>
    </row>
    <row r="18" spans="1:3" ht="15.5" x14ac:dyDescent="0.35">
      <c r="A18" s="359" t="s">
        <v>2612</v>
      </c>
      <c r="B18" s="360" t="s">
        <v>2613</v>
      </c>
      <c r="C18" s="939">
        <f>'15 W2083'!H303</f>
        <v>150000</v>
      </c>
    </row>
    <row r="19" spans="1:3" customFormat="1" ht="15.5" x14ac:dyDescent="0.35">
      <c r="A19" s="364" t="s">
        <v>2662</v>
      </c>
      <c r="B19" s="365" t="s">
        <v>2663</v>
      </c>
      <c r="C19" s="939">
        <f>'15 W2083'!H377</f>
        <v>0</v>
      </c>
    </row>
    <row r="20" spans="1:3" ht="15.5" x14ac:dyDescent="0.35">
      <c r="A20" s="359" t="s">
        <v>2698</v>
      </c>
      <c r="B20" s="360" t="s">
        <v>2699</v>
      </c>
      <c r="C20" s="939">
        <f>'15 W2083'!H458</f>
        <v>0</v>
      </c>
    </row>
    <row r="21" spans="1:3" ht="15.5" x14ac:dyDescent="0.35">
      <c r="A21" s="359" t="s">
        <v>2714</v>
      </c>
      <c r="B21" s="360" t="s">
        <v>2715</v>
      </c>
      <c r="C21" s="939">
        <f>'15 W2083'!H533</f>
        <v>0</v>
      </c>
    </row>
    <row r="22" spans="1:3" ht="15.5" x14ac:dyDescent="0.35">
      <c r="A22" s="359" t="s">
        <v>2448</v>
      </c>
      <c r="B22" s="360" t="s">
        <v>2449</v>
      </c>
      <c r="C22" s="939">
        <f>'15 W2083'!H612</f>
        <v>0</v>
      </c>
    </row>
    <row r="23" spans="1:3" ht="16" thickBot="1" x14ac:dyDescent="0.4">
      <c r="A23" s="366" t="s">
        <v>2457</v>
      </c>
      <c r="B23" s="360" t="s">
        <v>2458</v>
      </c>
      <c r="C23" s="939">
        <f>'15 W2083'!H676</f>
        <v>0</v>
      </c>
    </row>
    <row r="24" spans="1:3" ht="18.5" thickBot="1" x14ac:dyDescent="0.45">
      <c r="A24" s="1366" t="s">
        <v>3460</v>
      </c>
      <c r="B24" s="1367"/>
      <c r="C24" s="940">
        <f>SUM(C16:C23)</f>
        <v>2400000</v>
      </c>
    </row>
  </sheetData>
  <sheetProtection algorithmName="SHA-512" hashValue="pDJu18pUN6xkD87uncLE5sFp4nqH3ZeWUIyxBoPe90nrmaD+GXzLuqKJoHNoMkyB4eEQotUlt/XTqmBpe3gUaQ==" saltValue="DCd85bfZ+x6V/B4XURM0GA==" spinCount="100000" sheet="1" objects="1" scenarios="1"/>
  <mergeCells count="5">
    <mergeCell ref="A3:C4"/>
    <mergeCell ref="A7:C7"/>
    <mergeCell ref="A11:C11"/>
    <mergeCell ref="A13:C13"/>
    <mergeCell ref="A24:B2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225A4-03B6-408A-A50E-5F591EDCE81F}">
  <sheetPr>
    <tabColor rgb="FF92CDDC"/>
  </sheetPr>
  <dimension ref="A1:H38"/>
  <sheetViews>
    <sheetView view="pageBreakPreview" topLeftCell="A3"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439" t="s">
        <v>2439</v>
      </c>
    </row>
    <row r="2" spans="1:8" s="344" customFormat="1" ht="15.5" x14ac:dyDescent="0.35">
      <c r="A2" s="439"/>
    </row>
    <row r="3" spans="1:8" s="344" customFormat="1" ht="15.5" x14ac:dyDescent="0.35">
      <c r="A3" s="343" t="s">
        <v>2443</v>
      </c>
    </row>
    <row r="4" spans="1:8" s="344" customFormat="1" ht="15.5" x14ac:dyDescent="0.35">
      <c r="A4" s="439"/>
    </row>
    <row r="5" spans="1:8" s="344" customFormat="1" ht="15.5" x14ac:dyDescent="0.35">
      <c r="A5" s="439"/>
    </row>
    <row r="6" spans="1:8" s="344" customFormat="1" ht="15.5" x14ac:dyDescent="0.35">
      <c r="A6" s="440"/>
    </row>
    <row r="7" spans="1:8" x14ac:dyDescent="0.25">
      <c r="A7"/>
    </row>
    <row r="8" spans="1:8" ht="31" x14ac:dyDescent="0.25">
      <c r="A8" s="346" t="s">
        <v>3404</v>
      </c>
      <c r="B8" s="346"/>
      <c r="C8" s="346"/>
      <c r="D8" s="346"/>
      <c r="E8" s="346"/>
      <c r="F8" s="346"/>
      <c r="G8" s="441"/>
      <c r="H8" s="441"/>
    </row>
    <row r="9" spans="1:8" ht="15.5" x14ac:dyDescent="0.25">
      <c r="A9" s="346"/>
      <c r="B9" s="346"/>
      <c r="C9" s="346"/>
      <c r="D9" s="346"/>
      <c r="E9" s="346"/>
      <c r="F9" s="346"/>
      <c r="G9" s="441"/>
      <c r="H9" s="441"/>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32" spans="1:1" ht="23" x14ac:dyDescent="0.5">
      <c r="A32" s="444" t="s">
        <v>3461</v>
      </c>
    </row>
    <row r="34" spans="1:1" ht="28" x14ac:dyDescent="0.6">
      <c r="A34" s="443"/>
    </row>
    <row r="38" spans="1:1" ht="15.5" x14ac:dyDescent="0.35">
      <c r="A38" s="445" t="s">
        <v>5</v>
      </c>
    </row>
  </sheetData>
  <sheetProtection algorithmName="SHA-512" hashValue="sq+wmS/a1e++jpF41CyjELrim/FayBeIXlDyHeH2+juTHkptKlTIPkpS+obPftIoktFTEkIFFOXzvj9vc4aBtg==" saltValue="kWJEEa8CGxTBBDffAOQlSQ==" spinCount="100000" sheet="1" objects="1" scenarios="1"/>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68E0-ED91-4787-A824-7686C9B39977}">
  <sheetPr>
    <tabColor rgb="FF92CDDC"/>
  </sheetPr>
  <dimension ref="A1:I600"/>
  <sheetViews>
    <sheetView view="pageBreakPreview" zoomScaleNormal="100" zoomScaleSheetLayoutView="100" workbookViewId="0">
      <selection activeCell="G24" sqref="G24"/>
    </sheetView>
  </sheetViews>
  <sheetFormatPr defaultColWidth="9.08984375" defaultRowHeight="12.5" x14ac:dyDescent="0.25"/>
  <cols>
    <col min="1" max="1" width="9.54296875" customWidth="1"/>
    <col min="2" max="2" width="11.08984375" customWidth="1"/>
    <col min="3" max="3" width="3.90625" customWidth="1"/>
    <col min="4" max="4" width="40.7265625" customWidth="1"/>
    <col min="5" max="5" width="16.36328125" customWidth="1"/>
    <col min="6" max="6" width="13.54296875" bestFit="1" customWidth="1"/>
    <col min="7" max="7" width="13.26953125" style="368" customWidth="1"/>
    <col min="8" max="8" width="17.90625" style="368" customWidth="1"/>
  </cols>
  <sheetData>
    <row r="1" spans="1:8" ht="15.5" x14ac:dyDescent="0.35">
      <c r="A1" s="343" t="s">
        <v>2439</v>
      </c>
      <c r="B1" s="344"/>
      <c r="C1" s="344"/>
      <c r="D1" s="344"/>
      <c r="E1" s="367"/>
      <c r="F1" s="344"/>
    </row>
    <row r="2" spans="1:8" ht="15.5" x14ac:dyDescent="0.35">
      <c r="A2" s="343" t="s">
        <v>2443</v>
      </c>
      <c r="B2" s="343"/>
      <c r="C2" s="344"/>
      <c r="D2" s="344"/>
      <c r="E2" s="367"/>
      <c r="F2" s="344"/>
    </row>
    <row r="3" spans="1:8" x14ac:dyDescent="0.25">
      <c r="A3" s="1356" t="s">
        <v>3404</v>
      </c>
      <c r="B3" s="1356"/>
      <c r="C3" s="1356"/>
      <c r="D3" s="1356"/>
      <c r="E3" s="1356"/>
      <c r="F3" s="1356"/>
      <c r="G3" s="1372"/>
      <c r="H3" s="1372"/>
    </row>
    <row r="4" spans="1:8" ht="29.25" customHeight="1" x14ac:dyDescent="0.25">
      <c r="A4" s="1356"/>
      <c r="B4" s="1356"/>
      <c r="C4" s="1356"/>
      <c r="D4" s="1356"/>
      <c r="E4" s="1356"/>
      <c r="F4" s="1356"/>
      <c r="G4" s="1372"/>
      <c r="H4" s="1372"/>
    </row>
    <row r="5" spans="1:8" ht="22.5" customHeight="1" x14ac:dyDescent="0.35">
      <c r="A5" s="369" t="s">
        <v>2441</v>
      </c>
      <c r="B5" s="370"/>
      <c r="C5" s="371"/>
      <c r="D5" s="372"/>
      <c r="E5" s="373"/>
      <c r="F5" s="374"/>
      <c r="G5" s="375"/>
      <c r="H5" s="376" t="s">
        <v>3462</v>
      </c>
    </row>
    <row r="6" spans="1:8" ht="13" x14ac:dyDescent="0.25">
      <c r="A6" s="377" t="s">
        <v>2447</v>
      </c>
      <c r="B6" s="377"/>
      <c r="C6" s="378"/>
      <c r="D6" s="379" t="s">
        <v>12</v>
      </c>
      <c r="E6" s="380" t="s">
        <v>13</v>
      </c>
      <c r="F6" s="381" t="s">
        <v>14</v>
      </c>
      <c r="G6" s="100" t="s">
        <v>15</v>
      </c>
      <c r="H6" s="100" t="s">
        <v>16</v>
      </c>
    </row>
    <row r="7" spans="1:8" ht="13" x14ac:dyDescent="0.25">
      <c r="A7" s="382"/>
      <c r="B7" s="382"/>
      <c r="C7" s="383"/>
      <c r="D7" s="384"/>
      <c r="E7" s="385"/>
      <c r="F7" s="386"/>
      <c r="G7" s="101"/>
      <c r="H7" s="101"/>
    </row>
    <row r="8" spans="1:8" ht="14" x14ac:dyDescent="0.3">
      <c r="A8" s="387" t="s">
        <v>2549</v>
      </c>
      <c r="B8" s="388"/>
      <c r="C8" s="389"/>
      <c r="D8" s="390" t="s">
        <v>2550</v>
      </c>
      <c r="E8" s="385"/>
      <c r="F8" s="386"/>
      <c r="G8" s="101"/>
      <c r="H8" s="101"/>
    </row>
    <row r="9" spans="1:8" ht="13" x14ac:dyDescent="0.25">
      <c r="A9" s="382"/>
      <c r="B9" s="382"/>
      <c r="C9" s="383"/>
      <c r="D9" s="384"/>
      <c r="E9" s="385"/>
      <c r="F9" s="386"/>
      <c r="G9" s="101"/>
      <c r="H9" s="101"/>
    </row>
    <row r="10" spans="1:8" s="395" customFormat="1" ht="13" x14ac:dyDescent="0.3">
      <c r="A10" s="391" t="s">
        <v>2551</v>
      </c>
      <c r="B10" s="391"/>
      <c r="C10" s="383"/>
      <c r="D10" s="392" t="s">
        <v>2552</v>
      </c>
      <c r="E10" s="393" t="s">
        <v>60</v>
      </c>
      <c r="F10" s="393" t="s">
        <v>2539</v>
      </c>
      <c r="G10" s="394" t="s">
        <v>2523</v>
      </c>
      <c r="H10" s="102">
        <v>2000000</v>
      </c>
    </row>
    <row r="11" spans="1:8" s="395" customFormat="1" ht="13" x14ac:dyDescent="0.3">
      <c r="A11" s="391"/>
      <c r="B11" s="382"/>
      <c r="C11" s="383"/>
      <c r="D11" s="391"/>
      <c r="E11" s="391"/>
      <c r="F11" s="393"/>
      <c r="G11" s="396"/>
      <c r="H11" s="102"/>
    </row>
    <row r="12" spans="1:8" s="395" customFormat="1" ht="13" x14ac:dyDescent="0.3">
      <c r="A12" s="391" t="s">
        <v>2553</v>
      </c>
      <c r="B12" s="382"/>
      <c r="C12" s="383"/>
      <c r="D12" s="392" t="s">
        <v>2554</v>
      </c>
      <c r="E12" s="391"/>
      <c r="F12" s="393"/>
      <c r="G12" s="396"/>
      <c r="H12" s="102"/>
    </row>
    <row r="13" spans="1:8" s="395" customFormat="1" ht="13" x14ac:dyDescent="0.3">
      <c r="A13" s="391"/>
      <c r="B13" s="382"/>
      <c r="C13" s="383"/>
      <c r="D13" s="391"/>
      <c r="E13" s="391"/>
      <c r="F13" s="393"/>
      <c r="G13" s="396"/>
      <c r="H13" s="102"/>
    </row>
    <row r="14" spans="1:8" s="395" customFormat="1" ht="13" x14ac:dyDescent="0.3">
      <c r="A14" s="391"/>
      <c r="B14" s="391" t="s">
        <v>2555</v>
      </c>
      <c r="C14" s="383"/>
      <c r="D14" s="391" t="s">
        <v>2556</v>
      </c>
      <c r="E14" s="397" t="s">
        <v>2472</v>
      </c>
      <c r="F14" s="397" t="s">
        <v>2473</v>
      </c>
      <c r="G14" s="398" t="s">
        <v>2473</v>
      </c>
      <c r="H14" s="951"/>
    </row>
    <row r="15" spans="1:8" s="395" customFormat="1" ht="13" x14ac:dyDescent="0.3">
      <c r="A15" s="391"/>
      <c r="B15" s="382"/>
      <c r="C15" s="383"/>
      <c r="D15" s="391"/>
      <c r="E15" s="391"/>
      <c r="F15" s="393"/>
      <c r="G15" s="396"/>
      <c r="H15" s="102"/>
    </row>
    <row r="16" spans="1:8" s="395" customFormat="1" ht="26" x14ac:dyDescent="0.3">
      <c r="A16" s="391" t="s">
        <v>2557</v>
      </c>
      <c r="B16" s="382"/>
      <c r="C16" s="383"/>
      <c r="D16" s="392" t="s">
        <v>3463</v>
      </c>
      <c r="E16" s="399" t="s">
        <v>2472</v>
      </c>
      <c r="F16" s="399" t="s">
        <v>2473</v>
      </c>
      <c r="G16" s="400" t="s">
        <v>2473</v>
      </c>
      <c r="H16" s="951"/>
    </row>
    <row r="17" spans="1:8" s="395" customFormat="1" ht="13" x14ac:dyDescent="0.3">
      <c r="A17" s="391"/>
      <c r="B17" s="382"/>
      <c r="C17" s="383"/>
      <c r="D17" s="391"/>
      <c r="E17" s="391"/>
      <c r="F17" s="393"/>
      <c r="G17" s="396"/>
      <c r="H17" s="102"/>
    </row>
    <row r="18" spans="1:8" s="395" customFormat="1" ht="26" x14ac:dyDescent="0.3">
      <c r="A18" s="391" t="s">
        <v>2559</v>
      </c>
      <c r="B18" s="382"/>
      <c r="C18" s="383"/>
      <c r="D18" s="392" t="s">
        <v>3464</v>
      </c>
      <c r="E18" s="401" t="s">
        <v>2548</v>
      </c>
      <c r="F18" s="401">
        <v>154</v>
      </c>
      <c r="G18" s="952"/>
      <c r="H18" s="102" t="str">
        <f>IF(G18=0,"",+F18*G18)</f>
        <v/>
      </c>
    </row>
    <row r="19" spans="1:8" s="395" customFormat="1" ht="13" x14ac:dyDescent="0.3">
      <c r="A19" s="391"/>
      <c r="B19" s="382"/>
      <c r="C19" s="383"/>
      <c r="D19" s="392"/>
      <c r="E19" s="401"/>
      <c r="F19" s="401"/>
      <c r="G19" s="103"/>
      <c r="H19" s="102"/>
    </row>
    <row r="20" spans="1:8" s="404" customFormat="1" ht="52" x14ac:dyDescent="0.25">
      <c r="A20" s="402" t="s">
        <v>2561</v>
      </c>
      <c r="B20" s="382"/>
      <c r="C20" s="383"/>
      <c r="D20" s="403" t="s">
        <v>3465</v>
      </c>
      <c r="E20" s="402"/>
      <c r="F20" s="401"/>
      <c r="G20" s="103"/>
      <c r="H20" s="102"/>
    </row>
    <row r="21" spans="1:8" s="395" customFormat="1" ht="13" x14ac:dyDescent="0.3">
      <c r="A21" s="391"/>
      <c r="B21" s="382"/>
      <c r="C21" s="383"/>
      <c r="D21" s="392"/>
      <c r="E21" s="391"/>
      <c r="F21" s="393"/>
      <c r="G21" s="103"/>
      <c r="H21" s="102"/>
    </row>
    <row r="22" spans="1:8" s="395" customFormat="1" ht="13" x14ac:dyDescent="0.3">
      <c r="A22" s="391"/>
      <c r="B22" s="391" t="s">
        <v>2563</v>
      </c>
      <c r="D22" s="391" t="s">
        <v>2564</v>
      </c>
      <c r="E22" s="391"/>
      <c r="F22" s="393"/>
      <c r="G22" s="103"/>
      <c r="H22" s="102"/>
    </row>
    <row r="23" spans="1:8" s="395" customFormat="1" ht="13" x14ac:dyDescent="0.3">
      <c r="A23" s="391"/>
      <c r="B23" s="382"/>
      <c r="C23" s="383"/>
      <c r="D23" s="391"/>
      <c r="E23" s="391"/>
      <c r="F23" s="393"/>
      <c r="G23" s="103"/>
      <c r="H23" s="102"/>
    </row>
    <row r="24" spans="1:8" s="395" customFormat="1" ht="13" x14ac:dyDescent="0.3">
      <c r="A24" s="391"/>
      <c r="B24" s="382"/>
      <c r="C24" s="405" t="s">
        <v>41</v>
      </c>
      <c r="D24" s="391" t="s">
        <v>2974</v>
      </c>
      <c r="E24" s="393" t="s">
        <v>713</v>
      </c>
      <c r="F24" s="393">
        <v>1540</v>
      </c>
      <c r="G24" s="952"/>
      <c r="H24" s="102" t="str">
        <f>IF(G24=0,"",+F24*G24)</f>
        <v/>
      </c>
    </row>
    <row r="25" spans="1:8" s="395" customFormat="1" ht="13" x14ac:dyDescent="0.3">
      <c r="A25" s="391"/>
      <c r="B25" s="382"/>
      <c r="C25" s="383"/>
      <c r="D25" s="391"/>
      <c r="E25" s="393"/>
      <c r="F25" s="393"/>
      <c r="G25" s="103"/>
      <c r="H25" s="102"/>
    </row>
    <row r="26" spans="1:8" s="395" customFormat="1" ht="13" x14ac:dyDescent="0.3">
      <c r="A26" s="391"/>
      <c r="B26" s="382"/>
      <c r="C26" s="393" t="s">
        <v>44</v>
      </c>
      <c r="D26" s="391" t="s">
        <v>2566</v>
      </c>
      <c r="E26" s="393" t="s">
        <v>713</v>
      </c>
      <c r="F26" s="393">
        <v>600</v>
      </c>
      <c r="G26" s="952"/>
      <c r="H26" s="102" t="str">
        <f>IF(G26=0,"",+F26*G26)</f>
        <v/>
      </c>
    </row>
    <row r="27" spans="1:8" s="395" customFormat="1" ht="13" x14ac:dyDescent="0.3">
      <c r="A27" s="391"/>
      <c r="B27" s="382"/>
      <c r="C27" s="393"/>
      <c r="D27" s="391"/>
      <c r="E27" s="393"/>
      <c r="F27" s="393"/>
      <c r="G27" s="103"/>
      <c r="H27" s="102"/>
    </row>
    <row r="28" spans="1:8" s="395" customFormat="1" ht="13" x14ac:dyDescent="0.3">
      <c r="A28" s="391"/>
      <c r="B28" s="382"/>
      <c r="C28" s="406" t="s">
        <v>339</v>
      </c>
      <c r="D28" s="391" t="s">
        <v>2567</v>
      </c>
      <c r="E28" s="393" t="s">
        <v>713</v>
      </c>
      <c r="F28" s="393">
        <v>100</v>
      </c>
      <c r="G28" s="952"/>
      <c r="H28" s="102" t="str">
        <f>IF(G28=0,"",+F28*G28)</f>
        <v/>
      </c>
    </row>
    <row r="29" spans="1:8" s="395" customFormat="1" ht="13" x14ac:dyDescent="0.3">
      <c r="A29" s="391"/>
      <c r="B29" s="382"/>
      <c r="C29" s="393"/>
      <c r="D29" s="391"/>
      <c r="E29" s="393"/>
      <c r="F29" s="393"/>
      <c r="G29" s="103"/>
      <c r="H29" s="102"/>
    </row>
    <row r="30" spans="1:8" s="404" customFormat="1" ht="26" x14ac:dyDescent="0.25">
      <c r="A30" s="402" t="s">
        <v>3415</v>
      </c>
      <c r="B30" s="382"/>
      <c r="C30" s="383"/>
      <c r="D30" s="403" t="s">
        <v>3416</v>
      </c>
      <c r="E30" s="401" t="s">
        <v>60</v>
      </c>
      <c r="F30" s="401" t="s">
        <v>2539</v>
      </c>
      <c r="G30" s="407" t="s">
        <v>2523</v>
      </c>
      <c r="H30" s="102">
        <v>150000</v>
      </c>
    </row>
    <row r="31" spans="1:8" s="395" customFormat="1" ht="13" x14ac:dyDescent="0.3">
      <c r="A31" s="391"/>
      <c r="B31" s="382"/>
      <c r="C31" s="383"/>
      <c r="D31" s="391"/>
      <c r="E31" s="391"/>
      <c r="F31" s="393"/>
      <c r="G31" s="103"/>
      <c r="H31" s="102"/>
    </row>
    <row r="32" spans="1:8" s="395" customFormat="1" ht="13" x14ac:dyDescent="0.3">
      <c r="A32" s="391" t="s">
        <v>2574</v>
      </c>
      <c r="B32" s="382"/>
      <c r="C32" s="383"/>
      <c r="D32" s="392" t="s">
        <v>2575</v>
      </c>
      <c r="E32" s="391"/>
      <c r="F32" s="393"/>
      <c r="G32" s="103"/>
      <c r="H32" s="102"/>
    </row>
    <row r="33" spans="1:8" s="395" customFormat="1" ht="13" x14ac:dyDescent="0.3">
      <c r="A33" s="391"/>
      <c r="B33" s="382"/>
      <c r="C33" s="383"/>
      <c r="D33" s="391"/>
      <c r="E33" s="391"/>
      <c r="F33" s="393"/>
      <c r="G33" s="103"/>
      <c r="H33" s="102"/>
    </row>
    <row r="34" spans="1:8" s="395" customFormat="1" ht="13" x14ac:dyDescent="0.3">
      <c r="A34" s="391"/>
      <c r="B34" s="391" t="s">
        <v>2576</v>
      </c>
      <c r="C34" s="383"/>
      <c r="D34" s="391" t="s">
        <v>697</v>
      </c>
      <c r="E34" s="393" t="s">
        <v>2527</v>
      </c>
      <c r="F34" s="393">
        <v>9</v>
      </c>
      <c r="G34" s="952"/>
      <c r="H34" s="102" t="str">
        <f>IF(G34=0,"",+F34*G34)</f>
        <v/>
      </c>
    </row>
    <row r="35" spans="1:8" s="395" customFormat="1" ht="13" x14ac:dyDescent="0.3">
      <c r="A35" s="391"/>
      <c r="B35" s="382"/>
      <c r="C35" s="383"/>
      <c r="D35" s="391"/>
      <c r="E35" s="393"/>
      <c r="F35" s="393"/>
      <c r="G35" s="103"/>
      <c r="H35" s="102"/>
    </row>
    <row r="36" spans="1:8" s="395" customFormat="1" ht="13" x14ac:dyDescent="0.3">
      <c r="A36" s="391"/>
      <c r="B36" s="391" t="s">
        <v>2577</v>
      </c>
      <c r="C36" s="383"/>
      <c r="D36" s="391" t="s">
        <v>2578</v>
      </c>
      <c r="E36" s="393" t="s">
        <v>2527</v>
      </c>
      <c r="F36" s="393">
        <v>70</v>
      </c>
      <c r="G36" s="952"/>
      <c r="H36" s="102" t="str">
        <f>IF(G36=0,"",+F36*G36)</f>
        <v/>
      </c>
    </row>
    <row r="37" spans="1:8" s="395" customFormat="1" ht="13" x14ac:dyDescent="0.3">
      <c r="A37" s="391"/>
      <c r="B37" s="382"/>
      <c r="C37" s="383"/>
      <c r="D37" s="391"/>
      <c r="E37" s="391"/>
      <c r="F37" s="393"/>
      <c r="G37" s="103"/>
      <c r="H37" s="102"/>
    </row>
    <row r="38" spans="1:8" s="395" customFormat="1" ht="13" x14ac:dyDescent="0.3">
      <c r="A38" s="391" t="s">
        <v>2579</v>
      </c>
      <c r="B38" s="382"/>
      <c r="C38" s="383"/>
      <c r="D38" s="392" t="s">
        <v>2580</v>
      </c>
      <c r="E38" s="397" t="s">
        <v>2538</v>
      </c>
      <c r="F38" s="393">
        <v>500</v>
      </c>
      <c r="G38" s="952"/>
      <c r="H38" s="102" t="str">
        <f>IF(G38=0,"",+F38*G38)</f>
        <v/>
      </c>
    </row>
    <row r="39" spans="1:8" s="395" customFormat="1" ht="13" x14ac:dyDescent="0.3">
      <c r="A39" s="391"/>
      <c r="B39" s="382"/>
      <c r="C39" s="383"/>
      <c r="D39" s="391"/>
      <c r="E39" s="391"/>
      <c r="F39" s="393"/>
      <c r="G39" s="103"/>
      <c r="H39" s="102"/>
    </row>
    <row r="40" spans="1:8" s="395" customFormat="1" ht="26" x14ac:dyDescent="0.3">
      <c r="A40" s="391" t="s">
        <v>2581</v>
      </c>
      <c r="B40" s="382"/>
      <c r="C40" s="383"/>
      <c r="D40" s="392" t="s">
        <v>2582</v>
      </c>
      <c r="E40" s="397" t="s">
        <v>2538</v>
      </c>
      <c r="F40" s="393">
        <v>300</v>
      </c>
      <c r="G40" s="952"/>
      <c r="H40" s="102" t="str">
        <f>IF(G40=0,"",+F40*G40)</f>
        <v/>
      </c>
    </row>
    <row r="41" spans="1:8" s="395" customFormat="1" ht="13" x14ac:dyDescent="0.3">
      <c r="A41" s="391"/>
      <c r="B41" s="382"/>
      <c r="C41" s="383"/>
      <c r="D41" s="391"/>
      <c r="E41" s="391"/>
      <c r="F41" s="393"/>
      <c r="G41" s="103"/>
      <c r="H41" s="102"/>
    </row>
    <row r="42" spans="1:8" s="395" customFormat="1" ht="26" x14ac:dyDescent="0.3">
      <c r="A42" s="391" t="s">
        <v>3417</v>
      </c>
      <c r="B42" s="382"/>
      <c r="C42" s="383"/>
      <c r="D42" s="392" t="s">
        <v>3466</v>
      </c>
      <c r="E42" s="401" t="s">
        <v>2548</v>
      </c>
      <c r="F42" s="401">
        <v>154</v>
      </c>
      <c r="G42" s="952"/>
      <c r="H42" s="102" t="str">
        <f>IF(G42=0,"",+F42*G42)</f>
        <v/>
      </c>
    </row>
    <row r="43" spans="1:8" s="395" customFormat="1" ht="13" x14ac:dyDescent="0.3">
      <c r="A43" s="391"/>
      <c r="B43" s="382"/>
      <c r="C43" s="383"/>
      <c r="D43" s="392"/>
      <c r="E43" s="393"/>
      <c r="F43" s="393"/>
      <c r="G43" s="103"/>
      <c r="H43" s="102"/>
    </row>
    <row r="44" spans="1:8" s="395" customFormat="1" ht="26" x14ac:dyDescent="0.3">
      <c r="A44" s="391" t="s">
        <v>2583</v>
      </c>
      <c r="B44" s="382"/>
      <c r="C44" s="383"/>
      <c r="D44" s="392" t="s">
        <v>3421</v>
      </c>
      <c r="E44" s="399" t="s">
        <v>2472</v>
      </c>
      <c r="F44" s="399" t="s">
        <v>2473</v>
      </c>
      <c r="G44" s="400" t="s">
        <v>2473</v>
      </c>
      <c r="H44" s="951"/>
    </row>
    <row r="45" spans="1:8" s="395" customFormat="1" ht="13" x14ac:dyDescent="0.3">
      <c r="A45" s="391"/>
      <c r="B45" s="382"/>
      <c r="C45" s="383"/>
      <c r="D45" s="391"/>
      <c r="E45" s="391"/>
      <c r="F45" s="393"/>
      <c r="G45" s="396"/>
      <c r="H45" s="102"/>
    </row>
    <row r="46" spans="1:8" s="404" customFormat="1" ht="39" x14ac:dyDescent="0.25">
      <c r="A46" s="402" t="s">
        <v>2586</v>
      </c>
      <c r="B46" s="382"/>
      <c r="C46" s="383"/>
      <c r="D46" s="403" t="s">
        <v>3467</v>
      </c>
      <c r="E46" s="401" t="s">
        <v>2548</v>
      </c>
      <c r="F46" s="401">
        <v>3</v>
      </c>
      <c r="G46" s="952"/>
      <c r="H46" s="102" t="str">
        <f>IF(G46=0,"",+F46*G46)</f>
        <v/>
      </c>
    </row>
    <row r="47" spans="1:8" s="404" customFormat="1" ht="13" x14ac:dyDescent="0.25">
      <c r="A47" s="402"/>
      <c r="B47" s="382"/>
      <c r="C47" s="383"/>
      <c r="D47" s="403"/>
      <c r="E47" s="401"/>
      <c r="F47" s="401"/>
      <c r="G47" s="103"/>
      <c r="H47" s="102"/>
    </row>
    <row r="48" spans="1:8" s="395" customFormat="1" ht="13" x14ac:dyDescent="0.3">
      <c r="A48" s="391" t="s">
        <v>2599</v>
      </c>
      <c r="B48" s="382"/>
      <c r="C48" s="383"/>
      <c r="D48" s="391" t="s">
        <v>2600</v>
      </c>
      <c r="E48" s="391"/>
      <c r="F48" s="408"/>
      <c r="G48" s="396"/>
      <c r="H48" s="409"/>
    </row>
    <row r="49" spans="1:8" s="395" customFormat="1" ht="13" x14ac:dyDescent="0.3">
      <c r="A49" s="391"/>
      <c r="B49" s="382"/>
      <c r="C49" s="383"/>
      <c r="D49" s="391"/>
      <c r="E49" s="391"/>
      <c r="F49" s="408"/>
      <c r="G49" s="396"/>
      <c r="H49" s="409"/>
    </row>
    <row r="50" spans="1:8" s="395" customFormat="1" ht="50.5" x14ac:dyDescent="0.3">
      <c r="A50" s="391"/>
      <c r="B50" s="402" t="s">
        <v>2603</v>
      </c>
      <c r="C50" s="383"/>
      <c r="D50" s="391" t="s">
        <v>3468</v>
      </c>
      <c r="E50" s="401" t="s">
        <v>2548</v>
      </c>
      <c r="F50" s="401">
        <v>154</v>
      </c>
      <c r="G50" s="952"/>
      <c r="H50" s="102" t="str">
        <f>IF(G50=0,"",+F50*G50)</f>
        <v/>
      </c>
    </row>
    <row r="51" spans="1:8" s="404" customFormat="1" ht="13" x14ac:dyDescent="0.25">
      <c r="A51" s="402"/>
      <c r="B51" s="382"/>
      <c r="C51" s="383"/>
      <c r="D51" s="403"/>
      <c r="E51" s="401"/>
      <c r="F51" s="401"/>
      <c r="G51" s="103"/>
      <c r="H51" s="102"/>
    </row>
    <row r="52" spans="1:8" s="404" customFormat="1" ht="13" x14ac:dyDescent="0.25">
      <c r="A52" s="402"/>
      <c r="B52" s="382"/>
      <c r="C52" s="383"/>
      <c r="D52" s="403"/>
      <c r="E52" s="401"/>
      <c r="F52" s="401"/>
      <c r="G52" s="103"/>
      <c r="H52" s="102"/>
    </row>
    <row r="53" spans="1:8" ht="13" x14ac:dyDescent="0.25">
      <c r="A53" s="382"/>
      <c r="B53" s="382"/>
      <c r="C53" s="383"/>
      <c r="D53" s="384"/>
      <c r="E53" s="385"/>
      <c r="F53" s="386"/>
      <c r="G53" s="101"/>
      <c r="H53" s="101"/>
    </row>
    <row r="54" spans="1:8" ht="13" x14ac:dyDescent="0.25">
      <c r="A54" s="382"/>
      <c r="B54" s="382"/>
      <c r="C54" s="383"/>
      <c r="D54" s="384"/>
      <c r="E54" s="385"/>
      <c r="F54" s="386"/>
      <c r="G54" s="101"/>
      <c r="H54" s="101"/>
    </row>
    <row r="55" spans="1:8" ht="13" x14ac:dyDescent="0.25">
      <c r="A55" s="382"/>
      <c r="B55" s="382"/>
      <c r="C55" s="383"/>
      <c r="D55" s="384"/>
      <c r="E55" s="385"/>
      <c r="F55" s="386"/>
      <c r="G55" s="101"/>
      <c r="H55" s="101"/>
    </row>
    <row r="56" spans="1:8" ht="13" x14ac:dyDescent="0.25">
      <c r="A56" s="382"/>
      <c r="B56" s="382"/>
      <c r="C56" s="383"/>
      <c r="D56" s="384"/>
      <c r="E56" s="385"/>
      <c r="F56" s="386"/>
      <c r="G56" s="101"/>
      <c r="H56" s="101"/>
    </row>
    <row r="57" spans="1:8" ht="13" x14ac:dyDescent="0.25">
      <c r="A57" s="382"/>
      <c r="B57" s="382"/>
      <c r="C57" s="383"/>
      <c r="D57" s="384"/>
      <c r="E57" s="385"/>
      <c r="F57" s="386"/>
      <c r="G57" s="101"/>
      <c r="H57" s="101"/>
    </row>
    <row r="58" spans="1:8" ht="13" x14ac:dyDescent="0.25">
      <c r="A58" s="382"/>
      <c r="B58" s="382"/>
      <c r="C58" s="383"/>
      <c r="D58" s="384"/>
      <c r="E58" s="385"/>
      <c r="F58" s="386"/>
      <c r="G58" s="101"/>
      <c r="H58" s="101"/>
    </row>
    <row r="59" spans="1:8" ht="13" x14ac:dyDescent="0.25">
      <c r="A59" s="382"/>
      <c r="B59" s="382"/>
      <c r="C59" s="383"/>
      <c r="D59" s="384"/>
      <c r="E59" s="385"/>
      <c r="F59" s="386"/>
      <c r="G59" s="101"/>
      <c r="H59" s="101"/>
    </row>
    <row r="60" spans="1:8" ht="13" x14ac:dyDescent="0.25">
      <c r="A60" s="382"/>
      <c r="B60" s="382"/>
      <c r="C60" s="383"/>
      <c r="D60" s="384"/>
      <c r="E60" s="385"/>
      <c r="F60" s="386"/>
      <c r="G60" s="101"/>
      <c r="H60" s="101"/>
    </row>
    <row r="61" spans="1:8" ht="13" x14ac:dyDescent="0.25">
      <c r="A61" s="382"/>
      <c r="B61" s="382"/>
      <c r="C61" s="383"/>
      <c r="D61" s="384"/>
      <c r="E61" s="385"/>
      <c r="F61" s="386"/>
      <c r="G61" s="101"/>
      <c r="H61" s="101"/>
    </row>
    <row r="62" spans="1:8" ht="13" x14ac:dyDescent="0.25">
      <c r="A62" s="382"/>
      <c r="B62" s="382"/>
      <c r="C62" s="383"/>
      <c r="D62" s="384"/>
      <c r="E62" s="385"/>
      <c r="F62" s="386"/>
      <c r="G62" s="101"/>
      <c r="H62" s="101"/>
    </row>
    <row r="63" spans="1:8" ht="13" x14ac:dyDescent="0.25">
      <c r="A63" s="382"/>
      <c r="B63" s="382"/>
      <c r="C63" s="383"/>
      <c r="D63" s="384"/>
      <c r="E63" s="385"/>
      <c r="F63" s="386"/>
      <c r="G63" s="101"/>
      <c r="H63" s="101"/>
    </row>
    <row r="64" spans="1:8" ht="13" x14ac:dyDescent="0.25">
      <c r="A64" s="382"/>
      <c r="B64" s="382"/>
      <c r="C64" s="383"/>
      <c r="D64" s="384"/>
      <c r="E64" s="385"/>
      <c r="F64" s="386"/>
      <c r="G64" s="101"/>
      <c r="H64" s="101"/>
    </row>
    <row r="65" spans="1:9" ht="13" x14ac:dyDescent="0.25">
      <c r="A65" s="382"/>
      <c r="B65" s="382"/>
      <c r="C65" s="383"/>
      <c r="D65" s="384"/>
      <c r="E65" s="385"/>
      <c r="F65" s="386"/>
      <c r="G65" s="101"/>
      <c r="H65" s="101"/>
    </row>
    <row r="66" spans="1:9" ht="13" x14ac:dyDescent="0.25">
      <c r="A66" s="382"/>
      <c r="B66" s="382"/>
      <c r="C66" s="383"/>
      <c r="D66" s="384"/>
      <c r="E66" s="385"/>
      <c r="F66" s="386"/>
      <c r="G66" s="101"/>
      <c r="H66" s="101"/>
    </row>
    <row r="67" spans="1:9" ht="13" x14ac:dyDescent="0.25">
      <c r="A67" s="382"/>
      <c r="B67" s="382"/>
      <c r="C67" s="383"/>
      <c r="D67" s="384"/>
      <c r="E67" s="385"/>
      <c r="F67" s="386"/>
      <c r="G67" s="101"/>
      <c r="H67" s="101"/>
    </row>
    <row r="68" spans="1:9" ht="13" x14ac:dyDescent="0.25">
      <c r="A68" s="382"/>
      <c r="B68" s="382"/>
      <c r="C68" s="383"/>
      <c r="D68" s="384"/>
      <c r="E68" s="385"/>
      <c r="F68" s="386"/>
      <c r="G68" s="101"/>
      <c r="H68" s="101"/>
    </row>
    <row r="69" spans="1:9" ht="13" x14ac:dyDescent="0.25">
      <c r="A69" s="382"/>
      <c r="B69" s="382"/>
      <c r="C69" s="383"/>
      <c r="D69" s="384"/>
      <c r="E69" s="385"/>
      <c r="F69" s="386"/>
      <c r="G69" s="101"/>
      <c r="H69" s="101"/>
    </row>
    <row r="70" spans="1:9" ht="13" x14ac:dyDescent="0.25">
      <c r="A70" s="382"/>
      <c r="B70" s="382"/>
      <c r="C70" s="383"/>
      <c r="D70" s="384"/>
      <c r="E70" s="385"/>
      <c r="F70" s="386"/>
      <c r="G70" s="101"/>
      <c r="H70" s="101"/>
    </row>
    <row r="71" spans="1:9" ht="29.25" customHeight="1" x14ac:dyDescent="0.25">
      <c r="A71" s="410" t="s">
        <v>3212</v>
      </c>
      <c r="B71" s="411"/>
      <c r="C71" s="411"/>
      <c r="D71" s="411"/>
      <c r="E71" s="412"/>
      <c r="F71" s="411"/>
      <c r="G71" s="413"/>
      <c r="H71" s="104">
        <f>SUM(H7:H70)</f>
        <v>2150000</v>
      </c>
    </row>
    <row r="72" spans="1:9" ht="13" x14ac:dyDescent="0.25">
      <c r="A72" s="377" t="s">
        <v>2447</v>
      </c>
      <c r="B72" s="377"/>
      <c r="C72" s="378"/>
      <c r="D72" s="379" t="s">
        <v>12</v>
      </c>
      <c r="E72" s="380" t="s">
        <v>13</v>
      </c>
      <c r="F72" s="381" t="s">
        <v>14</v>
      </c>
      <c r="G72" s="100" t="s">
        <v>15</v>
      </c>
      <c r="H72" s="100" t="s">
        <v>16</v>
      </c>
    </row>
    <row r="73" spans="1:9" ht="13" x14ac:dyDescent="0.25">
      <c r="A73" s="382"/>
      <c r="B73" s="382"/>
      <c r="C73" s="383"/>
      <c r="D73" s="384"/>
      <c r="E73" s="385"/>
      <c r="F73" s="386"/>
      <c r="G73" s="101"/>
      <c r="H73" s="101"/>
    </row>
    <row r="74" spans="1:9" ht="13" x14ac:dyDescent="0.3">
      <c r="A74" s="387" t="s">
        <v>2829</v>
      </c>
      <c r="B74" s="414"/>
      <c r="C74" s="415"/>
      <c r="D74" s="416" t="s">
        <v>2830</v>
      </c>
      <c r="E74" s="385"/>
      <c r="F74" s="386"/>
      <c r="G74" s="101"/>
      <c r="H74" s="101"/>
    </row>
    <row r="75" spans="1:9" ht="13" x14ac:dyDescent="0.25">
      <c r="A75" s="382"/>
      <c r="B75" s="382"/>
      <c r="C75" s="383"/>
      <c r="D75" s="384"/>
      <c r="E75" s="385"/>
      <c r="F75" s="386"/>
      <c r="G75" s="101"/>
      <c r="H75" s="101"/>
    </row>
    <row r="76" spans="1:9" ht="17.25" customHeight="1" x14ac:dyDescent="0.3">
      <c r="A76" s="391" t="s">
        <v>2837</v>
      </c>
      <c r="B76" s="382"/>
      <c r="C76" s="383"/>
      <c r="D76" s="392" t="s">
        <v>2838</v>
      </c>
      <c r="E76" s="417" t="s">
        <v>2512</v>
      </c>
      <c r="F76" s="417" t="s">
        <v>2472</v>
      </c>
      <c r="G76" s="418" t="s">
        <v>2473</v>
      </c>
      <c r="H76" s="953"/>
    </row>
    <row r="77" spans="1:9" ht="13" x14ac:dyDescent="0.25">
      <c r="A77" s="382"/>
      <c r="B77" s="382"/>
      <c r="C77" s="383"/>
      <c r="D77" s="384"/>
      <c r="E77" s="385"/>
      <c r="F77" s="386"/>
      <c r="G77" s="101"/>
      <c r="H77" s="101"/>
    </row>
    <row r="78" spans="1:9" ht="18.75" customHeight="1" x14ac:dyDescent="0.25">
      <c r="A78" s="391" t="s">
        <v>2839</v>
      </c>
      <c r="B78" s="382"/>
      <c r="C78" s="383"/>
      <c r="D78" s="384" t="s">
        <v>2840</v>
      </c>
      <c r="E78" s="417" t="s">
        <v>2455</v>
      </c>
      <c r="F78" s="401">
        <v>24</v>
      </c>
      <c r="G78" s="952"/>
      <c r="H78" s="102" t="str">
        <f>IF(G78=0,"",+F78*G78)</f>
        <v/>
      </c>
    </row>
    <row r="79" spans="1:9" ht="13" x14ac:dyDescent="0.25">
      <c r="A79" s="382"/>
      <c r="B79" s="382"/>
      <c r="C79" s="383"/>
      <c r="D79" s="384"/>
      <c r="E79" s="385"/>
      <c r="F79" s="386"/>
      <c r="G79" s="101"/>
      <c r="H79" s="101"/>
    </row>
    <row r="80" spans="1:9" ht="13" x14ac:dyDescent="0.25">
      <c r="A80" s="382"/>
      <c r="B80" s="382"/>
      <c r="C80" s="383"/>
      <c r="D80" s="384"/>
      <c r="E80" s="385"/>
      <c r="F80" s="386"/>
      <c r="G80" s="101"/>
      <c r="H80" s="101"/>
      <c r="I80" s="419"/>
    </row>
    <row r="81" spans="1:9" ht="13" x14ac:dyDescent="0.25">
      <c r="A81" s="382"/>
      <c r="B81" s="382"/>
      <c r="C81" s="383"/>
      <c r="D81" s="384"/>
      <c r="E81" s="385"/>
      <c r="F81" s="386"/>
      <c r="G81" s="101"/>
      <c r="H81" s="101"/>
      <c r="I81" s="419"/>
    </row>
    <row r="82" spans="1:9" ht="13" x14ac:dyDescent="0.25">
      <c r="A82" s="382"/>
      <c r="B82" s="382"/>
      <c r="C82" s="383"/>
      <c r="D82" s="384"/>
      <c r="E82" s="385"/>
      <c r="F82" s="386"/>
      <c r="G82" s="101"/>
      <c r="H82" s="101"/>
      <c r="I82" s="419"/>
    </row>
    <row r="83" spans="1:9" ht="13" x14ac:dyDescent="0.25">
      <c r="A83" s="420"/>
      <c r="B83" s="420"/>
      <c r="C83" s="405"/>
      <c r="D83" s="421"/>
      <c r="E83" s="417"/>
      <c r="F83" s="417"/>
      <c r="G83" s="103"/>
      <c r="H83" s="105"/>
      <c r="I83" s="419"/>
    </row>
    <row r="84" spans="1:9" x14ac:dyDescent="0.25">
      <c r="A84" s="420"/>
      <c r="B84" s="420"/>
      <c r="C84" s="405"/>
      <c r="D84" s="422"/>
      <c r="E84" s="417"/>
      <c r="F84" s="417"/>
      <c r="G84" s="106"/>
      <c r="H84" s="105"/>
      <c r="I84" s="419"/>
    </row>
    <row r="85" spans="1:9" x14ac:dyDescent="0.25">
      <c r="A85" s="420"/>
      <c r="B85" s="420"/>
      <c r="C85" s="405"/>
      <c r="D85" s="422"/>
      <c r="E85" s="417"/>
      <c r="F85" s="417"/>
      <c r="G85" s="106"/>
      <c r="H85" s="105"/>
    </row>
    <row r="86" spans="1:9" x14ac:dyDescent="0.25">
      <c r="A86" s="420"/>
      <c r="B86" s="420"/>
      <c r="C86" s="405"/>
      <c r="D86" s="422"/>
      <c r="E86" s="417"/>
      <c r="F86" s="417"/>
      <c r="G86" s="106"/>
      <c r="H86" s="105"/>
      <c r="I86" s="419"/>
    </row>
    <row r="87" spans="1:9" x14ac:dyDescent="0.25">
      <c r="A87" s="423"/>
      <c r="B87" s="420"/>
      <c r="C87" s="405"/>
      <c r="D87" s="422"/>
      <c r="E87" s="417"/>
      <c r="F87" s="417"/>
      <c r="G87" s="103"/>
      <c r="H87" s="105"/>
      <c r="I87" s="419"/>
    </row>
    <row r="88" spans="1:9" ht="13" x14ac:dyDescent="0.25">
      <c r="A88" s="420"/>
      <c r="B88" s="420"/>
      <c r="C88" s="405"/>
      <c r="D88" s="424"/>
      <c r="E88" s="417"/>
      <c r="F88" s="417"/>
      <c r="G88" s="103"/>
      <c r="H88" s="105"/>
      <c r="I88" s="419"/>
    </row>
    <row r="89" spans="1:9" ht="13" x14ac:dyDescent="0.25">
      <c r="A89" s="420"/>
      <c r="B89" s="420"/>
      <c r="C89" s="405"/>
      <c r="D89" s="424"/>
      <c r="E89" s="417"/>
      <c r="F89" s="417"/>
      <c r="G89" s="103"/>
      <c r="H89" s="105"/>
      <c r="I89" s="419"/>
    </row>
    <row r="90" spans="1:9" ht="13" x14ac:dyDescent="0.25">
      <c r="A90" s="420"/>
      <c r="B90" s="420"/>
      <c r="C90" s="405"/>
      <c r="D90" s="424"/>
      <c r="E90" s="417"/>
      <c r="F90" s="417"/>
      <c r="G90" s="103"/>
      <c r="H90" s="105"/>
      <c r="I90" s="419"/>
    </row>
    <row r="91" spans="1:9" ht="13" x14ac:dyDescent="0.25">
      <c r="A91" s="420"/>
      <c r="B91" s="420"/>
      <c r="C91" s="405"/>
      <c r="D91" s="424"/>
      <c r="E91" s="417"/>
      <c r="F91" s="417"/>
      <c r="G91" s="103"/>
      <c r="H91" s="105"/>
      <c r="I91" s="419"/>
    </row>
    <row r="92" spans="1:9" ht="13" x14ac:dyDescent="0.25">
      <c r="A92" s="420"/>
      <c r="B92" s="420"/>
      <c r="C92" s="405"/>
      <c r="D92" s="424"/>
      <c r="E92" s="417"/>
      <c r="F92" s="417"/>
      <c r="G92" s="103"/>
      <c r="H92" s="105"/>
      <c r="I92" s="419"/>
    </row>
    <row r="93" spans="1:9" ht="13" x14ac:dyDescent="0.25">
      <c r="A93" s="420"/>
      <c r="B93" s="420"/>
      <c r="C93" s="405"/>
      <c r="D93" s="424"/>
      <c r="E93" s="417"/>
      <c r="F93" s="417"/>
      <c r="G93" s="103"/>
      <c r="H93" s="105"/>
      <c r="I93" s="419"/>
    </row>
    <row r="94" spans="1:9" ht="13" x14ac:dyDescent="0.25">
      <c r="A94" s="420"/>
      <c r="B94" s="420"/>
      <c r="C94" s="405"/>
      <c r="D94" s="424"/>
      <c r="E94" s="417"/>
      <c r="F94" s="417"/>
      <c r="G94" s="103"/>
      <c r="H94" s="105"/>
      <c r="I94" s="419"/>
    </row>
    <row r="95" spans="1:9" ht="13" x14ac:dyDescent="0.25">
      <c r="A95" s="420"/>
      <c r="B95" s="420"/>
      <c r="C95" s="405"/>
      <c r="D95" s="424"/>
      <c r="E95" s="417"/>
      <c r="F95" s="417"/>
      <c r="G95" s="103"/>
      <c r="H95" s="105"/>
      <c r="I95" s="419"/>
    </row>
    <row r="96" spans="1:9" ht="13" x14ac:dyDescent="0.25">
      <c r="A96" s="420"/>
      <c r="B96" s="420"/>
      <c r="C96" s="405"/>
      <c r="D96" s="424"/>
      <c r="E96" s="417"/>
      <c r="F96" s="417"/>
      <c r="G96" s="103"/>
      <c r="H96" s="105"/>
      <c r="I96" s="419"/>
    </row>
    <row r="97" spans="1:9" ht="13" x14ac:dyDescent="0.25">
      <c r="A97" s="420"/>
      <c r="B97" s="420"/>
      <c r="C97" s="405"/>
      <c r="D97" s="424"/>
      <c r="E97" s="417"/>
      <c r="F97" s="417"/>
      <c r="G97" s="103"/>
      <c r="H97" s="105"/>
      <c r="I97" s="419"/>
    </row>
    <row r="98" spans="1:9" ht="13" x14ac:dyDescent="0.25">
      <c r="A98" s="420"/>
      <c r="B98" s="420"/>
      <c r="C98" s="405"/>
      <c r="D98" s="424"/>
      <c r="E98" s="417"/>
      <c r="F98" s="417"/>
      <c r="G98" s="103"/>
      <c r="H98" s="105"/>
      <c r="I98" s="419"/>
    </row>
    <row r="99" spans="1:9" ht="13" x14ac:dyDescent="0.25">
      <c r="A99" s="420"/>
      <c r="B99" s="420"/>
      <c r="C99" s="405"/>
      <c r="D99" s="424"/>
      <c r="E99" s="417"/>
      <c r="F99" s="417"/>
      <c r="G99" s="103"/>
      <c r="H99" s="105"/>
      <c r="I99" s="419"/>
    </row>
    <row r="100" spans="1:9" ht="13" x14ac:dyDescent="0.25">
      <c r="A100" s="420"/>
      <c r="B100" s="420"/>
      <c r="C100" s="405"/>
      <c r="D100" s="424"/>
      <c r="E100" s="417"/>
      <c r="F100" s="417"/>
      <c r="G100" s="103"/>
      <c r="H100" s="105"/>
      <c r="I100" s="419"/>
    </row>
    <row r="101" spans="1:9" ht="13" x14ac:dyDescent="0.25">
      <c r="A101" s="420"/>
      <c r="B101" s="420"/>
      <c r="C101" s="405"/>
      <c r="D101" s="424"/>
      <c r="E101" s="417"/>
      <c r="F101" s="417"/>
      <c r="G101" s="103"/>
      <c r="H101" s="105"/>
      <c r="I101" s="419"/>
    </row>
    <row r="102" spans="1:9" ht="13" x14ac:dyDescent="0.25">
      <c r="A102" s="420"/>
      <c r="B102" s="420"/>
      <c r="C102" s="405"/>
      <c r="D102" s="424"/>
      <c r="E102" s="417"/>
      <c r="F102" s="417"/>
      <c r="G102" s="103"/>
      <c r="H102" s="105"/>
      <c r="I102" s="419"/>
    </row>
    <row r="103" spans="1:9" ht="13" x14ac:dyDescent="0.25">
      <c r="A103" s="420"/>
      <c r="B103" s="420"/>
      <c r="C103" s="405"/>
      <c r="D103" s="424"/>
      <c r="E103" s="417"/>
      <c r="F103" s="417"/>
      <c r="G103" s="103"/>
      <c r="H103" s="105"/>
      <c r="I103" s="419"/>
    </row>
    <row r="104" spans="1:9" ht="13" x14ac:dyDescent="0.25">
      <c r="A104" s="420"/>
      <c r="B104" s="420"/>
      <c r="C104" s="405"/>
      <c r="D104" s="424"/>
      <c r="E104" s="417"/>
      <c r="F104" s="417"/>
      <c r="G104" s="103"/>
      <c r="H104" s="105"/>
      <c r="I104" s="419"/>
    </row>
    <row r="105" spans="1:9" ht="13" x14ac:dyDescent="0.25">
      <c r="A105" s="420"/>
      <c r="B105" s="420"/>
      <c r="C105" s="405"/>
      <c r="D105" s="424"/>
      <c r="E105" s="417"/>
      <c r="F105" s="417"/>
      <c r="G105" s="103"/>
      <c r="H105" s="105"/>
      <c r="I105" s="419"/>
    </row>
    <row r="106" spans="1:9" ht="13" x14ac:dyDescent="0.25">
      <c r="A106" s="420"/>
      <c r="B106" s="420"/>
      <c r="C106" s="405"/>
      <c r="D106" s="424"/>
      <c r="E106" s="417"/>
      <c r="F106" s="417"/>
      <c r="G106" s="103"/>
      <c r="H106" s="105"/>
      <c r="I106" s="419"/>
    </row>
    <row r="107" spans="1:9" ht="13" x14ac:dyDescent="0.25">
      <c r="A107" s="420"/>
      <c r="B107" s="420"/>
      <c r="C107" s="405"/>
      <c r="D107" s="424"/>
      <c r="E107" s="417"/>
      <c r="F107" s="417"/>
      <c r="G107" s="103"/>
      <c r="H107" s="105"/>
      <c r="I107" s="419"/>
    </row>
    <row r="108" spans="1:9" ht="13" x14ac:dyDescent="0.25">
      <c r="A108" s="420"/>
      <c r="B108" s="420"/>
      <c r="C108" s="405"/>
      <c r="D108" s="424"/>
      <c r="E108" s="417"/>
      <c r="F108" s="417"/>
      <c r="G108" s="103"/>
      <c r="H108" s="105"/>
      <c r="I108" s="419"/>
    </row>
    <row r="109" spans="1:9" ht="13" x14ac:dyDescent="0.25">
      <c r="A109" s="420"/>
      <c r="B109" s="420"/>
      <c r="C109" s="405"/>
      <c r="D109" s="424"/>
      <c r="E109" s="417"/>
      <c r="F109" s="417"/>
      <c r="G109" s="103"/>
      <c r="H109" s="105"/>
      <c r="I109" s="419"/>
    </row>
    <row r="110" spans="1:9" ht="13" x14ac:dyDescent="0.25">
      <c r="A110" s="420"/>
      <c r="B110" s="420"/>
      <c r="C110" s="405"/>
      <c r="D110" s="424"/>
      <c r="E110" s="417"/>
      <c r="F110" s="417"/>
      <c r="G110" s="103"/>
      <c r="H110" s="105"/>
      <c r="I110" s="419"/>
    </row>
    <row r="111" spans="1:9" ht="13" x14ac:dyDescent="0.25">
      <c r="A111" s="420"/>
      <c r="B111" s="420"/>
      <c r="C111" s="405"/>
      <c r="D111" s="424"/>
      <c r="E111" s="417"/>
      <c r="F111" s="417"/>
      <c r="G111" s="103"/>
      <c r="H111" s="105"/>
      <c r="I111" s="419"/>
    </row>
    <row r="112" spans="1:9" ht="13" x14ac:dyDescent="0.25">
      <c r="A112" s="420"/>
      <c r="B112" s="420"/>
      <c r="C112" s="405"/>
      <c r="D112" s="424"/>
      <c r="E112" s="417"/>
      <c r="F112" s="417"/>
      <c r="G112" s="103"/>
      <c r="H112" s="105"/>
      <c r="I112" s="419"/>
    </row>
    <row r="113" spans="1:9" ht="13" x14ac:dyDescent="0.25">
      <c r="A113" s="420"/>
      <c r="B113" s="420"/>
      <c r="C113" s="405"/>
      <c r="D113" s="424"/>
      <c r="E113" s="417"/>
      <c r="F113" s="417"/>
      <c r="G113" s="103"/>
      <c r="H113" s="105"/>
      <c r="I113" s="419"/>
    </row>
    <row r="114" spans="1:9" ht="13" x14ac:dyDescent="0.25">
      <c r="A114" s="420"/>
      <c r="B114" s="420"/>
      <c r="C114" s="405"/>
      <c r="D114" s="424"/>
      <c r="E114" s="417"/>
      <c r="F114" s="417"/>
      <c r="G114" s="103"/>
      <c r="H114" s="105"/>
      <c r="I114" s="419"/>
    </row>
    <row r="115" spans="1:9" ht="13" x14ac:dyDescent="0.25">
      <c r="A115" s="420"/>
      <c r="B115" s="420"/>
      <c r="C115" s="405"/>
      <c r="D115" s="424"/>
      <c r="E115" s="417"/>
      <c r="F115" s="417"/>
      <c r="G115" s="103"/>
      <c r="H115" s="105"/>
      <c r="I115" s="419"/>
    </row>
    <row r="116" spans="1:9" ht="13" x14ac:dyDescent="0.25">
      <c r="A116" s="420"/>
      <c r="B116" s="420"/>
      <c r="C116" s="405"/>
      <c r="D116" s="424"/>
      <c r="E116" s="417"/>
      <c r="F116" s="417"/>
      <c r="G116" s="103"/>
      <c r="H116" s="105"/>
      <c r="I116" s="419"/>
    </row>
    <row r="117" spans="1:9" ht="13" x14ac:dyDescent="0.25">
      <c r="A117" s="420"/>
      <c r="B117" s="420"/>
      <c r="C117" s="405"/>
      <c r="D117" s="424"/>
      <c r="E117" s="417"/>
      <c r="F117" s="417"/>
      <c r="G117" s="103"/>
      <c r="H117" s="105"/>
      <c r="I117" s="419"/>
    </row>
    <row r="118" spans="1:9" ht="13" x14ac:dyDescent="0.25">
      <c r="A118" s="420"/>
      <c r="B118" s="420"/>
      <c r="C118" s="405"/>
      <c r="D118" s="424"/>
      <c r="E118" s="417"/>
      <c r="F118" s="417"/>
      <c r="G118" s="103"/>
      <c r="H118" s="105"/>
      <c r="I118" s="419"/>
    </row>
    <row r="119" spans="1:9" ht="13" x14ac:dyDescent="0.25">
      <c r="A119" s="420"/>
      <c r="B119" s="420"/>
      <c r="C119" s="405"/>
      <c r="D119" s="424"/>
      <c r="E119" s="417"/>
      <c r="F119" s="417"/>
      <c r="G119" s="103"/>
      <c r="H119" s="105"/>
      <c r="I119" s="419"/>
    </row>
    <row r="120" spans="1:9" ht="13" x14ac:dyDescent="0.25">
      <c r="A120" s="420"/>
      <c r="B120" s="420"/>
      <c r="C120" s="405"/>
      <c r="D120" s="424"/>
      <c r="E120" s="417"/>
      <c r="F120" s="417"/>
      <c r="G120" s="103"/>
      <c r="H120" s="105"/>
      <c r="I120" s="419"/>
    </row>
    <row r="121" spans="1:9" ht="13" x14ac:dyDescent="0.25">
      <c r="A121" s="420"/>
      <c r="B121" s="420"/>
      <c r="C121" s="405"/>
      <c r="D121" s="424"/>
      <c r="E121" s="417"/>
      <c r="F121" s="417"/>
      <c r="G121" s="103"/>
      <c r="H121" s="105"/>
      <c r="I121" s="419"/>
    </row>
    <row r="122" spans="1:9" ht="13" x14ac:dyDescent="0.25">
      <c r="A122" s="420"/>
      <c r="B122" s="420"/>
      <c r="C122" s="405"/>
      <c r="D122" s="424"/>
      <c r="E122" s="417"/>
      <c r="F122" s="417"/>
      <c r="G122" s="103"/>
      <c r="H122" s="105"/>
      <c r="I122" s="419"/>
    </row>
    <row r="123" spans="1:9" ht="13" x14ac:dyDescent="0.25">
      <c r="A123" s="420"/>
      <c r="B123" s="420"/>
      <c r="C123" s="405"/>
      <c r="D123" s="424"/>
      <c r="E123" s="417"/>
      <c r="F123" s="417"/>
      <c r="G123" s="103"/>
      <c r="H123" s="105"/>
      <c r="I123" s="419"/>
    </row>
    <row r="124" spans="1:9" ht="13" x14ac:dyDescent="0.25">
      <c r="A124" s="420"/>
      <c r="B124" s="420"/>
      <c r="C124" s="405"/>
      <c r="D124" s="424"/>
      <c r="E124" s="417"/>
      <c r="F124" s="417"/>
      <c r="G124" s="103"/>
      <c r="H124" s="105"/>
      <c r="I124" s="419"/>
    </row>
    <row r="125" spans="1:9" ht="13" x14ac:dyDescent="0.25">
      <c r="A125" s="420"/>
      <c r="B125" s="420"/>
      <c r="C125" s="405"/>
      <c r="D125" s="424"/>
      <c r="E125" s="417"/>
      <c r="F125" s="417"/>
      <c r="G125" s="103"/>
      <c r="H125" s="105"/>
      <c r="I125" s="419"/>
    </row>
    <row r="126" spans="1:9" ht="13" x14ac:dyDescent="0.25">
      <c r="A126" s="420"/>
      <c r="B126" s="420"/>
      <c r="C126" s="405"/>
      <c r="D126" s="424"/>
      <c r="E126" s="417"/>
      <c r="F126" s="417"/>
      <c r="G126" s="103"/>
      <c r="H126" s="105"/>
      <c r="I126" s="419"/>
    </row>
    <row r="127" spans="1:9" ht="13" x14ac:dyDescent="0.25">
      <c r="A127" s="420"/>
      <c r="B127" s="420"/>
      <c r="C127" s="405"/>
      <c r="D127" s="424"/>
      <c r="E127" s="417"/>
      <c r="F127" s="417"/>
      <c r="G127" s="103"/>
      <c r="H127" s="105"/>
      <c r="I127" s="419"/>
    </row>
    <row r="128" spans="1:9" ht="13" x14ac:dyDescent="0.25">
      <c r="A128" s="420"/>
      <c r="B128" s="420"/>
      <c r="C128" s="405"/>
      <c r="D128" s="424"/>
      <c r="E128" s="417"/>
      <c r="F128" s="417"/>
      <c r="G128" s="103"/>
      <c r="H128" s="105"/>
      <c r="I128" s="419"/>
    </row>
    <row r="129" spans="1:9" ht="13" x14ac:dyDescent="0.25">
      <c r="A129" s="420"/>
      <c r="B129" s="420"/>
      <c r="C129" s="405"/>
      <c r="D129" s="424"/>
      <c r="E129" s="417"/>
      <c r="F129" s="417"/>
      <c r="G129" s="103"/>
      <c r="H129" s="105"/>
      <c r="I129" s="419"/>
    </row>
    <row r="130" spans="1:9" ht="13" x14ac:dyDescent="0.25">
      <c r="A130" s="420"/>
      <c r="B130" s="420"/>
      <c r="C130" s="405"/>
      <c r="D130" s="424"/>
      <c r="E130" s="417"/>
      <c r="F130" s="417"/>
      <c r="G130" s="103"/>
      <c r="H130" s="105"/>
      <c r="I130" s="419"/>
    </row>
    <row r="131" spans="1:9" ht="13" x14ac:dyDescent="0.25">
      <c r="A131" s="420"/>
      <c r="B131" s="420"/>
      <c r="C131" s="405"/>
      <c r="D131" s="424"/>
      <c r="E131" s="417"/>
      <c r="F131" s="417"/>
      <c r="G131" s="103"/>
      <c r="H131" s="105"/>
      <c r="I131" s="419"/>
    </row>
    <row r="132" spans="1:9" ht="13" x14ac:dyDescent="0.25">
      <c r="A132" s="420"/>
      <c r="B132" s="420"/>
      <c r="C132" s="405"/>
      <c r="D132" s="424"/>
      <c r="E132" s="417"/>
      <c r="F132" s="417"/>
      <c r="G132" s="103"/>
      <c r="H132" s="105"/>
      <c r="I132" s="419"/>
    </row>
    <row r="133" spans="1:9" ht="13" x14ac:dyDescent="0.25">
      <c r="A133" s="420"/>
      <c r="B133" s="420"/>
      <c r="C133" s="405"/>
      <c r="D133" s="424"/>
      <c r="E133" s="417"/>
      <c r="F133" s="417"/>
      <c r="G133" s="103"/>
      <c r="H133" s="105"/>
      <c r="I133" s="419"/>
    </row>
    <row r="134" spans="1:9" ht="13" x14ac:dyDescent="0.25">
      <c r="A134" s="420"/>
      <c r="B134" s="420"/>
      <c r="C134" s="405"/>
      <c r="D134" s="424"/>
      <c r="E134" s="417"/>
      <c r="F134" s="417"/>
      <c r="G134" s="103"/>
      <c r="H134" s="105"/>
      <c r="I134" s="419"/>
    </row>
    <row r="135" spans="1:9" ht="13" x14ac:dyDescent="0.25">
      <c r="A135" s="420"/>
      <c r="B135" s="420"/>
      <c r="C135" s="405"/>
      <c r="D135" s="424"/>
      <c r="E135" s="417"/>
      <c r="F135" s="417"/>
      <c r="G135" s="103"/>
      <c r="H135" s="105"/>
      <c r="I135" s="419"/>
    </row>
    <row r="136" spans="1:9" ht="13" x14ac:dyDescent="0.25">
      <c r="A136" s="420"/>
      <c r="B136" s="420"/>
      <c r="C136" s="405"/>
      <c r="D136" s="424"/>
      <c r="E136" s="417"/>
      <c r="F136" s="417"/>
      <c r="G136" s="103"/>
      <c r="H136" s="105"/>
      <c r="I136" s="419"/>
    </row>
    <row r="137" spans="1:9" ht="13" x14ac:dyDescent="0.25">
      <c r="A137" s="420"/>
      <c r="B137" s="420"/>
      <c r="C137" s="405"/>
      <c r="D137" s="424"/>
      <c r="E137" s="417"/>
      <c r="F137" s="417"/>
      <c r="G137" s="103"/>
      <c r="H137" s="105"/>
      <c r="I137" s="419"/>
    </row>
    <row r="138" spans="1:9" ht="13" x14ac:dyDescent="0.25">
      <c r="A138" s="420"/>
      <c r="B138" s="420"/>
      <c r="C138" s="405"/>
      <c r="D138" s="424"/>
      <c r="E138" s="417"/>
      <c r="F138" s="417"/>
      <c r="G138" s="103"/>
      <c r="H138" s="105"/>
      <c r="I138" s="419"/>
    </row>
    <row r="139" spans="1:9" ht="13" x14ac:dyDescent="0.25">
      <c r="A139" s="420"/>
      <c r="B139" s="420"/>
      <c r="C139" s="405"/>
      <c r="D139" s="424"/>
      <c r="E139" s="417"/>
      <c r="F139" s="417"/>
      <c r="G139" s="103"/>
      <c r="H139" s="105"/>
      <c r="I139" s="419"/>
    </row>
    <row r="140" spans="1:9" ht="13" x14ac:dyDescent="0.25">
      <c r="A140" s="420"/>
      <c r="B140" s="420"/>
      <c r="C140" s="405"/>
      <c r="D140" s="424"/>
      <c r="E140" s="417"/>
      <c r="F140" s="417"/>
      <c r="G140" s="103"/>
      <c r="H140" s="105"/>
      <c r="I140" s="419"/>
    </row>
    <row r="141" spans="1:9" ht="13" x14ac:dyDescent="0.25">
      <c r="A141" s="420"/>
      <c r="B141" s="420"/>
      <c r="C141" s="405"/>
      <c r="D141" s="424"/>
      <c r="E141" s="417"/>
      <c r="F141" s="417"/>
      <c r="G141" s="103"/>
      <c r="H141" s="105"/>
      <c r="I141" s="419"/>
    </row>
    <row r="142" spans="1:9" ht="13" x14ac:dyDescent="0.25">
      <c r="A142" s="420"/>
      <c r="B142" s="420"/>
      <c r="C142" s="405"/>
      <c r="D142" s="424"/>
      <c r="E142" s="417"/>
      <c r="F142" s="417"/>
      <c r="G142" s="103"/>
      <c r="H142" s="105"/>
      <c r="I142" s="419"/>
    </row>
    <row r="143" spans="1:9" ht="13" x14ac:dyDescent="0.25">
      <c r="A143" s="420"/>
      <c r="B143" s="420"/>
      <c r="C143" s="405"/>
      <c r="D143" s="424"/>
      <c r="E143" s="417"/>
      <c r="F143" s="417"/>
      <c r="G143" s="103"/>
      <c r="H143" s="105"/>
      <c r="I143" s="419"/>
    </row>
    <row r="144" spans="1:9" ht="13" x14ac:dyDescent="0.25">
      <c r="A144" s="420"/>
      <c r="B144" s="420"/>
      <c r="C144" s="405"/>
      <c r="D144" s="424"/>
      <c r="E144" s="417"/>
      <c r="F144" s="417"/>
      <c r="G144" s="103"/>
      <c r="H144" s="105"/>
      <c r="I144" s="419"/>
    </row>
    <row r="145" spans="1:9" ht="13" x14ac:dyDescent="0.25">
      <c r="A145" s="420"/>
      <c r="B145" s="420"/>
      <c r="C145" s="405"/>
      <c r="D145" s="424"/>
      <c r="E145" s="417"/>
      <c r="F145" s="417"/>
      <c r="G145" s="103"/>
      <c r="H145" s="105"/>
      <c r="I145" s="419"/>
    </row>
    <row r="146" spans="1:9" ht="13" x14ac:dyDescent="0.25">
      <c r="A146" s="420"/>
      <c r="B146" s="420"/>
      <c r="C146" s="405"/>
      <c r="D146" s="424"/>
      <c r="E146" s="417"/>
      <c r="F146" s="417"/>
      <c r="G146" s="103"/>
      <c r="H146" s="105"/>
      <c r="I146" s="419"/>
    </row>
    <row r="147" spans="1:9" ht="13" x14ac:dyDescent="0.25">
      <c r="A147" s="420"/>
      <c r="B147" s="420"/>
      <c r="C147" s="405"/>
      <c r="D147" s="424"/>
      <c r="E147" s="417"/>
      <c r="F147" s="417"/>
      <c r="G147" s="103"/>
      <c r="H147" s="105"/>
      <c r="I147" s="419"/>
    </row>
    <row r="148" spans="1:9" x14ac:dyDescent="0.25">
      <c r="A148" s="420"/>
      <c r="B148" s="420"/>
      <c r="C148" s="405"/>
      <c r="D148" s="425"/>
      <c r="E148" s="417"/>
      <c r="F148" s="417"/>
      <c r="G148" s="103"/>
      <c r="H148" s="105"/>
    </row>
    <row r="149" spans="1:9" ht="13" x14ac:dyDescent="0.25">
      <c r="A149" s="420"/>
      <c r="B149" s="420"/>
      <c r="C149" s="405"/>
      <c r="D149" s="446"/>
      <c r="E149" s="447"/>
      <c r="F149" s="417"/>
      <c r="G149" s="418"/>
      <c r="H149" s="105"/>
    </row>
    <row r="150" spans="1:9" x14ac:dyDescent="0.25">
      <c r="A150" s="422"/>
      <c r="B150" s="422"/>
      <c r="C150" s="417"/>
      <c r="D150" s="428"/>
      <c r="E150" s="429"/>
      <c r="F150" s="417"/>
      <c r="G150" s="418"/>
      <c r="H150" s="105"/>
    </row>
    <row r="151" spans="1:9" ht="29.25" customHeight="1" x14ac:dyDescent="0.25">
      <c r="A151" s="410" t="s">
        <v>3212</v>
      </c>
      <c r="B151" s="411"/>
      <c r="C151" s="411"/>
      <c r="D151" s="411"/>
      <c r="E151" s="412"/>
      <c r="F151" s="411"/>
      <c r="G151" s="413"/>
      <c r="H151" s="104">
        <f>SUM(H73:H150)</f>
        <v>0</v>
      </c>
    </row>
    <row r="152" spans="1:9" ht="13" x14ac:dyDescent="0.25">
      <c r="A152" s="377" t="s">
        <v>2447</v>
      </c>
      <c r="B152" s="377"/>
      <c r="C152" s="378"/>
      <c r="D152" s="379" t="s">
        <v>12</v>
      </c>
      <c r="E152" s="380" t="s">
        <v>13</v>
      </c>
      <c r="F152" s="381" t="s">
        <v>14</v>
      </c>
      <c r="G152" s="100" t="s">
        <v>15</v>
      </c>
      <c r="H152" s="100" t="s">
        <v>16</v>
      </c>
    </row>
    <row r="153" spans="1:9" ht="13" x14ac:dyDescent="0.25">
      <c r="A153" s="382"/>
      <c r="B153" s="382"/>
      <c r="C153" s="383"/>
      <c r="D153" s="384"/>
      <c r="E153" s="385"/>
      <c r="F153" s="386"/>
      <c r="G153" s="101"/>
      <c r="H153" s="101"/>
    </row>
    <row r="154" spans="1:9" ht="13" x14ac:dyDescent="0.25">
      <c r="A154" s="387" t="s">
        <v>2612</v>
      </c>
      <c r="B154" s="388"/>
      <c r="C154" s="389"/>
      <c r="D154" s="430" t="s">
        <v>2613</v>
      </c>
      <c r="E154" s="389"/>
      <c r="F154" s="389"/>
      <c r="G154" s="431"/>
      <c r="H154" s="431"/>
    </row>
    <row r="155" spans="1:9" x14ac:dyDescent="0.25">
      <c r="A155" s="420"/>
      <c r="B155" s="420"/>
      <c r="C155" s="405"/>
      <c r="D155" s="422"/>
      <c r="E155" s="417"/>
      <c r="F155" s="417"/>
      <c r="G155" s="432"/>
      <c r="H155" s="432"/>
    </row>
    <row r="156" spans="1:9" ht="13" x14ac:dyDescent="0.3">
      <c r="A156" s="420" t="s">
        <v>2618</v>
      </c>
      <c r="B156" s="420"/>
      <c r="C156" s="405"/>
      <c r="D156" s="433" t="s">
        <v>2619</v>
      </c>
      <c r="E156" s="417"/>
      <c r="F156" s="417"/>
      <c r="G156" s="418"/>
      <c r="H156" s="105"/>
    </row>
    <row r="157" spans="1:9" ht="13" x14ac:dyDescent="0.3">
      <c r="A157" s="420"/>
      <c r="B157" s="420"/>
      <c r="C157" s="405"/>
      <c r="D157" s="433"/>
      <c r="E157" s="417"/>
      <c r="F157" s="417"/>
      <c r="G157" s="418"/>
      <c r="H157" s="105"/>
    </row>
    <row r="158" spans="1:9" ht="25" x14ac:dyDescent="0.25">
      <c r="A158" s="420"/>
      <c r="B158" s="420" t="s">
        <v>2620</v>
      </c>
      <c r="C158" s="405"/>
      <c r="D158" s="434" t="s">
        <v>2621</v>
      </c>
      <c r="E158" s="417" t="s">
        <v>60</v>
      </c>
      <c r="F158" s="417" t="s">
        <v>2539</v>
      </c>
      <c r="G158" s="418" t="s">
        <v>2523</v>
      </c>
      <c r="H158" s="105">
        <v>150000</v>
      </c>
    </row>
    <row r="159" spans="1:9" x14ac:dyDescent="0.25">
      <c r="A159" s="420"/>
      <c r="B159" s="420"/>
      <c r="C159" s="405"/>
      <c r="D159" s="434"/>
      <c r="E159" s="417"/>
      <c r="F159" s="417"/>
      <c r="G159" s="418"/>
      <c r="H159" s="105"/>
    </row>
    <row r="160" spans="1:9" ht="25" x14ac:dyDescent="0.25">
      <c r="A160" s="420"/>
      <c r="B160" s="420" t="s">
        <v>2622</v>
      </c>
      <c r="C160" s="405"/>
      <c r="D160" s="435" t="s">
        <v>2623</v>
      </c>
      <c r="E160" s="436" t="s">
        <v>46</v>
      </c>
      <c r="F160" s="107">
        <f>H158</f>
        <v>150000</v>
      </c>
      <c r="G160" s="954"/>
      <c r="H160" s="108" t="str">
        <f>IF(F160*G160=0,"",F160*G160)</f>
        <v/>
      </c>
    </row>
    <row r="161" spans="1:8" x14ac:dyDescent="0.25">
      <c r="A161" s="420"/>
      <c r="B161" s="420"/>
      <c r="C161" s="405"/>
      <c r="D161" s="435"/>
      <c r="E161" s="436"/>
      <c r="F161" s="109"/>
      <c r="G161" s="110"/>
      <c r="H161" s="105"/>
    </row>
    <row r="162" spans="1:8" ht="13" x14ac:dyDescent="0.25">
      <c r="A162" s="420" t="s">
        <v>2624</v>
      </c>
      <c r="B162" s="420"/>
      <c r="C162" s="405"/>
      <c r="D162" s="384" t="s">
        <v>2625</v>
      </c>
      <c r="E162" s="417"/>
      <c r="F162" s="417"/>
      <c r="G162" s="103"/>
      <c r="H162" s="105"/>
    </row>
    <row r="163" spans="1:8" ht="13" x14ac:dyDescent="0.25">
      <c r="A163" s="420"/>
      <c r="B163" s="420"/>
      <c r="C163" s="405"/>
      <c r="D163" s="384"/>
      <c r="E163" s="417"/>
      <c r="F163" s="417"/>
      <c r="G163" s="103"/>
      <c r="H163" s="105"/>
    </row>
    <row r="164" spans="1:8" ht="25" x14ac:dyDescent="0.25">
      <c r="A164" s="420"/>
      <c r="B164" s="420" t="s">
        <v>2626</v>
      </c>
      <c r="C164" s="405"/>
      <c r="D164" s="434" t="s">
        <v>2627</v>
      </c>
      <c r="E164" s="417"/>
      <c r="F164" s="417"/>
      <c r="G164" s="103"/>
      <c r="H164" s="105"/>
    </row>
    <row r="165" spans="1:8" x14ac:dyDescent="0.25">
      <c r="A165" s="420"/>
      <c r="B165" s="420"/>
      <c r="C165" s="405"/>
      <c r="D165" s="434"/>
      <c r="E165" s="417"/>
      <c r="F165" s="417"/>
      <c r="G165" s="103"/>
      <c r="H165" s="105"/>
    </row>
    <row r="166" spans="1:8" ht="14.5" x14ac:dyDescent="0.25">
      <c r="A166" s="420"/>
      <c r="B166" s="420"/>
      <c r="C166" s="405" t="s">
        <v>41</v>
      </c>
      <c r="D166" s="434" t="s">
        <v>2628</v>
      </c>
      <c r="E166" s="417" t="s">
        <v>660</v>
      </c>
      <c r="F166" s="417">
        <v>2400</v>
      </c>
      <c r="G166" s="952"/>
      <c r="H166" s="108" t="str">
        <f>IF(F166*G166=0,"",F166*G166)</f>
        <v/>
      </c>
    </row>
    <row r="167" spans="1:8" x14ac:dyDescent="0.25">
      <c r="A167" s="420"/>
      <c r="B167" s="420"/>
      <c r="C167" s="405"/>
      <c r="D167" s="434"/>
      <c r="E167" s="417"/>
      <c r="F167" s="417"/>
      <c r="G167" s="103"/>
      <c r="H167" s="105"/>
    </row>
    <row r="168" spans="1:8" ht="25" x14ac:dyDescent="0.25">
      <c r="A168" s="420"/>
      <c r="B168" s="420" t="s">
        <v>2631</v>
      </c>
      <c r="C168" s="405"/>
      <c r="D168" s="434" t="s">
        <v>2912</v>
      </c>
      <c r="E168" s="417" t="s">
        <v>660</v>
      </c>
      <c r="F168" s="417">
        <v>600</v>
      </c>
      <c r="G168" s="952"/>
      <c r="H168" s="108" t="str">
        <f>IF(F168*G168=0,"",F168*G168)</f>
        <v/>
      </c>
    </row>
    <row r="169" spans="1:8" x14ac:dyDescent="0.25">
      <c r="A169" s="420"/>
      <c r="B169" s="420"/>
      <c r="C169" s="405"/>
      <c r="D169" s="434"/>
      <c r="E169" s="417"/>
      <c r="F169" s="417"/>
      <c r="G169" s="103"/>
      <c r="H169" s="108"/>
    </row>
    <row r="170" spans="1:8" ht="13" x14ac:dyDescent="0.25">
      <c r="A170" s="420" t="s">
        <v>2633</v>
      </c>
      <c r="B170" s="420"/>
      <c r="C170" s="405"/>
      <c r="D170" s="384" t="s">
        <v>2634</v>
      </c>
      <c r="E170" s="417"/>
      <c r="F170" s="417"/>
      <c r="G170" s="103"/>
      <c r="H170" s="105"/>
    </row>
    <row r="171" spans="1:8" ht="13" x14ac:dyDescent="0.25">
      <c r="A171" s="420"/>
      <c r="B171" s="420"/>
      <c r="C171" s="405"/>
      <c r="D171" s="384"/>
      <c r="E171" s="417"/>
      <c r="F171" s="417"/>
      <c r="G171" s="103"/>
      <c r="H171" s="105"/>
    </row>
    <row r="172" spans="1:8" x14ac:dyDescent="0.25">
      <c r="A172" s="420"/>
      <c r="B172" s="420" t="s">
        <v>2635</v>
      </c>
      <c r="C172" s="405"/>
      <c r="D172" s="437" t="s">
        <v>2556</v>
      </c>
      <c r="E172" s="417" t="s">
        <v>2512</v>
      </c>
      <c r="F172" s="417" t="s">
        <v>2472</v>
      </c>
      <c r="G172" s="418" t="s">
        <v>2473</v>
      </c>
      <c r="H172" s="953"/>
    </row>
    <row r="173" spans="1:8" x14ac:dyDescent="0.25">
      <c r="A173" s="420"/>
      <c r="B173" s="420"/>
      <c r="C173" s="405"/>
      <c r="D173" s="437"/>
      <c r="E173" s="417"/>
      <c r="F173" s="417"/>
      <c r="G173" s="418"/>
      <c r="H173" s="105"/>
    </row>
    <row r="174" spans="1:8" x14ac:dyDescent="0.25">
      <c r="A174" s="420"/>
      <c r="B174" s="420" t="s">
        <v>2636</v>
      </c>
      <c r="C174" s="405"/>
      <c r="D174" s="437" t="s">
        <v>2637</v>
      </c>
      <c r="E174" s="417" t="s">
        <v>2512</v>
      </c>
      <c r="F174" s="417" t="s">
        <v>2472</v>
      </c>
      <c r="G174" s="418" t="s">
        <v>2473</v>
      </c>
      <c r="H174" s="953"/>
    </row>
    <row r="175" spans="1:8" x14ac:dyDescent="0.25">
      <c r="A175" s="420"/>
      <c r="B175" s="420"/>
      <c r="C175" s="405"/>
      <c r="D175" s="437"/>
      <c r="E175" s="417"/>
      <c r="F175" s="417"/>
      <c r="G175" s="418"/>
      <c r="H175" s="105"/>
    </row>
    <row r="176" spans="1:8" ht="13" x14ac:dyDescent="0.25">
      <c r="A176" s="420" t="s">
        <v>2638</v>
      </c>
      <c r="B176" s="420"/>
      <c r="C176" s="405"/>
      <c r="D176" s="384" t="s">
        <v>2639</v>
      </c>
      <c r="E176" s="417"/>
      <c r="F176" s="417"/>
      <c r="G176" s="103"/>
      <c r="H176" s="105"/>
    </row>
    <row r="177" spans="1:8" ht="13" x14ac:dyDescent="0.25">
      <c r="A177" s="420"/>
      <c r="B177" s="420"/>
      <c r="C177" s="405"/>
      <c r="D177" s="384"/>
      <c r="E177" s="417"/>
      <c r="F177" s="417"/>
      <c r="G177" s="103"/>
      <c r="H177" s="105"/>
    </row>
    <row r="178" spans="1:8" ht="15.75" customHeight="1" x14ac:dyDescent="0.25">
      <c r="A178" s="420"/>
      <c r="B178" s="420" t="s">
        <v>2640</v>
      </c>
      <c r="C178" s="405"/>
      <c r="D178" s="434" t="s">
        <v>2641</v>
      </c>
      <c r="E178" s="417" t="s">
        <v>660</v>
      </c>
      <c r="F178" s="417">
        <v>1000</v>
      </c>
      <c r="G178" s="952"/>
      <c r="H178" s="108" t="str">
        <f>IF(F178*G178=0,"",F178*G178)</f>
        <v/>
      </c>
    </row>
    <row r="179" spans="1:8" x14ac:dyDescent="0.25">
      <c r="A179" s="420"/>
      <c r="B179" s="420"/>
      <c r="C179" s="405"/>
      <c r="D179" s="434"/>
      <c r="E179" s="417"/>
      <c r="F179" s="417"/>
      <c r="G179" s="103"/>
      <c r="H179" s="105"/>
    </row>
    <row r="180" spans="1:8" ht="14.5" x14ac:dyDescent="0.25">
      <c r="A180" s="420"/>
      <c r="B180" s="420" t="s">
        <v>2642</v>
      </c>
      <c r="C180" s="405"/>
      <c r="D180" s="434" t="s">
        <v>2643</v>
      </c>
      <c r="E180" s="417" t="s">
        <v>660</v>
      </c>
      <c r="F180" s="417">
        <v>100</v>
      </c>
      <c r="G180" s="952"/>
      <c r="H180" s="108" t="str">
        <f>IF(F180*G180=0,"",F180*G180)</f>
        <v/>
      </c>
    </row>
    <row r="181" spans="1:8" x14ac:dyDescent="0.25">
      <c r="A181" s="420"/>
      <c r="B181" s="420"/>
      <c r="C181" s="405"/>
      <c r="D181" s="434"/>
      <c r="E181" s="417"/>
      <c r="F181" s="417"/>
      <c r="G181" s="103"/>
      <c r="H181" s="105"/>
    </row>
    <row r="182" spans="1:8" ht="14.5" x14ac:dyDescent="0.25">
      <c r="A182" s="420"/>
      <c r="B182" s="420" t="s">
        <v>2644</v>
      </c>
      <c r="C182" s="405"/>
      <c r="D182" s="434" t="s">
        <v>2645</v>
      </c>
      <c r="E182" s="417" t="s">
        <v>660</v>
      </c>
      <c r="F182" s="417">
        <v>20</v>
      </c>
      <c r="G182" s="952"/>
      <c r="H182" s="108" t="str">
        <f>IF(F182*G182=0,"",F182*G182)</f>
        <v/>
      </c>
    </row>
    <row r="183" spans="1:8" x14ac:dyDescent="0.25">
      <c r="A183" s="420"/>
      <c r="B183" s="420"/>
      <c r="C183" s="405"/>
      <c r="D183" s="434"/>
      <c r="E183" s="417"/>
      <c r="F183" s="417"/>
      <c r="G183" s="103"/>
      <c r="H183" s="108"/>
    </row>
    <row r="184" spans="1:8" ht="13" x14ac:dyDescent="0.25">
      <c r="A184" s="420" t="s">
        <v>3433</v>
      </c>
      <c r="B184" s="420"/>
      <c r="C184" s="405"/>
      <c r="D184" s="384" t="s">
        <v>2647</v>
      </c>
      <c r="E184" s="417"/>
      <c r="F184" s="417"/>
      <c r="G184" s="103"/>
      <c r="H184" s="108"/>
    </row>
    <row r="185" spans="1:8" x14ac:dyDescent="0.25">
      <c r="A185" s="420"/>
      <c r="B185" s="420"/>
      <c r="C185" s="405"/>
      <c r="D185" s="434"/>
      <c r="E185" s="417"/>
      <c r="F185" s="417"/>
      <c r="G185" s="103"/>
      <c r="H185" s="108"/>
    </row>
    <row r="186" spans="1:8" ht="14.5" x14ac:dyDescent="0.25">
      <c r="A186" s="420"/>
      <c r="B186" s="420" t="s">
        <v>3434</v>
      </c>
      <c r="C186" s="405"/>
      <c r="D186" s="434" t="s">
        <v>2650</v>
      </c>
      <c r="E186" s="417" t="s">
        <v>660</v>
      </c>
      <c r="F186" s="417">
        <v>350</v>
      </c>
      <c r="G186" s="952"/>
      <c r="H186" s="108" t="str">
        <f>IF(F186*G186=0,"",F186*G186)</f>
        <v/>
      </c>
    </row>
    <row r="187" spans="1:8" x14ac:dyDescent="0.25">
      <c r="A187" s="420"/>
      <c r="B187" s="420"/>
      <c r="C187" s="405"/>
      <c r="D187" s="434"/>
      <c r="E187" s="417"/>
      <c r="F187" s="417"/>
      <c r="G187" s="103"/>
      <c r="H187" s="108"/>
    </row>
    <row r="188" spans="1:8" ht="14.5" x14ac:dyDescent="0.25">
      <c r="A188" s="420"/>
      <c r="B188" s="420" t="s">
        <v>3435</v>
      </c>
      <c r="C188" s="405"/>
      <c r="D188" s="434" t="s">
        <v>3436</v>
      </c>
      <c r="E188" s="417" t="s">
        <v>660</v>
      </c>
      <c r="F188" s="417">
        <v>100</v>
      </c>
      <c r="G188" s="952"/>
      <c r="H188" s="108" t="str">
        <f>IF(F188*G188=0,"",F188*G188)</f>
        <v/>
      </c>
    </row>
    <row r="189" spans="1:8" x14ac:dyDescent="0.25">
      <c r="A189" s="420"/>
      <c r="B189" s="420"/>
      <c r="C189" s="405"/>
      <c r="D189" s="434"/>
      <c r="E189" s="417"/>
      <c r="F189" s="417"/>
      <c r="G189" s="103"/>
      <c r="H189" s="108"/>
    </row>
    <row r="190" spans="1:8" ht="14.5" x14ac:dyDescent="0.25">
      <c r="A190" s="420"/>
      <c r="B190" s="420" t="s">
        <v>3437</v>
      </c>
      <c r="C190" s="405"/>
      <c r="D190" s="434" t="s">
        <v>3438</v>
      </c>
      <c r="E190" s="417" t="s">
        <v>660</v>
      </c>
      <c r="F190" s="417">
        <v>100</v>
      </c>
      <c r="G190" s="952"/>
      <c r="H190" s="108" t="str">
        <f>IF(F190*G190=0,"",F190*G190)</f>
        <v/>
      </c>
    </row>
    <row r="191" spans="1:8" x14ac:dyDescent="0.25">
      <c r="A191" s="420"/>
      <c r="B191" s="420"/>
      <c r="C191" s="405"/>
      <c r="D191" s="434"/>
      <c r="E191" s="417"/>
      <c r="F191" s="417"/>
      <c r="G191" s="103"/>
      <c r="H191" s="108"/>
    </row>
    <row r="192" spans="1:8" ht="26" x14ac:dyDescent="0.25">
      <c r="A192" s="420" t="s">
        <v>2655</v>
      </c>
      <c r="B192" s="420"/>
      <c r="C192" s="405"/>
      <c r="D192" s="384" t="s">
        <v>2995</v>
      </c>
      <c r="E192" s="417" t="s">
        <v>1764</v>
      </c>
      <c r="F192" s="417">
        <v>550</v>
      </c>
      <c r="G192" s="952"/>
      <c r="H192" s="105">
        <f t="shared" ref="H192" si="0">F192*G192</f>
        <v>0</v>
      </c>
    </row>
    <row r="193" spans="1:8" ht="15.75" customHeight="1" x14ac:dyDescent="0.25">
      <c r="A193" s="420"/>
      <c r="B193" s="420"/>
      <c r="C193" s="405"/>
      <c r="D193" s="384"/>
      <c r="E193" s="436"/>
      <c r="F193" s="417"/>
      <c r="G193" s="103"/>
      <c r="H193" s="105"/>
    </row>
    <row r="194" spans="1:8" ht="15.75" customHeight="1" x14ac:dyDescent="0.25">
      <c r="A194" s="420" t="s">
        <v>2657</v>
      </c>
      <c r="B194" s="420"/>
      <c r="C194" s="405"/>
      <c r="D194" s="384" t="s">
        <v>3439</v>
      </c>
      <c r="E194" s="417" t="s">
        <v>1764</v>
      </c>
      <c r="F194" s="417">
        <v>2750</v>
      </c>
      <c r="G194" s="952"/>
      <c r="H194" s="105">
        <f t="shared" ref="H194" si="1">F194*G194</f>
        <v>0</v>
      </c>
    </row>
    <row r="195" spans="1:8" ht="15.75" customHeight="1" x14ac:dyDescent="0.25">
      <c r="A195" s="420"/>
      <c r="B195" s="420"/>
      <c r="C195" s="405"/>
      <c r="D195" s="434"/>
      <c r="E195" s="417"/>
      <c r="F195" s="417"/>
      <c r="G195" s="103"/>
      <c r="H195" s="108"/>
    </row>
    <row r="196" spans="1:8" ht="13" x14ac:dyDescent="0.25">
      <c r="A196" s="420"/>
      <c r="B196" s="420"/>
      <c r="C196" s="405"/>
      <c r="D196" s="438"/>
      <c r="E196" s="417"/>
      <c r="F196" s="417"/>
      <c r="G196" s="103"/>
      <c r="H196" s="108"/>
    </row>
    <row r="197" spans="1:8" ht="15.75" customHeight="1" x14ac:dyDescent="0.25">
      <c r="A197" s="420"/>
      <c r="B197" s="420"/>
      <c r="C197" s="405"/>
      <c r="D197" s="434"/>
      <c r="E197" s="417"/>
      <c r="F197" s="417"/>
      <c r="G197" s="103"/>
      <c r="H197" s="108"/>
    </row>
    <row r="198" spans="1:8" ht="15.75" customHeight="1" x14ac:dyDescent="0.25">
      <c r="A198" s="420"/>
      <c r="B198" s="420"/>
      <c r="C198" s="405"/>
      <c r="D198" s="434"/>
      <c r="E198" s="417"/>
      <c r="F198" s="417"/>
      <c r="G198" s="103"/>
      <c r="H198" s="108"/>
    </row>
    <row r="199" spans="1:8" ht="15.75" customHeight="1" x14ac:dyDescent="0.25">
      <c r="A199" s="420"/>
      <c r="B199" s="420"/>
      <c r="C199" s="405"/>
      <c r="D199" s="434"/>
      <c r="E199" s="417"/>
      <c r="F199" s="417"/>
      <c r="G199" s="103"/>
      <c r="H199" s="108"/>
    </row>
    <row r="200" spans="1:8" ht="15.75" customHeight="1" x14ac:dyDescent="0.25">
      <c r="A200" s="420"/>
      <c r="B200" s="420"/>
      <c r="C200" s="405"/>
      <c r="D200" s="434"/>
      <c r="E200" s="417"/>
      <c r="F200" s="417"/>
      <c r="G200" s="103"/>
      <c r="H200" s="108"/>
    </row>
    <row r="201" spans="1:8" ht="15.75" customHeight="1" x14ac:dyDescent="0.25">
      <c r="A201" s="420"/>
      <c r="B201" s="420"/>
      <c r="C201" s="405"/>
      <c r="D201" s="434"/>
      <c r="E201" s="417"/>
      <c r="F201" s="417"/>
      <c r="G201" s="103"/>
      <c r="H201" s="108"/>
    </row>
    <row r="202" spans="1:8" ht="15.75" customHeight="1" x14ac:dyDescent="0.25">
      <c r="A202" s="420"/>
      <c r="B202" s="420"/>
      <c r="C202" s="405"/>
      <c r="D202" s="434"/>
      <c r="E202" s="417"/>
      <c r="F202" s="417"/>
      <c r="G202" s="103"/>
      <c r="H202" s="108"/>
    </row>
    <row r="203" spans="1:8" ht="15.75" customHeight="1" x14ac:dyDescent="0.25">
      <c r="A203" s="420"/>
      <c r="B203" s="420"/>
      <c r="C203" s="405"/>
      <c r="D203" s="434"/>
      <c r="E203" s="417"/>
      <c r="F203" s="417"/>
      <c r="G203" s="103"/>
      <c r="H203" s="108"/>
    </row>
    <row r="204" spans="1:8" ht="15.75" customHeight="1" x14ac:dyDescent="0.25">
      <c r="A204" s="420"/>
      <c r="B204" s="420"/>
      <c r="C204" s="405"/>
      <c r="D204" s="434"/>
      <c r="E204" s="417"/>
      <c r="F204" s="417"/>
      <c r="G204" s="103"/>
      <c r="H204" s="108"/>
    </row>
    <row r="205" spans="1:8" ht="15.75" customHeight="1" x14ac:dyDescent="0.25">
      <c r="A205" s="420"/>
      <c r="B205" s="420"/>
      <c r="C205" s="405"/>
      <c r="D205" s="434"/>
      <c r="E205" s="417"/>
      <c r="F205" s="417"/>
      <c r="G205" s="103"/>
      <c r="H205" s="108"/>
    </row>
    <row r="206" spans="1:8" ht="15.75" customHeight="1" x14ac:dyDescent="0.25">
      <c r="A206" s="420"/>
      <c r="B206" s="420"/>
      <c r="C206" s="405"/>
      <c r="D206" s="434"/>
      <c r="E206" s="417"/>
      <c r="F206" s="417"/>
      <c r="G206" s="103"/>
      <c r="H206" s="108"/>
    </row>
    <row r="207" spans="1:8" ht="15.75" customHeight="1" x14ac:dyDescent="0.25">
      <c r="A207" s="420"/>
      <c r="B207" s="420"/>
      <c r="C207" s="405"/>
      <c r="D207" s="434"/>
      <c r="E207" s="417"/>
      <c r="F207" s="417"/>
      <c r="G207" s="103"/>
      <c r="H207" s="108"/>
    </row>
    <row r="208" spans="1:8" ht="15.75" customHeight="1" x14ac:dyDescent="0.25">
      <c r="A208" s="420"/>
      <c r="B208" s="420"/>
      <c r="C208" s="405"/>
      <c r="D208" s="434"/>
      <c r="E208" s="417"/>
      <c r="F208" s="417"/>
      <c r="G208" s="103"/>
      <c r="H208" s="108"/>
    </row>
    <row r="209" spans="1:8" ht="15.75" customHeight="1" x14ac:dyDescent="0.25">
      <c r="A209" s="420"/>
      <c r="B209" s="420"/>
      <c r="C209" s="405"/>
      <c r="D209" s="434"/>
      <c r="E209" s="417"/>
      <c r="F209" s="417"/>
      <c r="G209" s="103"/>
      <c r="H209" s="108"/>
    </row>
    <row r="210" spans="1:8" ht="15.75" customHeight="1" x14ac:dyDescent="0.25">
      <c r="A210" s="420"/>
      <c r="B210" s="420"/>
      <c r="C210" s="405"/>
      <c r="D210" s="434"/>
      <c r="E210" s="417"/>
      <c r="F210" s="417"/>
      <c r="G210" s="103"/>
      <c r="H210" s="108"/>
    </row>
    <row r="211" spans="1:8" ht="15.75" customHeight="1" x14ac:dyDescent="0.25">
      <c r="A211" s="420"/>
      <c r="B211" s="420"/>
      <c r="C211" s="405"/>
      <c r="D211" s="434"/>
      <c r="E211" s="417"/>
      <c r="F211" s="417"/>
      <c r="G211" s="103"/>
      <c r="H211" s="108"/>
    </row>
    <row r="212" spans="1:8" ht="15.75" customHeight="1" x14ac:dyDescent="0.25">
      <c r="A212" s="420"/>
      <c r="B212" s="420"/>
      <c r="C212" s="405"/>
      <c r="D212" s="434"/>
      <c r="E212" s="417"/>
      <c r="F212" s="417"/>
      <c r="G212" s="103"/>
      <c r="H212" s="108"/>
    </row>
    <row r="213" spans="1:8" ht="15.75" customHeight="1" x14ac:dyDescent="0.25">
      <c r="A213" s="420"/>
      <c r="B213" s="420"/>
      <c r="C213" s="405"/>
      <c r="D213" s="434"/>
      <c r="E213" s="417"/>
      <c r="F213" s="417"/>
      <c r="G213" s="103"/>
      <c r="H213" s="108"/>
    </row>
    <row r="214" spans="1:8" ht="15.75" customHeight="1" x14ac:dyDescent="0.25">
      <c r="A214" s="420"/>
      <c r="B214" s="420"/>
      <c r="C214" s="405"/>
      <c r="D214" s="434"/>
      <c r="E214" s="417"/>
      <c r="F214" s="417"/>
      <c r="G214" s="103"/>
      <c r="H214" s="108"/>
    </row>
    <row r="215" spans="1:8" ht="15.75" customHeight="1" x14ac:dyDescent="0.25">
      <c r="A215" s="420"/>
      <c r="B215" s="420"/>
      <c r="C215" s="405"/>
      <c r="D215" s="434"/>
      <c r="E215" s="417"/>
      <c r="F215" s="417"/>
      <c r="G215" s="103"/>
      <c r="H215" s="108"/>
    </row>
    <row r="216" spans="1:8" ht="15.75" customHeight="1" x14ac:dyDescent="0.25">
      <c r="A216" s="420"/>
      <c r="B216" s="420"/>
      <c r="C216" s="405"/>
      <c r="D216" s="434"/>
      <c r="E216" s="417"/>
      <c r="F216" s="417"/>
      <c r="G216" s="103"/>
      <c r="H216" s="108"/>
    </row>
    <row r="217" spans="1:8" ht="15.75" customHeight="1" x14ac:dyDescent="0.25">
      <c r="A217" s="420"/>
      <c r="B217" s="420"/>
      <c r="C217" s="405"/>
      <c r="D217" s="434"/>
      <c r="E217" s="417"/>
      <c r="F217" s="417"/>
      <c r="G217" s="103"/>
      <c r="H217" s="108"/>
    </row>
    <row r="218" spans="1:8" x14ac:dyDescent="0.25">
      <c r="A218" s="420"/>
      <c r="B218" s="420"/>
      <c r="C218" s="405"/>
      <c r="D218" s="434"/>
      <c r="E218" s="417"/>
      <c r="F218" s="417"/>
      <c r="G218" s="103"/>
      <c r="H218" s="105"/>
    </row>
    <row r="219" spans="1:8" ht="29.25" customHeight="1" x14ac:dyDescent="0.25">
      <c r="A219" s="410" t="s">
        <v>172</v>
      </c>
      <c r="B219" s="411"/>
      <c r="C219" s="411"/>
      <c r="D219" s="411"/>
      <c r="E219" s="412"/>
      <c r="F219" s="411"/>
      <c r="G219" s="413"/>
      <c r="H219" s="104">
        <f>SUM(H153:H218)</f>
        <v>150000</v>
      </c>
    </row>
    <row r="220" spans="1:8" ht="13" x14ac:dyDescent="0.25">
      <c r="A220" s="377" t="s">
        <v>2447</v>
      </c>
      <c r="B220" s="377"/>
      <c r="C220" s="378"/>
      <c r="D220" s="379" t="s">
        <v>12</v>
      </c>
      <c r="E220" s="380" t="s">
        <v>13</v>
      </c>
      <c r="F220" s="381" t="s">
        <v>14</v>
      </c>
      <c r="G220" s="100" t="s">
        <v>15</v>
      </c>
      <c r="H220" s="100" t="s">
        <v>16</v>
      </c>
    </row>
    <row r="221" spans="1:8" ht="13" x14ac:dyDescent="0.25">
      <c r="A221" s="420"/>
      <c r="B221" s="420"/>
      <c r="C221" s="405"/>
      <c r="D221" s="384"/>
      <c r="E221" s="436"/>
      <c r="F221" s="417"/>
      <c r="G221" s="103"/>
      <c r="H221" s="105"/>
    </row>
    <row r="222" spans="1:8" ht="26" x14ac:dyDescent="0.25">
      <c r="A222" s="382" t="s">
        <v>2662</v>
      </c>
      <c r="B222" s="420"/>
      <c r="C222" s="405"/>
      <c r="D222" s="384" t="s">
        <v>2663</v>
      </c>
      <c r="E222" s="436"/>
      <c r="F222" s="417"/>
      <c r="G222" s="103"/>
      <c r="H222" s="105"/>
    </row>
    <row r="223" spans="1:8" ht="13" x14ac:dyDescent="0.25">
      <c r="A223" s="420"/>
      <c r="B223" s="420"/>
      <c r="C223" s="405"/>
      <c r="D223" s="384"/>
      <c r="E223" s="436"/>
      <c r="F223" s="417"/>
      <c r="G223" s="103"/>
      <c r="H223" s="105"/>
    </row>
    <row r="224" spans="1:8" ht="13" x14ac:dyDescent="0.25">
      <c r="A224" s="420" t="s">
        <v>2664</v>
      </c>
      <c r="B224" s="420"/>
      <c r="C224" s="405"/>
      <c r="D224" s="384" t="s">
        <v>2665</v>
      </c>
      <c r="E224" s="436"/>
      <c r="F224" s="417"/>
      <c r="G224" s="103"/>
      <c r="H224" s="105"/>
    </row>
    <row r="225" spans="1:8" ht="13" x14ac:dyDescent="0.25">
      <c r="A225" s="420"/>
      <c r="B225" s="420"/>
      <c r="C225" s="405"/>
      <c r="D225" s="384"/>
      <c r="E225" s="436"/>
      <c r="F225" s="417"/>
      <c r="G225" s="103"/>
      <c r="H225" s="105"/>
    </row>
    <row r="226" spans="1:8" x14ac:dyDescent="0.25">
      <c r="A226" s="420"/>
      <c r="B226" s="420" t="s">
        <v>2666</v>
      </c>
      <c r="C226" s="405"/>
      <c r="D226" s="434" t="s">
        <v>2667</v>
      </c>
      <c r="E226" s="436"/>
      <c r="F226" s="417"/>
      <c r="G226" s="103"/>
      <c r="H226" s="105"/>
    </row>
    <row r="227" spans="1:8" x14ac:dyDescent="0.25">
      <c r="A227" s="420"/>
      <c r="B227" s="420"/>
      <c r="C227" s="405"/>
      <c r="D227" s="434"/>
      <c r="E227" s="436"/>
      <c r="F227" s="417"/>
      <c r="G227" s="103"/>
      <c r="H227" s="105"/>
    </row>
    <row r="228" spans="1:8" ht="14.5" x14ac:dyDescent="0.25">
      <c r="A228" s="420"/>
      <c r="B228" s="420"/>
      <c r="C228" s="405" t="s">
        <v>41</v>
      </c>
      <c r="D228" s="434" t="s">
        <v>3440</v>
      </c>
      <c r="E228" s="436" t="s">
        <v>1764</v>
      </c>
      <c r="F228" s="417">
        <v>350</v>
      </c>
      <c r="G228" s="952"/>
      <c r="H228" s="108" t="str">
        <f>IF(F228*G228=0,"",F228*G228)</f>
        <v/>
      </c>
    </row>
    <row r="229" spans="1:8" x14ac:dyDescent="0.25">
      <c r="A229" s="420"/>
      <c r="B229" s="420"/>
      <c r="C229" s="405"/>
      <c r="D229" s="434"/>
      <c r="E229" s="436"/>
      <c r="F229" s="417"/>
      <c r="G229" s="103"/>
      <c r="H229" s="108"/>
    </row>
    <row r="230" spans="1:8" ht="14.5" x14ac:dyDescent="0.25">
      <c r="A230" s="420"/>
      <c r="B230" s="420"/>
      <c r="C230" s="405" t="s">
        <v>44</v>
      </c>
      <c r="D230" s="434" t="s">
        <v>3441</v>
      </c>
      <c r="E230" s="436" t="s">
        <v>1764</v>
      </c>
      <c r="F230" s="417">
        <v>450</v>
      </c>
      <c r="G230" s="952"/>
      <c r="H230" s="108" t="str">
        <f>IF(F230*G230=0,"",F230*G230)</f>
        <v/>
      </c>
    </row>
    <row r="231" spans="1:8" x14ac:dyDescent="0.25">
      <c r="A231" s="420"/>
      <c r="B231" s="420"/>
      <c r="C231" s="405"/>
      <c r="D231" s="434"/>
      <c r="E231" s="436"/>
      <c r="F231" s="417"/>
      <c r="G231" s="103"/>
      <c r="H231" s="105"/>
    </row>
    <row r="232" spans="1:8" ht="14.5" x14ac:dyDescent="0.25">
      <c r="A232" s="420"/>
      <c r="B232" s="420"/>
      <c r="C232" s="405" t="s">
        <v>339</v>
      </c>
      <c r="D232" s="434" t="s">
        <v>3442</v>
      </c>
      <c r="E232" s="436" t="s">
        <v>1764</v>
      </c>
      <c r="F232" s="417">
        <v>225</v>
      </c>
      <c r="G232" s="952"/>
      <c r="H232" s="108" t="str">
        <f>IF(F232*G232=0,"",F232*G232)</f>
        <v/>
      </c>
    </row>
    <row r="233" spans="1:8" x14ac:dyDescent="0.25">
      <c r="A233" s="420"/>
      <c r="B233" s="420"/>
      <c r="D233" s="434"/>
      <c r="E233" s="436"/>
      <c r="F233" s="417"/>
      <c r="G233" s="103"/>
      <c r="H233" s="105"/>
    </row>
    <row r="234" spans="1:8" x14ac:dyDescent="0.25">
      <c r="A234" s="420"/>
      <c r="B234" s="420" t="s">
        <v>2671</v>
      </c>
      <c r="C234" s="405"/>
      <c r="D234" s="434" t="s">
        <v>2672</v>
      </c>
      <c r="E234" s="436"/>
      <c r="F234" s="417"/>
      <c r="G234" s="103"/>
      <c r="H234" s="105"/>
    </row>
    <row r="235" spans="1:8" x14ac:dyDescent="0.25">
      <c r="A235" s="420"/>
      <c r="B235" s="420"/>
      <c r="C235" s="405"/>
      <c r="D235" s="434"/>
      <c r="E235" s="436"/>
      <c r="F235" s="417"/>
      <c r="G235" s="103"/>
      <c r="H235" s="105"/>
    </row>
    <row r="236" spans="1:8" ht="14.5" x14ac:dyDescent="0.25">
      <c r="A236" s="420"/>
      <c r="B236" s="420"/>
      <c r="C236" s="405" t="s">
        <v>41</v>
      </c>
      <c r="D236" s="434" t="s">
        <v>3442</v>
      </c>
      <c r="E236" s="436" t="s">
        <v>1764</v>
      </c>
      <c r="F236" s="417">
        <v>315</v>
      </c>
      <c r="G236" s="952"/>
      <c r="H236" s="108" t="str">
        <f>IF(F236*G236=0,"",F236*G236)</f>
        <v/>
      </c>
    </row>
    <row r="237" spans="1:8" x14ac:dyDescent="0.25">
      <c r="A237" s="420"/>
      <c r="B237" s="420"/>
      <c r="C237" s="405"/>
      <c r="D237" s="434"/>
      <c r="E237" s="436"/>
      <c r="F237" s="417"/>
      <c r="G237" s="103"/>
      <c r="H237" s="108"/>
    </row>
    <row r="238" spans="1:8" x14ac:dyDescent="0.25">
      <c r="A238" s="420"/>
      <c r="B238" s="420" t="s">
        <v>2673</v>
      </c>
      <c r="C238" s="405"/>
      <c r="D238" s="434" t="s">
        <v>2674</v>
      </c>
      <c r="E238" s="436"/>
      <c r="F238" s="417"/>
      <c r="G238" s="103"/>
      <c r="H238" s="108"/>
    </row>
    <row r="239" spans="1:8" x14ac:dyDescent="0.25">
      <c r="A239" s="420"/>
      <c r="B239" s="420"/>
      <c r="C239" s="405"/>
      <c r="D239" s="434"/>
      <c r="E239" s="436"/>
      <c r="F239" s="417"/>
      <c r="G239" s="103"/>
      <c r="H239" s="108"/>
    </row>
    <row r="240" spans="1:8" ht="14.5" x14ac:dyDescent="0.25">
      <c r="A240" s="420"/>
      <c r="B240" s="420"/>
      <c r="C240" s="405" t="s">
        <v>41</v>
      </c>
      <c r="D240" s="434" t="s">
        <v>3443</v>
      </c>
      <c r="E240" s="436" t="s">
        <v>1764</v>
      </c>
      <c r="F240" s="417">
        <v>2500</v>
      </c>
      <c r="G240" s="952"/>
      <c r="H240" s="108" t="str">
        <f>IF(F240*G240=0,"",F240*G240)</f>
        <v/>
      </c>
    </row>
    <row r="241" spans="1:8" x14ac:dyDescent="0.25">
      <c r="A241" s="420"/>
      <c r="B241" s="420"/>
      <c r="C241" s="405"/>
      <c r="D241" s="434"/>
      <c r="E241" s="436"/>
      <c r="F241" s="417"/>
      <c r="G241" s="103"/>
      <c r="H241" s="108"/>
    </row>
    <row r="242" spans="1:8" ht="13" x14ac:dyDescent="0.25">
      <c r="A242" s="420" t="s">
        <v>2680</v>
      </c>
      <c r="B242" s="420"/>
      <c r="C242" s="405"/>
      <c r="D242" s="384" t="s">
        <v>2681</v>
      </c>
      <c r="E242" s="436"/>
      <c r="F242" s="417"/>
      <c r="G242" s="103"/>
      <c r="H242" s="108"/>
    </row>
    <row r="243" spans="1:8" x14ac:dyDescent="0.25">
      <c r="A243" s="420"/>
      <c r="B243" s="420"/>
      <c r="C243" s="405"/>
      <c r="D243" s="434"/>
      <c r="E243" s="436"/>
      <c r="F243" s="417"/>
      <c r="G243" s="103"/>
      <c r="H243" s="108"/>
    </row>
    <row r="244" spans="1:8" x14ac:dyDescent="0.25">
      <c r="A244" s="420"/>
      <c r="B244" s="420" t="s">
        <v>2666</v>
      </c>
      <c r="C244" s="405"/>
      <c r="D244" s="434" t="s">
        <v>2674</v>
      </c>
      <c r="E244" s="436"/>
      <c r="F244" s="417"/>
      <c r="G244" s="103"/>
      <c r="H244" s="108"/>
    </row>
    <row r="245" spans="1:8" x14ac:dyDescent="0.25">
      <c r="A245" s="420"/>
      <c r="B245" s="420"/>
      <c r="C245" s="405"/>
      <c r="D245" s="434"/>
      <c r="E245" s="436"/>
      <c r="F245" s="417"/>
      <c r="G245" s="103"/>
      <c r="H245" s="108"/>
    </row>
    <row r="246" spans="1:8" ht="14.5" x14ac:dyDescent="0.25">
      <c r="A246" s="420"/>
      <c r="B246" s="420"/>
      <c r="C246" s="405" t="s">
        <v>41</v>
      </c>
      <c r="D246" s="434" t="s">
        <v>3444</v>
      </c>
      <c r="E246" s="436" t="s">
        <v>1764</v>
      </c>
      <c r="F246" s="417">
        <v>100</v>
      </c>
      <c r="G246" s="952"/>
      <c r="H246" s="108" t="str">
        <f>IF(F246*G246=0,"",F246*G246)</f>
        <v/>
      </c>
    </row>
    <row r="247" spans="1:8" x14ac:dyDescent="0.25">
      <c r="A247" s="420"/>
      <c r="B247" s="420"/>
      <c r="C247" s="405"/>
      <c r="D247" s="434"/>
      <c r="E247" s="436"/>
      <c r="F247" s="417"/>
      <c r="G247" s="103"/>
      <c r="H247" s="108"/>
    </row>
    <row r="248" spans="1:8" ht="52" x14ac:dyDescent="0.25">
      <c r="A248" s="420" t="s">
        <v>2685</v>
      </c>
      <c r="B248" s="420"/>
      <c r="C248" s="405"/>
      <c r="D248" s="384" t="s">
        <v>3218</v>
      </c>
      <c r="E248" s="436" t="s">
        <v>2512</v>
      </c>
      <c r="F248" s="417" t="s">
        <v>2472</v>
      </c>
      <c r="G248" s="103" t="s">
        <v>2473</v>
      </c>
      <c r="H248" s="953"/>
    </row>
    <row r="249" spans="1:8" x14ac:dyDescent="0.25">
      <c r="A249" s="420"/>
      <c r="B249" s="420"/>
      <c r="C249" s="405"/>
      <c r="D249" s="434"/>
      <c r="E249" s="436"/>
      <c r="F249" s="417"/>
      <c r="G249" s="103"/>
      <c r="H249" s="105"/>
    </row>
    <row r="250" spans="1:8" ht="39" x14ac:dyDescent="0.25">
      <c r="A250" s="420" t="s">
        <v>2687</v>
      </c>
      <c r="B250" s="420"/>
      <c r="C250" s="405"/>
      <c r="D250" s="384" t="s">
        <v>2927</v>
      </c>
      <c r="E250" s="436"/>
      <c r="F250" s="417"/>
      <c r="G250" s="103"/>
      <c r="H250" s="105"/>
    </row>
    <row r="251" spans="1:8" x14ac:dyDescent="0.25">
      <c r="A251" s="420"/>
      <c r="B251" s="420"/>
      <c r="C251" s="405"/>
      <c r="D251" s="434"/>
      <c r="E251" s="436"/>
      <c r="F251" s="417"/>
      <c r="G251" s="103"/>
      <c r="H251" s="105"/>
    </row>
    <row r="252" spans="1:8" ht="14.5" x14ac:dyDescent="0.25">
      <c r="A252" s="420"/>
      <c r="B252" s="420"/>
      <c r="C252" s="405" t="s">
        <v>41</v>
      </c>
      <c r="D252" s="434" t="s">
        <v>3444</v>
      </c>
      <c r="E252" s="436" t="s">
        <v>1764</v>
      </c>
      <c r="F252" s="417">
        <v>2500</v>
      </c>
      <c r="G252" s="952"/>
      <c r="H252" s="108" t="str">
        <f>IF(F252*G252=0,"",F252*G252)</f>
        <v/>
      </c>
    </row>
    <row r="253" spans="1:8" x14ac:dyDescent="0.25">
      <c r="A253" s="420"/>
      <c r="B253" s="420"/>
      <c r="C253" s="405"/>
      <c r="D253" s="434"/>
      <c r="E253" s="436"/>
      <c r="F253" s="417"/>
      <c r="G253" s="103"/>
      <c r="H253" s="105"/>
    </row>
    <row r="254" spans="1:8" ht="14.5" x14ac:dyDescent="0.25">
      <c r="A254" s="420"/>
      <c r="B254" s="420"/>
      <c r="C254" s="405" t="s">
        <v>44</v>
      </c>
      <c r="D254" s="434" t="s">
        <v>3445</v>
      </c>
      <c r="E254" s="436" t="s">
        <v>1764</v>
      </c>
      <c r="F254" s="417">
        <v>640</v>
      </c>
      <c r="G254" s="952"/>
      <c r="H254" s="108" t="str">
        <f>IF(F254*G254=0,"",F254*G254)</f>
        <v/>
      </c>
    </row>
    <row r="255" spans="1:8" x14ac:dyDescent="0.25">
      <c r="A255" s="420"/>
      <c r="B255" s="420"/>
      <c r="C255" s="405"/>
      <c r="D255" s="434"/>
      <c r="E255" s="436"/>
      <c r="F255" s="417"/>
      <c r="G255" s="103"/>
      <c r="H255" s="105"/>
    </row>
    <row r="256" spans="1:8" x14ac:dyDescent="0.25">
      <c r="A256" s="420"/>
      <c r="B256" s="420"/>
      <c r="C256" s="405"/>
      <c r="D256" s="434"/>
      <c r="E256" s="436"/>
      <c r="F256" s="417"/>
      <c r="G256" s="103"/>
      <c r="H256" s="105"/>
    </row>
    <row r="257" spans="1:8" x14ac:dyDescent="0.25">
      <c r="A257" s="420"/>
      <c r="B257" s="420"/>
      <c r="C257" s="405"/>
      <c r="D257" s="434"/>
      <c r="E257" s="436"/>
      <c r="F257" s="417"/>
      <c r="G257" s="106"/>
      <c r="H257" s="111"/>
    </row>
    <row r="258" spans="1:8" x14ac:dyDescent="0.25">
      <c r="A258" s="420"/>
      <c r="B258" s="420"/>
      <c r="C258" s="405"/>
      <c r="D258" s="434"/>
      <c r="E258" s="436"/>
      <c r="F258" s="417"/>
      <c r="G258" s="103"/>
      <c r="H258" s="105"/>
    </row>
    <row r="259" spans="1:8" x14ac:dyDescent="0.25">
      <c r="A259" s="420"/>
      <c r="B259" s="420"/>
      <c r="C259" s="405"/>
      <c r="D259" s="434"/>
      <c r="E259" s="436"/>
      <c r="F259" s="417"/>
      <c r="G259" s="103"/>
      <c r="H259" s="105"/>
    </row>
    <row r="260" spans="1:8" x14ac:dyDescent="0.25">
      <c r="A260" s="420"/>
      <c r="B260" s="420"/>
      <c r="C260" s="405"/>
      <c r="D260" s="434"/>
      <c r="E260" s="436"/>
      <c r="F260" s="417"/>
      <c r="G260" s="103"/>
      <c r="H260" s="105"/>
    </row>
    <row r="261" spans="1:8" x14ac:dyDescent="0.25">
      <c r="A261" s="420"/>
      <c r="B261" s="420"/>
      <c r="C261" s="405"/>
      <c r="D261" s="434"/>
      <c r="E261" s="436"/>
      <c r="F261" s="417"/>
      <c r="G261" s="103"/>
      <c r="H261" s="105"/>
    </row>
    <row r="262" spans="1:8" x14ac:dyDescent="0.25">
      <c r="A262" s="420"/>
      <c r="B262" s="420"/>
      <c r="C262" s="405"/>
      <c r="D262" s="434"/>
      <c r="E262" s="436"/>
      <c r="F262" s="417"/>
      <c r="G262" s="103"/>
      <c r="H262" s="105"/>
    </row>
    <row r="263" spans="1:8" x14ac:dyDescent="0.25">
      <c r="A263" s="420"/>
      <c r="B263" s="420"/>
      <c r="C263" s="405"/>
      <c r="D263" s="434"/>
      <c r="E263" s="436"/>
      <c r="F263" s="417"/>
      <c r="G263" s="103"/>
      <c r="H263" s="105"/>
    </row>
    <row r="264" spans="1:8" x14ac:dyDescent="0.25">
      <c r="A264" s="420"/>
      <c r="B264" s="420"/>
      <c r="C264" s="405"/>
      <c r="D264" s="434"/>
      <c r="E264" s="436"/>
      <c r="F264" s="417"/>
      <c r="G264" s="103"/>
      <c r="H264" s="105"/>
    </row>
    <row r="265" spans="1:8" x14ac:dyDescent="0.25">
      <c r="A265" s="420"/>
      <c r="B265" s="420"/>
      <c r="C265" s="405"/>
      <c r="D265" s="434"/>
      <c r="E265" s="436"/>
      <c r="F265" s="417"/>
      <c r="G265" s="103"/>
      <c r="H265" s="105"/>
    </row>
    <row r="266" spans="1:8" x14ac:dyDescent="0.25">
      <c r="A266" s="420"/>
      <c r="B266" s="420"/>
      <c r="C266" s="405"/>
      <c r="D266" s="434"/>
      <c r="E266" s="436"/>
      <c r="F266" s="417"/>
      <c r="G266" s="103"/>
      <c r="H266" s="105"/>
    </row>
    <row r="267" spans="1:8" x14ac:dyDescent="0.25">
      <c r="A267" s="420"/>
      <c r="B267" s="420"/>
      <c r="C267" s="405"/>
      <c r="D267" s="434"/>
      <c r="E267" s="436"/>
      <c r="F267" s="417"/>
      <c r="G267" s="103"/>
      <c r="H267" s="105"/>
    </row>
    <row r="268" spans="1:8" x14ac:dyDescent="0.25">
      <c r="A268" s="420"/>
      <c r="B268" s="420"/>
      <c r="C268" s="405"/>
      <c r="D268" s="434"/>
      <c r="E268" s="436"/>
      <c r="F268" s="417"/>
      <c r="G268" s="103"/>
      <c r="H268" s="105"/>
    </row>
    <row r="269" spans="1:8" x14ac:dyDescent="0.25">
      <c r="A269" s="420"/>
      <c r="B269" s="420"/>
      <c r="C269" s="405"/>
      <c r="D269" s="434"/>
      <c r="E269" s="436"/>
      <c r="F269" s="417"/>
      <c r="G269" s="103"/>
      <c r="H269" s="105"/>
    </row>
    <row r="270" spans="1:8" x14ac:dyDescent="0.25">
      <c r="A270" s="420"/>
      <c r="B270" s="420"/>
      <c r="C270" s="405"/>
      <c r="D270" s="434"/>
      <c r="E270" s="436"/>
      <c r="F270" s="417"/>
      <c r="G270" s="103"/>
      <c r="H270" s="105"/>
    </row>
    <row r="271" spans="1:8" x14ac:dyDescent="0.25">
      <c r="A271" s="420"/>
      <c r="B271" s="420"/>
      <c r="C271" s="405"/>
      <c r="D271" s="434"/>
      <c r="E271" s="436"/>
      <c r="F271" s="417"/>
      <c r="G271" s="103"/>
      <c r="H271" s="105"/>
    </row>
    <row r="272" spans="1:8" x14ac:dyDescent="0.25">
      <c r="A272" s="420"/>
      <c r="B272" s="420"/>
      <c r="C272" s="405"/>
      <c r="D272" s="434"/>
      <c r="E272" s="436"/>
      <c r="F272" s="417"/>
      <c r="G272" s="103"/>
      <c r="H272" s="105"/>
    </row>
    <row r="273" spans="1:8" x14ac:dyDescent="0.25">
      <c r="A273" s="420"/>
      <c r="B273" s="420"/>
      <c r="C273" s="405"/>
      <c r="D273" s="434"/>
      <c r="E273" s="436"/>
      <c r="F273" s="417"/>
      <c r="G273" s="103"/>
      <c r="H273" s="105"/>
    </row>
    <row r="274" spans="1:8" x14ac:dyDescent="0.25">
      <c r="A274" s="420"/>
      <c r="B274" s="420"/>
      <c r="C274" s="405"/>
      <c r="D274" s="434"/>
      <c r="E274" s="436"/>
      <c r="F274" s="417"/>
      <c r="G274" s="103"/>
      <c r="H274" s="105"/>
    </row>
    <row r="275" spans="1:8" x14ac:dyDescent="0.25">
      <c r="A275" s="420"/>
      <c r="B275" s="420"/>
      <c r="C275" s="405"/>
      <c r="D275" s="434"/>
      <c r="E275" s="436"/>
      <c r="F275" s="417"/>
      <c r="G275" s="103"/>
      <c r="H275" s="105"/>
    </row>
    <row r="276" spans="1:8" x14ac:dyDescent="0.25">
      <c r="A276" s="420"/>
      <c r="B276" s="420"/>
      <c r="C276" s="405"/>
      <c r="D276" s="434"/>
      <c r="E276" s="436"/>
      <c r="F276" s="417"/>
      <c r="G276" s="103"/>
      <c r="H276" s="105"/>
    </row>
    <row r="277" spans="1:8" x14ac:dyDescent="0.25">
      <c r="A277" s="420"/>
      <c r="B277" s="420"/>
      <c r="C277" s="405"/>
      <c r="D277" s="434"/>
      <c r="E277" s="436"/>
      <c r="F277" s="417"/>
      <c r="G277" s="103"/>
      <c r="H277" s="105"/>
    </row>
    <row r="278" spans="1:8" x14ac:dyDescent="0.25">
      <c r="A278" s="420"/>
      <c r="B278" s="420"/>
      <c r="C278" s="405"/>
      <c r="D278" s="434"/>
      <c r="E278" s="436"/>
      <c r="F278" s="417"/>
      <c r="G278" s="103"/>
      <c r="H278" s="105"/>
    </row>
    <row r="279" spans="1:8" x14ac:dyDescent="0.25">
      <c r="A279" s="420"/>
      <c r="B279" s="420"/>
      <c r="C279" s="405"/>
      <c r="D279" s="434"/>
      <c r="E279" s="436"/>
      <c r="F279" s="417"/>
      <c r="G279" s="103"/>
      <c r="H279" s="105"/>
    </row>
    <row r="280" spans="1:8" x14ac:dyDescent="0.25">
      <c r="A280" s="420"/>
      <c r="B280" s="420"/>
      <c r="C280" s="405"/>
      <c r="D280" s="434"/>
      <c r="E280" s="436"/>
      <c r="F280" s="417"/>
      <c r="G280" s="103"/>
      <c r="H280" s="105"/>
    </row>
    <row r="281" spans="1:8" x14ac:dyDescent="0.25">
      <c r="A281" s="420"/>
      <c r="B281" s="420"/>
      <c r="C281" s="405"/>
      <c r="D281" s="434"/>
      <c r="E281" s="436"/>
      <c r="F281" s="417"/>
      <c r="G281" s="103"/>
      <c r="H281" s="105"/>
    </row>
    <row r="282" spans="1:8" x14ac:dyDescent="0.25">
      <c r="A282" s="420"/>
      <c r="B282" s="420"/>
      <c r="C282" s="405"/>
      <c r="D282" s="434"/>
      <c r="E282" s="436"/>
      <c r="F282" s="417"/>
      <c r="G282" s="103"/>
      <c r="H282" s="105"/>
    </row>
    <row r="283" spans="1:8" x14ac:dyDescent="0.25">
      <c r="A283" s="420"/>
      <c r="B283" s="420"/>
      <c r="C283" s="405"/>
      <c r="D283" s="434"/>
      <c r="E283" s="436"/>
      <c r="F283" s="417"/>
      <c r="G283" s="103"/>
      <c r="H283" s="105"/>
    </row>
    <row r="284" spans="1:8" x14ac:dyDescent="0.25">
      <c r="A284" s="420"/>
      <c r="B284" s="420"/>
      <c r="C284" s="405"/>
      <c r="D284" s="434"/>
      <c r="E284" s="436"/>
      <c r="F284" s="417"/>
      <c r="G284" s="103"/>
      <c r="H284" s="105"/>
    </row>
    <row r="285" spans="1:8" x14ac:dyDescent="0.25">
      <c r="A285" s="420"/>
      <c r="B285" s="420"/>
      <c r="C285" s="405"/>
      <c r="D285" s="434"/>
      <c r="E285" s="436"/>
      <c r="F285" s="417"/>
      <c r="G285" s="103"/>
      <c r="H285" s="105"/>
    </row>
    <row r="286" spans="1:8" x14ac:dyDescent="0.25">
      <c r="A286" s="420"/>
      <c r="B286" s="420"/>
      <c r="C286" s="405"/>
      <c r="D286" s="434"/>
      <c r="E286" s="436"/>
      <c r="F286" s="417"/>
      <c r="G286" s="103"/>
      <c r="H286" s="105"/>
    </row>
    <row r="287" spans="1:8" x14ac:dyDescent="0.25">
      <c r="A287" s="420"/>
      <c r="B287" s="420"/>
      <c r="C287" s="405"/>
      <c r="D287" s="434"/>
      <c r="E287" s="436"/>
      <c r="F287" s="417"/>
      <c r="G287" s="103"/>
      <c r="H287" s="105"/>
    </row>
    <row r="288" spans="1:8" x14ac:dyDescent="0.25">
      <c r="A288" s="420"/>
      <c r="B288" s="420"/>
      <c r="C288" s="405"/>
      <c r="D288" s="434"/>
      <c r="E288" s="436"/>
      <c r="F288" s="417"/>
      <c r="G288" s="103"/>
      <c r="H288" s="105"/>
    </row>
    <row r="289" spans="1:8" x14ac:dyDescent="0.25">
      <c r="A289" s="420"/>
      <c r="B289" s="420"/>
      <c r="C289" s="405"/>
      <c r="D289" s="434"/>
      <c r="E289" s="436"/>
      <c r="F289" s="417"/>
      <c r="G289" s="103"/>
      <c r="H289" s="105"/>
    </row>
    <row r="290" spans="1:8" x14ac:dyDescent="0.25">
      <c r="A290" s="420"/>
      <c r="B290" s="420"/>
      <c r="C290" s="405"/>
      <c r="D290" s="434"/>
      <c r="E290" s="436"/>
      <c r="F290" s="417"/>
      <c r="G290" s="103"/>
      <c r="H290" s="105"/>
    </row>
    <row r="291" spans="1:8" x14ac:dyDescent="0.25">
      <c r="A291" s="420"/>
      <c r="B291" s="420"/>
      <c r="C291" s="405"/>
      <c r="D291" s="434"/>
      <c r="E291" s="436"/>
      <c r="F291" s="417"/>
      <c r="G291" s="103"/>
      <c r="H291" s="105"/>
    </row>
    <row r="292" spans="1:8" x14ac:dyDescent="0.25">
      <c r="A292" s="420"/>
      <c r="B292" s="420"/>
      <c r="C292" s="405"/>
      <c r="D292" s="434"/>
      <c r="E292" s="436"/>
      <c r="F292" s="417"/>
      <c r="G292" s="103"/>
      <c r="H292" s="105"/>
    </row>
    <row r="293" spans="1:8" ht="29.25" customHeight="1" x14ac:dyDescent="0.25">
      <c r="A293" s="410" t="s">
        <v>172</v>
      </c>
      <c r="B293" s="411"/>
      <c r="C293" s="411"/>
      <c r="D293" s="411"/>
      <c r="E293" s="412"/>
      <c r="F293" s="411"/>
      <c r="G293" s="413"/>
      <c r="H293" s="104">
        <f>SUM(H221:H292)</f>
        <v>0</v>
      </c>
    </row>
    <row r="294" spans="1:8" ht="13" x14ac:dyDescent="0.25">
      <c r="A294" s="377" t="s">
        <v>2447</v>
      </c>
      <c r="B294" s="377"/>
      <c r="C294" s="378"/>
      <c r="D294" s="379" t="s">
        <v>12</v>
      </c>
      <c r="E294" s="380" t="s">
        <v>13</v>
      </c>
      <c r="F294" s="381" t="s">
        <v>14</v>
      </c>
      <c r="G294" s="100" t="s">
        <v>15</v>
      </c>
      <c r="H294" s="100" t="s">
        <v>16</v>
      </c>
    </row>
    <row r="295" spans="1:8" ht="13" x14ac:dyDescent="0.25">
      <c r="A295" s="420"/>
      <c r="B295" s="420"/>
      <c r="C295" s="405"/>
      <c r="D295" s="384"/>
      <c r="E295" s="436"/>
      <c r="F295" s="417"/>
      <c r="G295" s="103"/>
      <c r="H295" s="105"/>
    </row>
    <row r="296" spans="1:8" ht="13" x14ac:dyDescent="0.25">
      <c r="A296" s="382" t="s">
        <v>2698</v>
      </c>
      <c r="B296" s="420"/>
      <c r="C296" s="405"/>
      <c r="D296" s="384" t="s">
        <v>2699</v>
      </c>
      <c r="E296" s="436"/>
      <c r="F296" s="417"/>
      <c r="G296" s="103"/>
      <c r="H296" s="105"/>
    </row>
    <row r="297" spans="1:8" x14ac:dyDescent="0.25">
      <c r="A297" s="420"/>
      <c r="B297" s="420"/>
      <c r="C297" s="405"/>
      <c r="D297" s="434"/>
      <c r="E297" s="436"/>
      <c r="F297" s="417"/>
      <c r="G297" s="103"/>
      <c r="H297" s="105"/>
    </row>
    <row r="298" spans="1:8" ht="13" x14ac:dyDescent="0.25">
      <c r="A298" s="420" t="s">
        <v>2700</v>
      </c>
      <c r="B298" s="420"/>
      <c r="C298" s="405"/>
      <c r="D298" s="438" t="s">
        <v>2701</v>
      </c>
      <c r="E298" s="417"/>
      <c r="F298" s="417"/>
      <c r="G298" s="106"/>
      <c r="H298" s="112"/>
    </row>
    <row r="299" spans="1:8" ht="13" x14ac:dyDescent="0.25">
      <c r="A299" s="420"/>
      <c r="B299" s="420"/>
      <c r="C299" s="405"/>
      <c r="D299" s="438"/>
      <c r="E299" s="417"/>
      <c r="F299" s="417"/>
      <c r="G299" s="106"/>
      <c r="H299" s="112"/>
    </row>
    <row r="300" spans="1:8" x14ac:dyDescent="0.25">
      <c r="A300" s="420"/>
      <c r="B300" s="420" t="s">
        <v>2702</v>
      </c>
      <c r="C300" s="405"/>
      <c r="D300" s="435" t="s">
        <v>3440</v>
      </c>
      <c r="E300" s="417"/>
      <c r="F300" s="417"/>
      <c r="G300" s="106"/>
      <c r="H300" s="112"/>
    </row>
    <row r="301" spans="1:8" x14ac:dyDescent="0.25">
      <c r="A301" s="420"/>
      <c r="B301" s="420"/>
      <c r="C301" s="405"/>
      <c r="D301" s="435"/>
      <c r="E301" s="417"/>
      <c r="F301" s="417"/>
      <c r="G301" s="106"/>
      <c r="H301" s="112"/>
    </row>
    <row r="302" spans="1:8" x14ac:dyDescent="0.25">
      <c r="A302" s="420"/>
      <c r="B302" s="420"/>
      <c r="C302" s="405" t="s">
        <v>41</v>
      </c>
      <c r="D302" s="435" t="s">
        <v>2704</v>
      </c>
      <c r="E302" s="417" t="s">
        <v>522</v>
      </c>
      <c r="F302" s="417">
        <v>1</v>
      </c>
      <c r="G302" s="952"/>
      <c r="H302" s="111" t="str">
        <f>IF(F302*G302=0,"",F302*G302)</f>
        <v/>
      </c>
    </row>
    <row r="303" spans="1:8" x14ac:dyDescent="0.25">
      <c r="A303" s="420"/>
      <c r="B303" s="420"/>
      <c r="C303" s="405"/>
      <c r="D303" s="435"/>
      <c r="E303" s="417"/>
      <c r="F303" s="417"/>
      <c r="G303" s="106"/>
      <c r="H303" s="112"/>
    </row>
    <row r="304" spans="1:8" x14ac:dyDescent="0.25">
      <c r="A304" s="420"/>
      <c r="B304" s="420"/>
      <c r="C304" s="405" t="s">
        <v>44</v>
      </c>
      <c r="D304" s="435" t="s">
        <v>2705</v>
      </c>
      <c r="E304" s="417" t="s">
        <v>522</v>
      </c>
      <c r="F304" s="417">
        <v>80</v>
      </c>
      <c r="G304" s="952"/>
      <c r="H304" s="111" t="str">
        <f>IF(F304*G304=0,"",F304*G304)</f>
        <v/>
      </c>
    </row>
    <row r="305" spans="1:8" x14ac:dyDescent="0.25">
      <c r="A305" s="420"/>
      <c r="B305" s="420"/>
      <c r="C305" s="405"/>
      <c r="D305" s="435"/>
      <c r="E305" s="417"/>
      <c r="F305" s="417"/>
      <c r="G305" s="106"/>
      <c r="H305" s="112"/>
    </row>
    <row r="306" spans="1:8" x14ac:dyDescent="0.25">
      <c r="A306" s="420"/>
      <c r="B306" s="420" t="s">
        <v>2706</v>
      </c>
      <c r="C306" s="405"/>
      <c r="D306" s="435" t="s">
        <v>3444</v>
      </c>
      <c r="E306" s="417"/>
      <c r="F306" s="417"/>
      <c r="G306" s="106"/>
      <c r="H306" s="111" t="str">
        <f>IF(F306*G306=0,"",F306*G306)</f>
        <v/>
      </c>
    </row>
    <row r="307" spans="1:8" x14ac:dyDescent="0.25">
      <c r="A307" s="420"/>
      <c r="B307" s="420"/>
      <c r="C307" s="405"/>
      <c r="D307" s="435"/>
      <c r="E307" s="417"/>
      <c r="F307" s="417"/>
      <c r="G307" s="106"/>
      <c r="H307" s="112"/>
    </row>
    <row r="308" spans="1:8" x14ac:dyDescent="0.25">
      <c r="A308" s="420"/>
      <c r="B308" s="420"/>
      <c r="C308" s="405" t="s">
        <v>41</v>
      </c>
      <c r="D308" s="435" t="s">
        <v>2704</v>
      </c>
      <c r="E308" s="417" t="s">
        <v>522</v>
      </c>
      <c r="F308" s="417">
        <v>1</v>
      </c>
      <c r="G308" s="952"/>
      <c r="H308" s="111" t="str">
        <f>IF(F308*G308=0,"",F308*G308)</f>
        <v/>
      </c>
    </row>
    <row r="309" spans="1:8" x14ac:dyDescent="0.25">
      <c r="A309" s="420"/>
      <c r="B309" s="420"/>
      <c r="C309" s="405"/>
      <c r="D309" s="435"/>
      <c r="E309" s="417"/>
      <c r="F309" s="417"/>
      <c r="G309" s="106"/>
      <c r="H309" s="112"/>
    </row>
    <row r="310" spans="1:8" x14ac:dyDescent="0.25">
      <c r="A310" s="420"/>
      <c r="B310" s="420"/>
      <c r="C310" s="405" t="s">
        <v>44</v>
      </c>
      <c r="D310" s="435" t="s">
        <v>2705</v>
      </c>
      <c r="E310" s="417" t="s">
        <v>522</v>
      </c>
      <c r="F310" s="417">
        <v>75</v>
      </c>
      <c r="G310" s="952"/>
      <c r="H310" s="111" t="str">
        <f>IF(F310*G310=0,"",F310*G310)</f>
        <v/>
      </c>
    </row>
    <row r="311" spans="1:8" x14ac:dyDescent="0.25">
      <c r="A311" s="420"/>
      <c r="B311" s="420"/>
      <c r="C311" s="405"/>
      <c r="D311" s="435"/>
      <c r="E311" s="417"/>
      <c r="F311" s="417"/>
      <c r="G311" s="106"/>
      <c r="H311" s="111"/>
    </row>
    <row r="312" spans="1:8" x14ac:dyDescent="0.25">
      <c r="A312" s="420"/>
      <c r="B312" s="420"/>
      <c r="C312" s="405" t="s">
        <v>339</v>
      </c>
      <c r="D312" s="435" t="s">
        <v>776</v>
      </c>
      <c r="E312" s="417" t="s">
        <v>3446</v>
      </c>
      <c r="F312" s="417">
        <v>31000</v>
      </c>
      <c r="G312" s="952"/>
      <c r="H312" s="111" t="str">
        <f>IF(F312*G312=0,"",F312*G312)</f>
        <v/>
      </c>
    </row>
    <row r="313" spans="1:8" x14ac:dyDescent="0.25">
      <c r="A313" s="420"/>
      <c r="B313" s="420"/>
      <c r="C313" s="405"/>
      <c r="D313" s="435"/>
      <c r="E313" s="417"/>
      <c r="F313" s="417"/>
      <c r="G313" s="106"/>
      <c r="H313" s="112"/>
    </row>
    <row r="314" spans="1:8" x14ac:dyDescent="0.25">
      <c r="A314" s="420"/>
      <c r="B314" s="420" t="s">
        <v>2707</v>
      </c>
      <c r="C314" s="405"/>
      <c r="D314" s="435" t="s">
        <v>3442</v>
      </c>
      <c r="E314" s="417"/>
      <c r="F314" s="417"/>
      <c r="G314" s="106"/>
      <c r="H314" s="111" t="str">
        <f>IF(F314*G314=0,"",F314*G314)</f>
        <v/>
      </c>
    </row>
    <row r="315" spans="1:8" x14ac:dyDescent="0.25">
      <c r="A315" s="420"/>
      <c r="B315" s="420"/>
      <c r="C315" s="405"/>
      <c r="D315" s="435"/>
      <c r="E315" s="417"/>
      <c r="F315" s="417"/>
      <c r="G315" s="106"/>
      <c r="H315" s="112"/>
    </row>
    <row r="316" spans="1:8" x14ac:dyDescent="0.25">
      <c r="A316" s="420"/>
      <c r="B316" s="420"/>
      <c r="C316" s="405" t="s">
        <v>41</v>
      </c>
      <c r="D316" s="435" t="s">
        <v>2704</v>
      </c>
      <c r="E316" s="417" t="s">
        <v>522</v>
      </c>
      <c r="F316" s="417">
        <v>4</v>
      </c>
      <c r="G316" s="952"/>
      <c r="H316" s="111" t="str">
        <f>IF(F316*G316=0,"",F316*G316)</f>
        <v/>
      </c>
    </row>
    <row r="317" spans="1:8" x14ac:dyDescent="0.25">
      <c r="A317" s="420"/>
      <c r="B317" s="420"/>
      <c r="C317" s="405"/>
      <c r="D317" s="435"/>
      <c r="E317" s="417"/>
      <c r="F317" s="417"/>
      <c r="G317" s="106"/>
      <c r="H317" s="112"/>
    </row>
    <row r="318" spans="1:8" x14ac:dyDescent="0.25">
      <c r="A318" s="420"/>
      <c r="B318" s="420"/>
      <c r="C318" s="405" t="s">
        <v>44</v>
      </c>
      <c r="D318" s="435" t="s">
        <v>2705</v>
      </c>
      <c r="E318" s="417" t="s">
        <v>522</v>
      </c>
      <c r="F318" s="417">
        <v>18</v>
      </c>
      <c r="G318" s="952"/>
      <c r="H318" s="111" t="str">
        <f>IF(F318*G318=0,"",F318*G318)</f>
        <v/>
      </c>
    </row>
    <row r="319" spans="1:8" x14ac:dyDescent="0.25">
      <c r="A319" s="420"/>
      <c r="B319" s="420"/>
      <c r="C319" s="405"/>
      <c r="D319" s="435"/>
      <c r="E319" s="417"/>
      <c r="F319" s="417"/>
      <c r="G319" s="106"/>
      <c r="H319" s="112"/>
    </row>
    <row r="320" spans="1:8" ht="13" x14ac:dyDescent="0.25">
      <c r="A320" s="420"/>
      <c r="B320" s="420"/>
      <c r="C320" s="405"/>
      <c r="D320" s="424"/>
      <c r="E320" s="417"/>
      <c r="F320" s="417"/>
      <c r="G320" s="106"/>
      <c r="H320" s="111"/>
    </row>
    <row r="321" spans="1:8" x14ac:dyDescent="0.25">
      <c r="A321" s="420"/>
      <c r="B321" s="420"/>
      <c r="C321" s="405"/>
      <c r="D321" s="435"/>
      <c r="E321" s="417"/>
      <c r="F321" s="417"/>
      <c r="G321" s="103"/>
      <c r="H321" s="105"/>
    </row>
    <row r="322" spans="1:8" x14ac:dyDescent="0.25">
      <c r="A322" s="420"/>
      <c r="B322" s="420"/>
      <c r="C322" s="405"/>
      <c r="D322" s="435"/>
      <c r="E322" s="417"/>
      <c r="F322" s="417"/>
      <c r="G322" s="103"/>
      <c r="H322" s="105"/>
    </row>
    <row r="323" spans="1:8" x14ac:dyDescent="0.25">
      <c r="A323" s="420"/>
      <c r="B323" s="420"/>
      <c r="C323" s="405"/>
      <c r="D323" s="435"/>
      <c r="E323" s="417"/>
      <c r="F323" s="417"/>
      <c r="G323" s="103"/>
      <c r="H323" s="105"/>
    </row>
    <row r="324" spans="1:8" x14ac:dyDescent="0.25">
      <c r="A324" s="420"/>
      <c r="B324" s="420"/>
      <c r="C324" s="405"/>
      <c r="D324" s="435"/>
      <c r="E324" s="417"/>
      <c r="F324" s="417"/>
      <c r="G324" s="103"/>
      <c r="H324" s="105"/>
    </row>
    <row r="325" spans="1:8" x14ac:dyDescent="0.25">
      <c r="A325" s="420"/>
      <c r="B325" s="420"/>
      <c r="C325" s="405"/>
      <c r="D325" s="435"/>
      <c r="E325" s="417"/>
      <c r="F325" s="417"/>
      <c r="G325" s="103"/>
      <c r="H325" s="105"/>
    </row>
    <row r="326" spans="1:8" x14ac:dyDescent="0.25">
      <c r="A326" s="420"/>
      <c r="B326" s="420"/>
      <c r="C326" s="405"/>
      <c r="D326" s="435"/>
      <c r="E326" s="417"/>
      <c r="F326" s="417"/>
      <c r="G326" s="103"/>
      <c r="H326" s="105"/>
    </row>
    <row r="327" spans="1:8" x14ac:dyDescent="0.25">
      <c r="A327" s="420"/>
      <c r="B327" s="420"/>
      <c r="C327" s="405"/>
      <c r="D327" s="435"/>
      <c r="E327" s="417"/>
      <c r="F327" s="417"/>
      <c r="G327" s="103"/>
      <c r="H327" s="105"/>
    </row>
    <row r="328" spans="1:8" x14ac:dyDescent="0.25">
      <c r="A328" s="420"/>
      <c r="B328" s="420"/>
      <c r="C328" s="405"/>
      <c r="D328" s="435"/>
      <c r="E328" s="417"/>
      <c r="F328" s="417"/>
      <c r="G328" s="103"/>
      <c r="H328" s="105"/>
    </row>
    <row r="329" spans="1:8" x14ac:dyDescent="0.25">
      <c r="A329" s="420"/>
      <c r="B329" s="420"/>
      <c r="C329" s="405"/>
      <c r="D329" s="435"/>
      <c r="E329" s="417"/>
      <c r="F329" s="417"/>
      <c r="G329" s="103"/>
      <c r="H329" s="105"/>
    </row>
    <row r="330" spans="1:8" x14ac:dyDescent="0.25">
      <c r="A330" s="420"/>
      <c r="B330" s="420"/>
      <c r="C330" s="405"/>
      <c r="D330" s="435"/>
      <c r="E330" s="417"/>
      <c r="F330" s="417"/>
      <c r="G330" s="103"/>
      <c r="H330" s="105"/>
    </row>
    <row r="331" spans="1:8" x14ac:dyDescent="0.25">
      <c r="A331" s="420"/>
      <c r="B331" s="420"/>
      <c r="C331" s="405"/>
      <c r="D331" s="435"/>
      <c r="E331" s="417"/>
      <c r="F331" s="417"/>
      <c r="G331" s="103"/>
      <c r="H331" s="105"/>
    </row>
    <row r="332" spans="1:8" x14ac:dyDescent="0.25">
      <c r="A332" s="420"/>
      <c r="B332" s="420"/>
      <c r="C332" s="405"/>
      <c r="D332" s="435"/>
      <c r="E332" s="417"/>
      <c r="F332" s="417"/>
      <c r="G332" s="103"/>
      <c r="H332" s="105"/>
    </row>
    <row r="333" spans="1:8" x14ac:dyDescent="0.25">
      <c r="A333" s="420"/>
      <c r="B333" s="420"/>
      <c r="C333" s="405"/>
      <c r="D333" s="435"/>
      <c r="E333" s="417"/>
      <c r="F333" s="417"/>
      <c r="G333" s="103"/>
      <c r="H333" s="105"/>
    </row>
    <row r="334" spans="1:8" x14ac:dyDescent="0.25">
      <c r="A334" s="420"/>
      <c r="B334" s="420"/>
      <c r="C334" s="405"/>
      <c r="D334" s="435"/>
      <c r="E334" s="417"/>
      <c r="F334" s="417"/>
      <c r="G334" s="103"/>
      <c r="H334" s="105"/>
    </row>
    <row r="335" spans="1:8" x14ac:dyDescent="0.25">
      <c r="A335" s="420"/>
      <c r="B335" s="420"/>
      <c r="C335" s="405"/>
      <c r="D335" s="435"/>
      <c r="E335" s="417"/>
      <c r="F335" s="417"/>
      <c r="G335" s="103"/>
      <c r="H335" s="105"/>
    </row>
    <row r="336" spans="1:8" x14ac:dyDescent="0.25">
      <c r="A336" s="420"/>
      <c r="B336" s="420"/>
      <c r="C336" s="405"/>
      <c r="D336" s="435"/>
      <c r="E336" s="417"/>
      <c r="F336" s="417"/>
      <c r="G336" s="103"/>
      <c r="H336" s="105"/>
    </row>
    <row r="337" spans="1:8" x14ac:dyDescent="0.25">
      <c r="A337" s="420"/>
      <c r="B337" s="420"/>
      <c r="C337" s="405"/>
      <c r="D337" s="435"/>
      <c r="E337" s="417"/>
      <c r="F337" s="417"/>
      <c r="G337" s="103"/>
      <c r="H337" s="105"/>
    </row>
    <row r="338" spans="1:8" x14ac:dyDescent="0.25">
      <c r="A338" s="420"/>
      <c r="B338" s="420"/>
      <c r="C338" s="405"/>
      <c r="D338" s="435"/>
      <c r="E338" s="417"/>
      <c r="F338" s="417"/>
      <c r="G338" s="103"/>
      <c r="H338" s="105"/>
    </row>
    <row r="339" spans="1:8" x14ac:dyDescent="0.25">
      <c r="A339" s="420"/>
      <c r="B339" s="420"/>
      <c r="C339" s="405"/>
      <c r="D339" s="435"/>
      <c r="E339" s="417"/>
      <c r="F339" s="417"/>
      <c r="G339" s="103"/>
      <c r="H339" s="105"/>
    </row>
    <row r="340" spans="1:8" x14ac:dyDescent="0.25">
      <c r="A340" s="420"/>
      <c r="B340" s="420"/>
      <c r="C340" s="405"/>
      <c r="D340" s="435"/>
      <c r="E340" s="417"/>
      <c r="F340" s="417"/>
      <c r="G340" s="103"/>
      <c r="H340" s="105"/>
    </row>
    <row r="341" spans="1:8" x14ac:dyDescent="0.25">
      <c r="A341" s="420"/>
      <c r="B341" s="420"/>
      <c r="C341" s="405"/>
      <c r="D341" s="435"/>
      <c r="E341" s="417"/>
      <c r="F341" s="417"/>
      <c r="G341" s="103"/>
      <c r="H341" s="105"/>
    </row>
    <row r="342" spans="1:8" x14ac:dyDescent="0.25">
      <c r="A342" s="420"/>
      <c r="B342" s="420"/>
      <c r="C342" s="405"/>
      <c r="D342" s="435"/>
      <c r="E342" s="417"/>
      <c r="F342" s="417"/>
      <c r="G342" s="103"/>
      <c r="H342" s="105"/>
    </row>
    <row r="343" spans="1:8" x14ac:dyDescent="0.25">
      <c r="A343" s="420"/>
      <c r="B343" s="420"/>
      <c r="C343" s="405"/>
      <c r="D343" s="435"/>
      <c r="E343" s="417"/>
      <c r="F343" s="417"/>
      <c r="G343" s="103"/>
      <c r="H343" s="105"/>
    </row>
    <row r="344" spans="1:8" x14ac:dyDescent="0.25">
      <c r="A344" s="420"/>
      <c r="B344" s="420"/>
      <c r="C344" s="405"/>
      <c r="D344" s="435"/>
      <c r="E344" s="417"/>
      <c r="F344" s="417"/>
      <c r="G344" s="103"/>
      <c r="H344" s="105"/>
    </row>
    <row r="345" spans="1:8" x14ac:dyDescent="0.25">
      <c r="A345" s="420"/>
      <c r="B345" s="420"/>
      <c r="C345" s="405"/>
      <c r="D345" s="435"/>
      <c r="E345" s="417"/>
      <c r="F345" s="417"/>
      <c r="G345" s="103"/>
      <c r="H345" s="105"/>
    </row>
    <row r="346" spans="1:8" x14ac:dyDescent="0.25">
      <c r="A346" s="420"/>
      <c r="B346" s="420"/>
      <c r="C346" s="405"/>
      <c r="D346" s="435"/>
      <c r="E346" s="417"/>
      <c r="F346" s="417"/>
      <c r="G346" s="103"/>
      <c r="H346" s="105"/>
    </row>
    <row r="347" spans="1:8" x14ac:dyDescent="0.25">
      <c r="A347" s="420"/>
      <c r="B347" s="420"/>
      <c r="C347" s="405"/>
      <c r="D347" s="435"/>
      <c r="E347" s="417"/>
      <c r="F347" s="417"/>
      <c r="G347" s="103"/>
      <c r="H347" s="105"/>
    </row>
    <row r="348" spans="1:8" x14ac:dyDescent="0.25">
      <c r="A348" s="420"/>
      <c r="B348" s="420"/>
      <c r="C348" s="405"/>
      <c r="D348" s="435"/>
      <c r="E348" s="417"/>
      <c r="F348" s="417"/>
      <c r="G348" s="103"/>
      <c r="H348" s="105"/>
    </row>
    <row r="349" spans="1:8" x14ac:dyDescent="0.25">
      <c r="A349" s="420"/>
      <c r="B349" s="420"/>
      <c r="C349" s="405"/>
      <c r="D349" s="435"/>
      <c r="E349" s="417"/>
      <c r="F349" s="417"/>
      <c r="G349" s="103"/>
      <c r="H349" s="105"/>
    </row>
    <row r="350" spans="1:8" x14ac:dyDescent="0.25">
      <c r="A350" s="420"/>
      <c r="B350" s="420"/>
      <c r="C350" s="405"/>
      <c r="D350" s="435"/>
      <c r="E350" s="417"/>
      <c r="F350" s="417"/>
      <c r="G350" s="103"/>
      <c r="H350" s="105"/>
    </row>
    <row r="351" spans="1:8" x14ac:dyDescent="0.25">
      <c r="A351" s="420"/>
      <c r="B351" s="420"/>
      <c r="C351" s="405"/>
      <c r="D351" s="435"/>
      <c r="E351" s="417"/>
      <c r="F351" s="417"/>
      <c r="G351" s="103"/>
      <c r="H351" s="105"/>
    </row>
    <row r="352" spans="1:8" x14ac:dyDescent="0.25">
      <c r="A352" s="420"/>
      <c r="B352" s="420"/>
      <c r="C352" s="405"/>
      <c r="D352" s="435"/>
      <c r="E352" s="417"/>
      <c r="F352" s="417"/>
      <c r="G352" s="103"/>
      <c r="H352" s="105"/>
    </row>
    <row r="353" spans="1:8" x14ac:dyDescent="0.25">
      <c r="A353" s="420"/>
      <c r="B353" s="420"/>
      <c r="C353" s="405"/>
      <c r="D353" s="435"/>
      <c r="E353" s="417"/>
      <c r="F353" s="417"/>
      <c r="G353" s="103"/>
      <c r="H353" s="105"/>
    </row>
    <row r="354" spans="1:8" x14ac:dyDescent="0.25">
      <c r="A354" s="420"/>
      <c r="B354" s="420"/>
      <c r="C354" s="405"/>
      <c r="D354" s="435"/>
      <c r="E354" s="417"/>
      <c r="F354" s="417"/>
      <c r="G354" s="103"/>
      <c r="H354" s="105"/>
    </row>
    <row r="355" spans="1:8" x14ac:dyDescent="0.25">
      <c r="A355" s="420"/>
      <c r="B355" s="420"/>
      <c r="C355" s="405"/>
      <c r="D355" s="435"/>
      <c r="E355" s="417"/>
      <c r="F355" s="417"/>
      <c r="G355" s="103"/>
      <c r="H355" s="105"/>
    </row>
    <row r="356" spans="1:8" x14ac:dyDescent="0.25">
      <c r="A356" s="420"/>
      <c r="B356" s="420"/>
      <c r="C356" s="405"/>
      <c r="D356" s="435"/>
      <c r="E356" s="417"/>
      <c r="F356" s="417"/>
      <c r="G356" s="103"/>
      <c r="H356" s="105"/>
    </row>
    <row r="357" spans="1:8" x14ac:dyDescent="0.25">
      <c r="A357" s="420"/>
      <c r="B357" s="420"/>
      <c r="C357" s="405"/>
      <c r="D357" s="435"/>
      <c r="E357" s="417"/>
      <c r="F357" s="417"/>
      <c r="G357" s="103"/>
      <c r="H357" s="105"/>
    </row>
    <row r="358" spans="1:8" x14ac:dyDescent="0.25">
      <c r="A358" s="420"/>
      <c r="B358" s="420"/>
      <c r="C358" s="405"/>
      <c r="D358" s="435"/>
      <c r="E358" s="417"/>
      <c r="F358" s="417"/>
      <c r="G358" s="103"/>
      <c r="H358" s="105"/>
    </row>
    <row r="359" spans="1:8" x14ac:dyDescent="0.25">
      <c r="A359" s="420"/>
      <c r="B359" s="420"/>
      <c r="C359" s="405"/>
      <c r="D359" s="435"/>
      <c r="E359" s="417"/>
      <c r="F359" s="417"/>
      <c r="G359" s="103"/>
      <c r="H359" s="105"/>
    </row>
    <row r="360" spans="1:8" x14ac:dyDescent="0.25">
      <c r="A360" s="420"/>
      <c r="B360" s="420"/>
      <c r="C360" s="405"/>
      <c r="D360" s="435"/>
      <c r="E360" s="417"/>
      <c r="F360" s="417"/>
      <c r="G360" s="103"/>
      <c r="H360" s="105"/>
    </row>
    <row r="361" spans="1:8" x14ac:dyDescent="0.25">
      <c r="A361" s="420"/>
      <c r="B361" s="420"/>
      <c r="C361" s="405"/>
      <c r="D361" s="435"/>
      <c r="E361" s="417"/>
      <c r="F361" s="417"/>
      <c r="G361" s="103"/>
      <c r="H361" s="105"/>
    </row>
    <row r="362" spans="1:8" x14ac:dyDescent="0.25">
      <c r="A362" s="420"/>
      <c r="B362" s="420"/>
      <c r="C362" s="405"/>
      <c r="D362" s="435"/>
      <c r="E362" s="417"/>
      <c r="F362" s="417"/>
      <c r="G362" s="103"/>
      <c r="H362" s="105"/>
    </row>
    <row r="363" spans="1:8" x14ac:dyDescent="0.25">
      <c r="A363" s="420"/>
      <c r="B363" s="420"/>
      <c r="C363" s="405"/>
      <c r="D363" s="435"/>
      <c r="E363" s="417"/>
      <c r="F363" s="417"/>
      <c r="G363" s="103"/>
      <c r="H363" s="105"/>
    </row>
    <row r="364" spans="1:8" x14ac:dyDescent="0.25">
      <c r="A364" s="420"/>
      <c r="B364" s="420"/>
      <c r="C364" s="405"/>
      <c r="D364" s="435"/>
      <c r="E364" s="417"/>
      <c r="F364" s="417"/>
      <c r="G364" s="103"/>
      <c r="H364" s="105"/>
    </row>
    <row r="365" spans="1:8" x14ac:dyDescent="0.25">
      <c r="A365" s="420"/>
      <c r="B365" s="420"/>
      <c r="C365" s="405"/>
      <c r="D365" s="435"/>
      <c r="E365" s="417"/>
      <c r="F365" s="417"/>
      <c r="G365" s="103"/>
      <c r="H365" s="105"/>
    </row>
    <row r="366" spans="1:8" x14ac:dyDescent="0.25">
      <c r="A366" s="420"/>
      <c r="B366" s="420"/>
      <c r="C366" s="405"/>
      <c r="D366" s="435"/>
      <c r="E366" s="417"/>
      <c r="F366" s="417"/>
      <c r="G366" s="103"/>
      <c r="H366" s="105"/>
    </row>
    <row r="367" spans="1:8" x14ac:dyDescent="0.25">
      <c r="A367" s="420"/>
      <c r="B367" s="420"/>
      <c r="C367" s="405"/>
      <c r="D367" s="435"/>
      <c r="E367" s="417"/>
      <c r="F367" s="417"/>
      <c r="G367" s="103"/>
      <c r="H367" s="105"/>
    </row>
    <row r="368" spans="1:8" x14ac:dyDescent="0.25">
      <c r="A368" s="420"/>
      <c r="B368" s="420"/>
      <c r="C368" s="405"/>
      <c r="D368" s="435"/>
      <c r="E368" s="417"/>
      <c r="F368" s="417"/>
      <c r="G368" s="103"/>
      <c r="H368" s="105"/>
    </row>
    <row r="369" spans="1:8" x14ac:dyDescent="0.25">
      <c r="A369" s="420"/>
      <c r="B369" s="420"/>
      <c r="C369" s="405"/>
      <c r="D369" s="435"/>
      <c r="E369" s="417"/>
      <c r="F369" s="417"/>
      <c r="G369" s="103"/>
      <c r="H369" s="105"/>
    </row>
    <row r="370" spans="1:8" x14ac:dyDescent="0.25">
      <c r="A370" s="420"/>
      <c r="B370" s="420"/>
      <c r="C370" s="405"/>
      <c r="D370" s="435"/>
      <c r="E370" s="417"/>
      <c r="F370" s="417"/>
      <c r="G370" s="103"/>
      <c r="H370" s="105"/>
    </row>
    <row r="371" spans="1:8" x14ac:dyDescent="0.25">
      <c r="A371" s="420"/>
      <c r="B371" s="420"/>
      <c r="C371" s="405"/>
      <c r="D371" s="435"/>
      <c r="E371" s="417"/>
      <c r="F371" s="417"/>
      <c r="G371" s="103"/>
      <c r="H371" s="105"/>
    </row>
    <row r="372" spans="1:8" x14ac:dyDescent="0.25">
      <c r="A372" s="420"/>
      <c r="B372" s="420"/>
      <c r="C372" s="405"/>
      <c r="D372" s="435"/>
      <c r="E372" s="417"/>
      <c r="F372" s="417"/>
      <c r="G372" s="103"/>
      <c r="H372" s="105"/>
    </row>
    <row r="373" spans="1:8" x14ac:dyDescent="0.25">
      <c r="A373" s="422"/>
      <c r="B373" s="422"/>
      <c r="C373" s="417"/>
      <c r="D373" s="428"/>
      <c r="E373" s="429"/>
      <c r="F373" s="417"/>
      <c r="G373" s="103"/>
      <c r="H373" s="105"/>
    </row>
    <row r="374" spans="1:8" ht="29.25" customHeight="1" x14ac:dyDescent="0.25">
      <c r="A374" s="410" t="s">
        <v>172</v>
      </c>
      <c r="B374" s="411"/>
      <c r="C374" s="411"/>
      <c r="D374" s="411"/>
      <c r="E374" s="412"/>
      <c r="F374" s="411"/>
      <c r="G374" s="413"/>
      <c r="H374" s="104">
        <f>SUM(H295:H373)</f>
        <v>0</v>
      </c>
    </row>
    <row r="375" spans="1:8" ht="13" x14ac:dyDescent="0.25">
      <c r="A375" s="377" t="s">
        <v>2447</v>
      </c>
      <c r="B375" s="377"/>
      <c r="C375" s="378"/>
      <c r="D375" s="379" t="s">
        <v>12</v>
      </c>
      <c r="E375" s="380" t="s">
        <v>13</v>
      </c>
      <c r="F375" s="381" t="s">
        <v>14</v>
      </c>
      <c r="G375" s="100" t="s">
        <v>15</v>
      </c>
      <c r="H375" s="100" t="s">
        <v>16</v>
      </c>
    </row>
    <row r="376" spans="1:8" ht="13" x14ac:dyDescent="0.25">
      <c r="A376" s="420"/>
      <c r="B376" s="420"/>
      <c r="C376" s="405"/>
      <c r="D376" s="384"/>
      <c r="E376" s="436"/>
      <c r="F376" s="417"/>
      <c r="G376" s="103"/>
      <c r="H376" s="105"/>
    </row>
    <row r="377" spans="1:8" ht="13" x14ac:dyDescent="0.25">
      <c r="A377" s="382" t="s">
        <v>2714</v>
      </c>
      <c r="B377" s="420"/>
      <c r="C377" s="405"/>
      <c r="D377" s="384" t="s">
        <v>2715</v>
      </c>
      <c r="E377" s="436"/>
      <c r="F377" s="417"/>
      <c r="G377" s="103"/>
      <c r="H377" s="105"/>
    </row>
    <row r="378" spans="1:8" x14ac:dyDescent="0.25">
      <c r="A378" s="420"/>
      <c r="B378" s="420"/>
      <c r="C378" s="405"/>
      <c r="D378" s="434"/>
      <c r="E378" s="436"/>
      <c r="F378" s="417"/>
      <c r="G378" s="103"/>
      <c r="H378" s="105"/>
    </row>
    <row r="379" spans="1:8" ht="13" x14ac:dyDescent="0.25">
      <c r="A379" s="420" t="s">
        <v>2716</v>
      </c>
      <c r="B379" s="420"/>
      <c r="C379" s="405"/>
      <c r="D379" s="424" t="s">
        <v>2717</v>
      </c>
      <c r="E379" s="417"/>
      <c r="F379" s="417"/>
      <c r="G379" s="106"/>
      <c r="H379" s="112"/>
    </row>
    <row r="380" spans="1:8" ht="13" x14ac:dyDescent="0.25">
      <c r="A380" s="420"/>
      <c r="B380" s="420"/>
      <c r="C380" s="405"/>
      <c r="D380" s="424"/>
      <c r="E380" s="417"/>
      <c r="F380" s="417"/>
      <c r="G380" s="106"/>
      <c r="H380" s="112"/>
    </row>
    <row r="381" spans="1:8" x14ac:dyDescent="0.25">
      <c r="A381" s="420"/>
      <c r="B381" s="420" t="s">
        <v>2718</v>
      </c>
      <c r="C381" s="405"/>
      <c r="D381" s="435" t="s">
        <v>2931</v>
      </c>
      <c r="E381" s="417"/>
      <c r="F381" s="417"/>
      <c r="G381" s="106"/>
      <c r="H381" s="112"/>
    </row>
    <row r="382" spans="1:8" ht="13" x14ac:dyDescent="0.25">
      <c r="A382" s="420"/>
      <c r="B382" s="420"/>
      <c r="C382" s="405"/>
      <c r="D382" s="424"/>
      <c r="E382" s="417"/>
      <c r="F382" s="417"/>
      <c r="G382" s="106"/>
      <c r="H382" s="112"/>
    </row>
    <row r="383" spans="1:8" ht="14.5" x14ac:dyDescent="0.25">
      <c r="A383" s="420"/>
      <c r="B383" s="420"/>
      <c r="C383" s="405" t="s">
        <v>41</v>
      </c>
      <c r="D383" s="425" t="s">
        <v>3447</v>
      </c>
      <c r="E383" s="417" t="s">
        <v>660</v>
      </c>
      <c r="F383" s="417">
        <v>710</v>
      </c>
      <c r="G383" s="952"/>
      <c r="H383" s="111" t="str">
        <f>IF(F383*G383=0,"",F383*G383)</f>
        <v/>
      </c>
    </row>
    <row r="384" spans="1:8" x14ac:dyDescent="0.25">
      <c r="A384" s="420"/>
      <c r="B384" s="420"/>
      <c r="C384" s="405"/>
      <c r="D384" s="425"/>
      <c r="E384" s="417"/>
      <c r="F384" s="417"/>
      <c r="G384" s="106"/>
      <c r="H384" s="111"/>
    </row>
    <row r="385" spans="1:9" x14ac:dyDescent="0.25">
      <c r="A385" s="420"/>
      <c r="B385" s="420" t="s">
        <v>2722</v>
      </c>
      <c r="C385" s="405"/>
      <c r="D385" s="425" t="s">
        <v>2723</v>
      </c>
      <c r="E385" s="417"/>
      <c r="F385" s="417"/>
      <c r="G385" s="106"/>
      <c r="H385" s="112"/>
    </row>
    <row r="386" spans="1:9" x14ac:dyDescent="0.25">
      <c r="A386" s="420"/>
      <c r="B386" s="420"/>
      <c r="C386" s="405"/>
      <c r="D386" s="425"/>
      <c r="E386" s="417"/>
      <c r="F386" s="417"/>
      <c r="G386" s="106"/>
      <c r="H386" s="112"/>
    </row>
    <row r="387" spans="1:9" ht="14.5" x14ac:dyDescent="0.25">
      <c r="A387" s="420"/>
      <c r="B387" s="420"/>
      <c r="C387" s="405" t="s">
        <v>41</v>
      </c>
      <c r="D387" s="425" t="s">
        <v>3448</v>
      </c>
      <c r="E387" s="417" t="s">
        <v>660</v>
      </c>
      <c r="F387" s="417">
        <v>1260</v>
      </c>
      <c r="G387" s="952"/>
      <c r="H387" s="111" t="str">
        <f>IF(F387*G387=0,"",F387*G387)</f>
        <v/>
      </c>
    </row>
    <row r="388" spans="1:9" x14ac:dyDescent="0.25">
      <c r="A388" s="420"/>
      <c r="B388" s="420"/>
      <c r="C388" s="405"/>
      <c r="D388" s="425"/>
      <c r="E388" s="417"/>
      <c r="F388" s="417"/>
      <c r="G388" s="106"/>
      <c r="H388" s="112"/>
    </row>
    <row r="389" spans="1:9" ht="14.5" x14ac:dyDescent="0.25">
      <c r="A389" s="420"/>
      <c r="B389" s="420"/>
      <c r="C389" s="405" t="s">
        <v>44</v>
      </c>
      <c r="D389" s="425" t="s">
        <v>3449</v>
      </c>
      <c r="E389" s="417" t="s">
        <v>660</v>
      </c>
      <c r="F389" s="417">
        <v>165</v>
      </c>
      <c r="G389" s="952"/>
      <c r="H389" s="111" t="str">
        <f>IF(F389*G389=0,"",F389*G389)</f>
        <v/>
      </c>
    </row>
    <row r="390" spans="1:9" x14ac:dyDescent="0.25">
      <c r="A390" s="420"/>
      <c r="B390" s="420"/>
      <c r="C390" s="405"/>
      <c r="D390" s="425"/>
      <c r="E390" s="417"/>
      <c r="F390" s="417"/>
      <c r="G390" s="106"/>
      <c r="H390" s="112"/>
    </row>
    <row r="391" spans="1:9" ht="26" x14ac:dyDescent="0.25">
      <c r="A391" s="420" t="s">
        <v>2729</v>
      </c>
      <c r="B391" s="420"/>
      <c r="C391" s="405"/>
      <c r="D391" s="424" t="s">
        <v>2730</v>
      </c>
      <c r="E391" s="436"/>
      <c r="F391" s="417"/>
      <c r="G391" s="106"/>
      <c r="H391" s="111"/>
    </row>
    <row r="392" spans="1:9" x14ac:dyDescent="0.25">
      <c r="A392" s="420"/>
      <c r="B392" s="420"/>
      <c r="C392" s="405"/>
      <c r="D392" s="434"/>
      <c r="E392" s="436"/>
      <c r="F392" s="417"/>
      <c r="G392" s="106"/>
      <c r="H392" s="112"/>
    </row>
    <row r="393" spans="1:9" ht="14.5" x14ac:dyDescent="0.25">
      <c r="A393" s="420"/>
      <c r="B393" s="420" t="s">
        <v>2731</v>
      </c>
      <c r="C393" s="405"/>
      <c r="D393" s="434" t="s">
        <v>3444</v>
      </c>
      <c r="E393" s="436" t="s">
        <v>1764</v>
      </c>
      <c r="F393" s="417">
        <v>3900</v>
      </c>
      <c r="G393" s="952"/>
      <c r="H393" s="111" t="str">
        <f>IF(F393*G393=0,"",F393*G393)</f>
        <v/>
      </c>
    </row>
    <row r="394" spans="1:9" x14ac:dyDescent="0.25">
      <c r="A394" s="420"/>
      <c r="B394" s="420"/>
      <c r="C394" s="405"/>
      <c r="D394" s="434"/>
      <c r="E394" s="436"/>
      <c r="F394" s="417"/>
      <c r="G394" s="106"/>
      <c r="H394" s="112"/>
    </row>
    <row r="395" spans="1:9" ht="14.5" x14ac:dyDescent="0.25">
      <c r="A395" s="420"/>
      <c r="B395" s="420" t="s">
        <v>2733</v>
      </c>
      <c r="C395" s="405"/>
      <c r="D395" s="434" t="s">
        <v>3450</v>
      </c>
      <c r="E395" s="436" t="s">
        <v>1764</v>
      </c>
      <c r="F395" s="417">
        <v>830</v>
      </c>
      <c r="G395" s="952"/>
      <c r="H395" s="111" t="str">
        <f>IF(F395*G395=0,"",F395*G395)</f>
        <v/>
      </c>
      <c r="I395" s="419"/>
    </row>
    <row r="396" spans="1:9" x14ac:dyDescent="0.25">
      <c r="A396" s="420"/>
      <c r="B396" s="420"/>
      <c r="C396" s="405"/>
      <c r="D396" s="434"/>
      <c r="E396" s="436"/>
      <c r="F396" s="417"/>
      <c r="G396" s="106"/>
      <c r="H396" s="112"/>
    </row>
    <row r="397" spans="1:9" ht="13" x14ac:dyDescent="0.25">
      <c r="A397" s="420" t="s">
        <v>3221</v>
      </c>
      <c r="B397" s="420"/>
      <c r="C397" s="405"/>
      <c r="D397" s="424" t="s">
        <v>3043</v>
      </c>
      <c r="E397" s="417"/>
      <c r="F397" s="417"/>
      <c r="G397" s="103"/>
      <c r="H397" s="105"/>
    </row>
    <row r="398" spans="1:9" ht="13" x14ac:dyDescent="0.25">
      <c r="A398" s="420"/>
      <c r="B398" s="420"/>
      <c r="C398" s="405"/>
      <c r="D398" s="424"/>
      <c r="E398" s="417"/>
      <c r="F398" s="417"/>
      <c r="G398" s="103"/>
      <c r="H398" s="105"/>
    </row>
    <row r="399" spans="1:9" ht="50" x14ac:dyDescent="0.25">
      <c r="A399" s="420"/>
      <c r="B399" s="420" t="s">
        <v>3222</v>
      </c>
      <c r="C399" s="405"/>
      <c r="D399" s="435" t="s">
        <v>3451</v>
      </c>
      <c r="E399" s="417" t="s">
        <v>57</v>
      </c>
      <c r="F399" s="417">
        <v>445</v>
      </c>
      <c r="G399" s="952"/>
      <c r="H399" s="105">
        <f t="shared" ref="H399" si="2">F399*G399</f>
        <v>0</v>
      </c>
    </row>
    <row r="400" spans="1:9" ht="13" x14ac:dyDescent="0.25">
      <c r="A400" s="420"/>
      <c r="B400" s="420"/>
      <c r="C400" s="405"/>
      <c r="D400" s="424"/>
      <c r="E400" s="417"/>
      <c r="F400" s="417"/>
      <c r="G400" s="103"/>
      <c r="H400" s="105"/>
    </row>
    <row r="401" spans="1:8" ht="26" x14ac:dyDescent="0.25">
      <c r="A401" s="420" t="s">
        <v>3047</v>
      </c>
      <c r="B401" s="420"/>
      <c r="C401" s="405"/>
      <c r="D401" s="424" t="s">
        <v>3048</v>
      </c>
      <c r="E401" s="417"/>
      <c r="F401" s="417"/>
      <c r="G401" s="103"/>
      <c r="H401" s="105"/>
    </row>
    <row r="402" spans="1:8" ht="13" x14ac:dyDescent="0.25">
      <c r="A402" s="420"/>
      <c r="B402" s="420"/>
      <c r="C402" s="405"/>
      <c r="D402" s="424"/>
      <c r="E402" s="417"/>
      <c r="F402" s="417"/>
      <c r="G402" s="103"/>
      <c r="H402" s="105"/>
    </row>
    <row r="403" spans="1:8" x14ac:dyDescent="0.25">
      <c r="A403" s="420"/>
      <c r="B403" s="420" t="s">
        <v>3224</v>
      </c>
      <c r="C403" s="405"/>
      <c r="D403" s="435" t="s">
        <v>3452</v>
      </c>
      <c r="E403" s="417" t="s">
        <v>57</v>
      </c>
      <c r="F403" s="417">
        <v>445</v>
      </c>
      <c r="G403" s="952"/>
      <c r="H403" s="105">
        <f t="shared" ref="H403" si="3">F403*G403</f>
        <v>0</v>
      </c>
    </row>
    <row r="404" spans="1:8" x14ac:dyDescent="0.25">
      <c r="A404" s="420"/>
      <c r="B404" s="420"/>
      <c r="C404" s="405"/>
      <c r="D404" s="434"/>
      <c r="E404" s="436"/>
      <c r="F404" s="417"/>
      <c r="G404" s="103"/>
      <c r="H404" s="105"/>
    </row>
    <row r="405" spans="1:8" x14ac:dyDescent="0.25">
      <c r="A405" s="420"/>
      <c r="B405" s="420"/>
      <c r="C405" s="405"/>
      <c r="D405" s="435"/>
      <c r="E405" s="417"/>
      <c r="F405" s="417"/>
      <c r="G405" s="418"/>
      <c r="H405" s="105"/>
    </row>
    <row r="406" spans="1:8" x14ac:dyDescent="0.25">
      <c r="A406" s="420"/>
      <c r="B406" s="420"/>
      <c r="C406" s="405"/>
      <c r="D406" s="435"/>
      <c r="E406" s="417"/>
      <c r="F406" s="417"/>
      <c r="G406" s="418"/>
      <c r="H406" s="105"/>
    </row>
    <row r="407" spans="1:8" x14ac:dyDescent="0.25">
      <c r="A407" s="420"/>
      <c r="B407" s="420"/>
      <c r="C407" s="405"/>
      <c r="D407" s="435"/>
      <c r="E407" s="417"/>
      <c r="F407" s="417"/>
      <c r="G407" s="418"/>
      <c r="H407" s="105"/>
    </row>
    <row r="408" spans="1:8" x14ac:dyDescent="0.25">
      <c r="A408" s="420"/>
      <c r="B408" s="420"/>
      <c r="C408" s="405"/>
      <c r="D408" s="435"/>
      <c r="E408" s="417"/>
      <c r="F408" s="417"/>
      <c r="G408" s="418"/>
      <c r="H408" s="105"/>
    </row>
    <row r="409" spans="1:8" x14ac:dyDescent="0.25">
      <c r="A409" s="420"/>
      <c r="B409" s="420"/>
      <c r="C409" s="405"/>
      <c r="D409" s="435"/>
      <c r="E409" s="417"/>
      <c r="F409" s="417"/>
      <c r="G409" s="418"/>
      <c r="H409" s="105"/>
    </row>
    <row r="410" spans="1:8" x14ac:dyDescent="0.25">
      <c r="A410" s="420"/>
      <c r="B410" s="420"/>
      <c r="C410" s="405"/>
      <c r="D410" s="435"/>
      <c r="E410" s="417"/>
      <c r="F410" s="417"/>
      <c r="G410" s="418"/>
      <c r="H410" s="105"/>
    </row>
    <row r="411" spans="1:8" x14ac:dyDescent="0.25">
      <c r="A411" s="420"/>
      <c r="B411" s="420"/>
      <c r="C411" s="405"/>
      <c r="D411" s="435"/>
      <c r="E411" s="417"/>
      <c r="F411" s="417"/>
      <c r="G411" s="418"/>
      <c r="H411" s="105"/>
    </row>
    <row r="412" spans="1:8" x14ac:dyDescent="0.25">
      <c r="A412" s="420"/>
      <c r="B412" s="420"/>
      <c r="C412" s="405"/>
      <c r="D412" s="435"/>
      <c r="E412" s="417"/>
      <c r="F412" s="417"/>
      <c r="G412" s="418"/>
      <c r="H412" s="105"/>
    </row>
    <row r="413" spans="1:8" x14ac:dyDescent="0.25">
      <c r="A413" s="420"/>
      <c r="B413" s="420"/>
      <c r="C413" s="405"/>
      <c r="D413" s="435"/>
      <c r="E413" s="417"/>
      <c r="F413" s="417"/>
      <c r="G413" s="418"/>
      <c r="H413" s="105"/>
    </row>
    <row r="414" spans="1:8" x14ac:dyDescent="0.25">
      <c r="A414" s="420"/>
      <c r="B414" s="420"/>
      <c r="C414" s="405"/>
      <c r="D414" s="435"/>
      <c r="E414" s="417"/>
      <c r="F414" s="417"/>
      <c r="G414" s="418"/>
      <c r="H414" s="105"/>
    </row>
    <row r="415" spans="1:8" x14ac:dyDescent="0.25">
      <c r="A415" s="420"/>
      <c r="B415" s="420"/>
      <c r="C415" s="405"/>
      <c r="D415" s="435"/>
      <c r="E415" s="417"/>
      <c r="F415" s="417"/>
      <c r="G415" s="418"/>
      <c r="H415" s="105"/>
    </row>
    <row r="416" spans="1:8" x14ac:dyDescent="0.25">
      <c r="A416" s="420"/>
      <c r="B416" s="420"/>
      <c r="C416" s="405"/>
      <c r="D416" s="435"/>
      <c r="E416" s="417"/>
      <c r="F416" s="417"/>
      <c r="G416" s="418"/>
      <c r="H416" s="105"/>
    </row>
    <row r="417" spans="1:8" x14ac:dyDescent="0.25">
      <c r="A417" s="420"/>
      <c r="B417" s="420"/>
      <c r="C417" s="405"/>
      <c r="D417" s="435"/>
      <c r="E417" s="417"/>
      <c r="F417" s="417"/>
      <c r="G417" s="418"/>
      <c r="H417" s="105"/>
    </row>
    <row r="418" spans="1:8" x14ac:dyDescent="0.25">
      <c r="A418" s="420"/>
      <c r="B418" s="420"/>
      <c r="C418" s="405"/>
      <c r="D418" s="435"/>
      <c r="E418" s="417"/>
      <c r="F418" s="417"/>
      <c r="G418" s="418"/>
      <c r="H418" s="105"/>
    </row>
    <row r="419" spans="1:8" x14ac:dyDescent="0.25">
      <c r="A419" s="420"/>
      <c r="B419" s="420"/>
      <c r="C419" s="405"/>
      <c r="D419" s="435"/>
      <c r="E419" s="417"/>
      <c r="F419" s="417"/>
      <c r="G419" s="418"/>
      <c r="H419" s="105"/>
    </row>
    <row r="420" spans="1:8" x14ac:dyDescent="0.25">
      <c r="A420" s="420"/>
      <c r="B420" s="420"/>
      <c r="C420" s="405"/>
      <c r="D420" s="435"/>
      <c r="E420" s="417"/>
      <c r="F420" s="417"/>
      <c r="G420" s="418"/>
      <c r="H420" s="105"/>
    </row>
    <row r="421" spans="1:8" x14ac:dyDescent="0.25">
      <c r="A421" s="420"/>
      <c r="B421" s="420"/>
      <c r="C421" s="405"/>
      <c r="D421" s="435"/>
      <c r="E421" s="417"/>
      <c r="F421" s="417"/>
      <c r="G421" s="418"/>
      <c r="H421" s="105"/>
    </row>
    <row r="422" spans="1:8" x14ac:dyDescent="0.25">
      <c r="A422" s="420"/>
      <c r="B422" s="420"/>
      <c r="C422" s="405"/>
      <c r="D422" s="435"/>
      <c r="E422" s="417"/>
      <c r="F422" s="417"/>
      <c r="G422" s="418"/>
      <c r="H422" s="105"/>
    </row>
    <row r="423" spans="1:8" x14ac:dyDescent="0.25">
      <c r="A423" s="420"/>
      <c r="B423" s="420"/>
      <c r="C423" s="405"/>
      <c r="D423" s="435"/>
      <c r="E423" s="417"/>
      <c r="F423" s="417"/>
      <c r="G423" s="418"/>
      <c r="H423" s="105"/>
    </row>
    <row r="424" spans="1:8" x14ac:dyDescent="0.25">
      <c r="A424" s="420"/>
      <c r="B424" s="420"/>
      <c r="C424" s="405"/>
      <c r="D424" s="435"/>
      <c r="E424" s="417"/>
      <c r="F424" s="417"/>
      <c r="G424" s="418"/>
      <c r="H424" s="105"/>
    </row>
    <row r="425" spans="1:8" x14ac:dyDescent="0.25">
      <c r="A425" s="420"/>
      <c r="B425" s="420"/>
      <c r="C425" s="405"/>
      <c r="D425" s="435"/>
      <c r="E425" s="417"/>
      <c r="F425" s="417"/>
      <c r="G425" s="418"/>
      <c r="H425" s="105"/>
    </row>
    <row r="426" spans="1:8" x14ac:dyDescent="0.25">
      <c r="A426" s="420"/>
      <c r="B426" s="420"/>
      <c r="C426" s="405"/>
      <c r="D426" s="435"/>
      <c r="E426" s="417"/>
      <c r="F426" s="417"/>
      <c r="G426" s="418"/>
      <c r="H426" s="105"/>
    </row>
    <row r="427" spans="1:8" x14ac:dyDescent="0.25">
      <c r="A427" s="420"/>
      <c r="B427" s="420"/>
      <c r="C427" s="405"/>
      <c r="D427" s="435"/>
      <c r="E427" s="417"/>
      <c r="F427" s="417"/>
      <c r="G427" s="418"/>
      <c r="H427" s="105"/>
    </row>
    <row r="428" spans="1:8" x14ac:dyDescent="0.25">
      <c r="A428" s="420"/>
      <c r="B428" s="420"/>
      <c r="C428" s="405"/>
      <c r="D428" s="435"/>
      <c r="E428" s="417"/>
      <c r="F428" s="417"/>
      <c r="G428" s="418"/>
      <c r="H428" s="105"/>
    </row>
    <row r="429" spans="1:8" x14ac:dyDescent="0.25">
      <c r="A429" s="420"/>
      <c r="B429" s="420"/>
      <c r="C429" s="405"/>
      <c r="D429" s="435"/>
      <c r="E429" s="417"/>
      <c r="F429" s="417"/>
      <c r="G429" s="418"/>
      <c r="H429" s="105"/>
    </row>
    <row r="430" spans="1:8" x14ac:dyDescent="0.25">
      <c r="A430" s="420"/>
      <c r="B430" s="420"/>
      <c r="C430" s="405"/>
      <c r="D430" s="435"/>
      <c r="E430" s="417"/>
      <c r="F430" s="417"/>
      <c r="G430" s="418"/>
      <c r="H430" s="105"/>
    </row>
    <row r="431" spans="1:8" x14ac:dyDescent="0.25">
      <c r="A431" s="420"/>
      <c r="B431" s="420"/>
      <c r="C431" s="405"/>
      <c r="D431" s="435"/>
      <c r="E431" s="417"/>
      <c r="F431" s="417"/>
      <c r="G431" s="418"/>
      <c r="H431" s="105"/>
    </row>
    <row r="432" spans="1:8" x14ac:dyDescent="0.25">
      <c r="A432" s="420"/>
      <c r="B432" s="420"/>
      <c r="C432" s="405"/>
      <c r="D432" s="435"/>
      <c r="E432" s="417"/>
      <c r="F432" s="417"/>
      <c r="G432" s="418"/>
      <c r="H432" s="105"/>
    </row>
    <row r="433" spans="1:8" x14ac:dyDescent="0.25">
      <c r="A433" s="420"/>
      <c r="B433" s="420"/>
      <c r="C433" s="405"/>
      <c r="D433" s="435"/>
      <c r="E433" s="417"/>
      <c r="F433" s="417"/>
      <c r="G433" s="418"/>
      <c r="H433" s="105"/>
    </row>
    <row r="434" spans="1:8" x14ac:dyDescent="0.25">
      <c r="A434" s="420"/>
      <c r="B434" s="420"/>
      <c r="C434" s="405"/>
      <c r="D434" s="435"/>
      <c r="E434" s="417"/>
      <c r="F434" s="417"/>
      <c r="G434" s="418"/>
      <c r="H434" s="105"/>
    </row>
    <row r="435" spans="1:8" x14ac:dyDescent="0.25">
      <c r="A435" s="420"/>
      <c r="B435" s="420"/>
      <c r="C435" s="405"/>
      <c r="D435" s="435"/>
      <c r="E435" s="417"/>
      <c r="F435" s="417"/>
      <c r="G435" s="418"/>
      <c r="H435" s="105"/>
    </row>
    <row r="436" spans="1:8" x14ac:dyDescent="0.25">
      <c r="A436" s="420"/>
      <c r="B436" s="420"/>
      <c r="C436" s="405"/>
      <c r="D436" s="435"/>
      <c r="E436" s="417"/>
      <c r="F436" s="417"/>
      <c r="G436" s="418"/>
      <c r="H436" s="105"/>
    </row>
    <row r="437" spans="1:8" x14ac:dyDescent="0.25">
      <c r="A437" s="420"/>
      <c r="B437" s="420"/>
      <c r="C437" s="405"/>
      <c r="D437" s="435"/>
      <c r="E437" s="417"/>
      <c r="F437" s="417"/>
      <c r="G437" s="418"/>
      <c r="H437" s="105"/>
    </row>
    <row r="438" spans="1:8" x14ac:dyDescent="0.25">
      <c r="A438" s="420"/>
      <c r="B438" s="420"/>
      <c r="C438" s="405"/>
      <c r="D438" s="435"/>
      <c r="E438" s="417"/>
      <c r="F438" s="417"/>
      <c r="G438" s="418"/>
      <c r="H438" s="105"/>
    </row>
    <row r="439" spans="1:8" x14ac:dyDescent="0.25">
      <c r="A439" s="420"/>
      <c r="B439" s="420"/>
      <c r="C439" s="405"/>
      <c r="D439" s="435"/>
      <c r="E439" s="417"/>
      <c r="F439" s="417"/>
      <c r="G439" s="418"/>
      <c r="H439" s="105"/>
    </row>
    <row r="440" spans="1:8" x14ac:dyDescent="0.25">
      <c r="A440" s="420"/>
      <c r="B440" s="420"/>
      <c r="C440" s="405"/>
      <c r="D440" s="435"/>
      <c r="E440" s="417"/>
      <c r="F440" s="417"/>
      <c r="G440" s="418"/>
      <c r="H440" s="105"/>
    </row>
    <row r="441" spans="1:8" x14ac:dyDescent="0.25">
      <c r="A441" s="420"/>
      <c r="B441" s="420"/>
      <c r="C441" s="405"/>
      <c r="D441" s="435"/>
      <c r="E441" s="417"/>
      <c r="F441" s="417"/>
      <c r="G441" s="418"/>
      <c r="H441" s="105"/>
    </row>
    <row r="442" spans="1:8" x14ac:dyDescent="0.25">
      <c r="A442" s="420"/>
      <c r="B442" s="420"/>
      <c r="C442" s="405"/>
      <c r="D442" s="435"/>
      <c r="E442" s="417"/>
      <c r="F442" s="417"/>
      <c r="G442" s="418"/>
      <c r="H442" s="105"/>
    </row>
    <row r="443" spans="1:8" x14ac:dyDescent="0.25">
      <c r="A443" s="420"/>
      <c r="B443" s="420"/>
      <c r="C443" s="405"/>
      <c r="D443" s="435"/>
      <c r="E443" s="417"/>
      <c r="F443" s="417"/>
      <c r="G443" s="418"/>
      <c r="H443" s="105"/>
    </row>
    <row r="444" spans="1:8" x14ac:dyDescent="0.25">
      <c r="A444" s="420"/>
      <c r="B444" s="420"/>
      <c r="C444" s="405"/>
      <c r="D444" s="435"/>
      <c r="E444" s="417"/>
      <c r="F444" s="417"/>
      <c r="G444" s="418"/>
      <c r="H444" s="105"/>
    </row>
    <row r="445" spans="1:8" x14ac:dyDescent="0.25">
      <c r="A445" s="420"/>
      <c r="B445" s="420"/>
      <c r="C445" s="405"/>
      <c r="D445" s="435"/>
      <c r="E445" s="417"/>
      <c r="F445" s="417"/>
      <c r="G445" s="418"/>
      <c r="H445" s="105"/>
    </row>
    <row r="446" spans="1:8" x14ac:dyDescent="0.25">
      <c r="A446" s="420"/>
      <c r="B446" s="420"/>
      <c r="C446" s="405"/>
      <c r="D446" s="435"/>
      <c r="E446" s="417"/>
      <c r="F446" s="417"/>
      <c r="G446" s="418"/>
      <c r="H446" s="105"/>
    </row>
    <row r="447" spans="1:8" x14ac:dyDescent="0.25">
      <c r="A447" s="420"/>
      <c r="B447" s="420"/>
      <c r="C447" s="405"/>
      <c r="D447" s="435"/>
      <c r="E447" s="417"/>
      <c r="F447" s="417"/>
      <c r="G447" s="418"/>
      <c r="H447" s="105"/>
    </row>
    <row r="448" spans="1:8" x14ac:dyDescent="0.25">
      <c r="A448" s="420"/>
      <c r="B448" s="420"/>
      <c r="C448" s="405"/>
      <c r="D448" s="435"/>
      <c r="E448" s="417"/>
      <c r="F448" s="417"/>
      <c r="G448" s="418"/>
      <c r="H448" s="105"/>
    </row>
    <row r="449" spans="1:8" ht="28.5" customHeight="1" x14ac:dyDescent="0.25">
      <c r="A449" s="410" t="s">
        <v>172</v>
      </c>
      <c r="B449" s="411"/>
      <c r="C449" s="411"/>
      <c r="D449" s="411"/>
      <c r="E449" s="412"/>
      <c r="F449" s="411"/>
      <c r="G449" s="413"/>
      <c r="H449" s="104">
        <f>SUM(H376:H448)</f>
        <v>0</v>
      </c>
    </row>
    <row r="450" spans="1:8" ht="13" x14ac:dyDescent="0.25">
      <c r="A450" s="377" t="s">
        <v>2447</v>
      </c>
      <c r="B450" s="377"/>
      <c r="C450" s="378"/>
      <c r="D450" s="379" t="s">
        <v>12</v>
      </c>
      <c r="E450" s="380" t="s">
        <v>13</v>
      </c>
      <c r="F450" s="381" t="s">
        <v>14</v>
      </c>
      <c r="G450" s="100" t="s">
        <v>15</v>
      </c>
      <c r="H450" s="100" t="s">
        <v>16</v>
      </c>
    </row>
    <row r="451" spans="1:8" ht="13" x14ac:dyDescent="0.25">
      <c r="A451" s="420"/>
      <c r="B451" s="420"/>
      <c r="C451" s="405"/>
      <c r="D451" s="384"/>
      <c r="E451" s="436"/>
      <c r="F451" s="417"/>
      <c r="G451" s="103"/>
      <c r="H451" s="105"/>
    </row>
    <row r="452" spans="1:8" ht="13" x14ac:dyDescent="0.25">
      <c r="A452" s="382" t="s">
        <v>2448</v>
      </c>
      <c r="B452" s="420"/>
      <c r="C452" s="405"/>
      <c r="D452" s="384" t="s">
        <v>2449</v>
      </c>
      <c r="E452" s="436"/>
      <c r="F452" s="417"/>
      <c r="G452" s="103"/>
      <c r="H452" s="105"/>
    </row>
    <row r="453" spans="1:8" x14ac:dyDescent="0.25">
      <c r="A453" s="420"/>
      <c r="B453" s="420"/>
      <c r="C453" s="405"/>
      <c r="D453" s="434"/>
      <c r="E453" s="436"/>
      <c r="F453" s="417"/>
      <c r="G453" s="103"/>
      <c r="H453" s="105"/>
    </row>
    <row r="454" spans="1:8" ht="13" x14ac:dyDescent="0.25">
      <c r="A454" s="420" t="s">
        <v>2777</v>
      </c>
      <c r="B454" s="420"/>
      <c r="C454" s="405"/>
      <c r="D454" s="438" t="s">
        <v>2778</v>
      </c>
      <c r="E454" s="423"/>
      <c r="F454" s="417"/>
      <c r="G454" s="418"/>
      <c r="H454" s="105"/>
    </row>
    <row r="455" spans="1:8" x14ac:dyDescent="0.25">
      <c r="A455" s="420"/>
      <c r="B455" s="420"/>
      <c r="C455" s="405"/>
      <c r="D455" s="435"/>
      <c r="E455" s="417"/>
      <c r="F455" s="417"/>
      <c r="G455" s="418"/>
      <c r="H455" s="105"/>
    </row>
    <row r="456" spans="1:8" ht="25" x14ac:dyDescent="0.25">
      <c r="A456" s="420"/>
      <c r="B456" s="420" t="s">
        <v>2779</v>
      </c>
      <c r="C456" s="405"/>
      <c r="D456" s="435" t="s">
        <v>2780</v>
      </c>
      <c r="E456" s="417" t="s">
        <v>1764</v>
      </c>
      <c r="F456" s="417">
        <v>470</v>
      </c>
      <c r="G456" s="952"/>
      <c r="H456" s="111" t="str">
        <f>IF(F456*G456=0,"",F456*G456)</f>
        <v/>
      </c>
    </row>
    <row r="457" spans="1:8" x14ac:dyDescent="0.25">
      <c r="A457" s="420"/>
      <c r="B457" s="420"/>
      <c r="C457" s="405"/>
      <c r="D457" s="435"/>
      <c r="E457" s="417"/>
      <c r="F457" s="417"/>
      <c r="G457" s="418"/>
      <c r="H457" s="112"/>
    </row>
    <row r="458" spans="1:8" ht="13" x14ac:dyDescent="0.25">
      <c r="A458" s="420" t="s">
        <v>2783</v>
      </c>
      <c r="B458" s="420"/>
      <c r="C458" s="405"/>
      <c r="D458" s="424" t="s">
        <v>2784</v>
      </c>
      <c r="E458" s="417"/>
      <c r="F458" s="417"/>
      <c r="G458" s="418"/>
      <c r="H458" s="112"/>
    </row>
    <row r="459" spans="1:8" x14ac:dyDescent="0.25">
      <c r="A459" s="420"/>
      <c r="B459" s="420"/>
      <c r="C459" s="405"/>
      <c r="D459" s="435"/>
      <c r="E459" s="417"/>
      <c r="F459" s="417"/>
      <c r="G459" s="418"/>
      <c r="H459" s="112"/>
    </row>
    <row r="460" spans="1:8" ht="25" x14ac:dyDescent="0.25">
      <c r="A460" s="420"/>
      <c r="B460" s="420" t="s">
        <v>2785</v>
      </c>
      <c r="C460" s="405"/>
      <c r="D460" s="435" t="s">
        <v>3453</v>
      </c>
      <c r="E460" s="417" t="s">
        <v>365</v>
      </c>
      <c r="F460" s="417">
        <v>1800</v>
      </c>
      <c r="G460" s="952"/>
      <c r="H460" s="111" t="str">
        <f>IF(F460*G460=0,"",F460*G460)</f>
        <v/>
      </c>
    </row>
    <row r="461" spans="1:8" x14ac:dyDescent="0.25">
      <c r="A461" s="420"/>
      <c r="B461" s="420"/>
      <c r="C461" s="405"/>
      <c r="D461" s="435"/>
      <c r="E461" s="417"/>
      <c r="F461" s="417"/>
      <c r="G461" s="418"/>
      <c r="H461" s="112"/>
    </row>
    <row r="462" spans="1:8" x14ac:dyDescent="0.25">
      <c r="A462" s="420"/>
      <c r="B462" s="420"/>
      <c r="C462" s="405"/>
      <c r="D462" s="435"/>
      <c r="E462" s="417"/>
      <c r="F462" s="417"/>
      <c r="G462" s="106"/>
      <c r="H462" s="111"/>
    </row>
    <row r="463" spans="1:8" x14ac:dyDescent="0.25">
      <c r="A463" s="420"/>
      <c r="B463" s="420"/>
      <c r="C463" s="405"/>
      <c r="D463" s="435"/>
      <c r="E463" s="417"/>
      <c r="F463" s="417"/>
      <c r="G463" s="418"/>
      <c r="H463" s="105"/>
    </row>
    <row r="464" spans="1:8" x14ac:dyDescent="0.25">
      <c r="A464" s="420"/>
      <c r="B464" s="420"/>
      <c r="C464" s="405"/>
      <c r="D464" s="435"/>
      <c r="E464" s="417"/>
      <c r="F464" s="417"/>
      <c r="G464" s="418"/>
      <c r="H464" s="105"/>
    </row>
    <row r="465" spans="1:8" x14ac:dyDescent="0.25">
      <c r="A465" s="420"/>
      <c r="B465" s="420"/>
      <c r="C465" s="405"/>
      <c r="D465" s="435"/>
      <c r="E465" s="417"/>
      <c r="F465" s="417"/>
      <c r="G465" s="418"/>
      <c r="H465" s="105"/>
    </row>
    <row r="466" spans="1:8" x14ac:dyDescent="0.25">
      <c r="A466" s="420"/>
      <c r="B466" s="420"/>
      <c r="C466" s="405"/>
      <c r="D466" s="435"/>
      <c r="E466" s="417"/>
      <c r="F466" s="417"/>
      <c r="G466" s="418"/>
      <c r="H466" s="105"/>
    </row>
    <row r="467" spans="1:8" s="395" customFormat="1" ht="13" x14ac:dyDescent="0.3">
      <c r="A467" s="420"/>
      <c r="B467" s="420"/>
      <c r="C467" s="405"/>
      <c r="D467" s="435"/>
      <c r="E467" s="417"/>
      <c r="F467" s="417"/>
      <c r="G467" s="418"/>
      <c r="H467" s="105"/>
    </row>
    <row r="468" spans="1:8" s="395" customFormat="1" ht="13" x14ac:dyDescent="0.3">
      <c r="A468" s="420"/>
      <c r="B468" s="420"/>
      <c r="C468" s="405"/>
      <c r="D468" s="435"/>
      <c r="E468" s="417"/>
      <c r="F468" s="417"/>
      <c r="G468" s="418"/>
      <c r="H468" s="105"/>
    </row>
    <row r="469" spans="1:8" s="395" customFormat="1" ht="13" x14ac:dyDescent="0.3">
      <c r="A469" s="420"/>
      <c r="B469" s="420"/>
      <c r="C469" s="405"/>
      <c r="D469" s="435"/>
      <c r="E469" s="417"/>
      <c r="F469" s="417"/>
      <c r="G469" s="418"/>
      <c r="H469" s="105"/>
    </row>
    <row r="470" spans="1:8" s="395" customFormat="1" ht="13" x14ac:dyDescent="0.3">
      <c r="A470" s="420"/>
      <c r="B470" s="420"/>
      <c r="C470" s="405"/>
      <c r="D470" s="435"/>
      <c r="E470" s="417"/>
      <c r="F470" s="417"/>
      <c r="G470" s="418"/>
      <c r="H470" s="105"/>
    </row>
    <row r="471" spans="1:8" s="395" customFormat="1" ht="13" x14ac:dyDescent="0.3">
      <c r="A471" s="420"/>
      <c r="B471" s="420"/>
      <c r="C471" s="405"/>
      <c r="D471" s="435"/>
      <c r="E471" s="417"/>
      <c r="F471" s="417"/>
      <c r="G471" s="418"/>
      <c r="H471" s="105"/>
    </row>
    <row r="472" spans="1:8" x14ac:dyDescent="0.25">
      <c r="A472" s="420"/>
      <c r="B472" s="420"/>
      <c r="C472" s="405"/>
      <c r="D472" s="435"/>
      <c r="E472" s="417"/>
      <c r="F472" s="417"/>
      <c r="G472" s="418"/>
      <c r="H472" s="105"/>
    </row>
    <row r="473" spans="1:8" x14ac:dyDescent="0.25">
      <c r="A473" s="420"/>
      <c r="B473" s="420"/>
      <c r="C473" s="405"/>
      <c r="D473" s="435"/>
      <c r="E473" s="417"/>
      <c r="F473" s="417"/>
      <c r="G473" s="418"/>
      <c r="H473" s="105"/>
    </row>
    <row r="474" spans="1:8" x14ac:dyDescent="0.25">
      <c r="A474" s="420"/>
      <c r="B474" s="420"/>
      <c r="C474" s="405"/>
      <c r="D474" s="435"/>
      <c r="E474" s="417"/>
      <c r="F474" s="417"/>
      <c r="G474" s="418"/>
      <c r="H474" s="105"/>
    </row>
    <row r="475" spans="1:8" x14ac:dyDescent="0.25">
      <c r="A475" s="420"/>
      <c r="B475" s="420"/>
      <c r="C475" s="405"/>
      <c r="D475" s="435"/>
      <c r="E475" s="417"/>
      <c r="F475" s="417"/>
      <c r="G475" s="418"/>
      <c r="H475" s="105"/>
    </row>
    <row r="476" spans="1:8" x14ac:dyDescent="0.25">
      <c r="A476" s="420"/>
      <c r="B476" s="420"/>
      <c r="C476" s="405"/>
      <c r="D476" s="435"/>
      <c r="E476" s="417"/>
      <c r="F476" s="417"/>
      <c r="G476" s="418"/>
      <c r="H476" s="105"/>
    </row>
    <row r="477" spans="1:8" x14ac:dyDescent="0.25">
      <c r="A477" s="420"/>
      <c r="B477" s="420"/>
      <c r="C477" s="405"/>
      <c r="D477" s="435"/>
      <c r="E477" s="417"/>
      <c r="F477" s="417"/>
      <c r="G477" s="418"/>
      <c r="H477" s="105"/>
    </row>
    <row r="478" spans="1:8" x14ac:dyDescent="0.25">
      <c r="A478" s="420"/>
      <c r="B478" s="420"/>
      <c r="C478" s="405"/>
      <c r="D478" s="435"/>
      <c r="E478" s="417"/>
      <c r="F478" s="417"/>
      <c r="G478" s="418"/>
      <c r="H478" s="105"/>
    </row>
    <row r="479" spans="1:8" x14ac:dyDescent="0.25">
      <c r="A479" s="420"/>
      <c r="B479" s="420"/>
      <c r="C479" s="405"/>
      <c r="D479" s="435"/>
      <c r="E479" s="417"/>
      <c r="F479" s="417"/>
      <c r="G479" s="418"/>
      <c r="H479" s="105"/>
    </row>
    <row r="480" spans="1:8" x14ac:dyDescent="0.25">
      <c r="A480" s="420"/>
      <c r="B480" s="420"/>
      <c r="C480" s="405"/>
      <c r="D480" s="435"/>
      <c r="E480" s="417"/>
      <c r="F480" s="417"/>
      <c r="G480" s="418"/>
      <c r="H480" s="105"/>
    </row>
    <row r="481" spans="1:8" x14ac:dyDescent="0.25">
      <c r="A481" s="420"/>
      <c r="B481" s="420"/>
      <c r="C481" s="405"/>
      <c r="D481" s="435"/>
      <c r="E481" s="417"/>
      <c r="F481" s="417"/>
      <c r="G481" s="418"/>
      <c r="H481" s="105"/>
    </row>
    <row r="482" spans="1:8" x14ac:dyDescent="0.25">
      <c r="A482" s="420"/>
      <c r="B482" s="420"/>
      <c r="C482" s="405"/>
      <c r="D482" s="435"/>
      <c r="E482" s="417"/>
      <c r="F482" s="417"/>
      <c r="G482" s="418"/>
      <c r="H482" s="105"/>
    </row>
    <row r="483" spans="1:8" x14ac:dyDescent="0.25">
      <c r="A483" s="420"/>
      <c r="B483" s="420"/>
      <c r="C483" s="405"/>
      <c r="D483" s="435"/>
      <c r="E483" s="417"/>
      <c r="F483" s="417"/>
      <c r="G483" s="418"/>
      <c r="H483" s="105"/>
    </row>
    <row r="484" spans="1:8" x14ac:dyDescent="0.25">
      <c r="A484" s="420"/>
      <c r="B484" s="420"/>
      <c r="C484" s="405"/>
      <c r="D484" s="435"/>
      <c r="E484" s="417"/>
      <c r="F484" s="417"/>
      <c r="G484" s="418"/>
      <c r="H484" s="105"/>
    </row>
    <row r="485" spans="1:8" x14ac:dyDescent="0.25">
      <c r="A485" s="420"/>
      <c r="B485" s="420"/>
      <c r="C485" s="405"/>
      <c r="D485" s="435"/>
      <c r="E485" s="417"/>
      <c r="F485" s="417"/>
      <c r="G485" s="418"/>
      <c r="H485" s="105"/>
    </row>
    <row r="486" spans="1:8" x14ac:dyDescent="0.25">
      <c r="A486" s="420"/>
      <c r="B486" s="420"/>
      <c r="C486" s="405"/>
      <c r="D486" s="435"/>
      <c r="E486" s="417"/>
      <c r="F486" s="417"/>
      <c r="G486" s="418"/>
      <c r="H486" s="105"/>
    </row>
    <row r="487" spans="1:8" x14ac:dyDescent="0.25">
      <c r="A487" s="420"/>
      <c r="B487" s="420"/>
      <c r="C487" s="405"/>
      <c r="D487" s="435"/>
      <c r="E487" s="417"/>
      <c r="F487" s="417"/>
      <c r="G487" s="418"/>
      <c r="H487" s="105"/>
    </row>
    <row r="488" spans="1:8" x14ac:dyDescent="0.25">
      <c r="A488" s="420"/>
      <c r="B488" s="420"/>
      <c r="C488" s="405"/>
      <c r="D488" s="435"/>
      <c r="E488" s="417"/>
      <c r="F488" s="417"/>
      <c r="G488" s="418"/>
      <c r="H488" s="105"/>
    </row>
    <row r="489" spans="1:8" x14ac:dyDescent="0.25">
      <c r="A489" s="420"/>
      <c r="B489" s="420"/>
      <c r="C489" s="405"/>
      <c r="D489" s="435"/>
      <c r="E489" s="417"/>
      <c r="F489" s="417"/>
      <c r="G489" s="418"/>
      <c r="H489" s="105"/>
    </row>
    <row r="490" spans="1:8" x14ac:dyDescent="0.25">
      <c r="A490" s="420"/>
      <c r="B490" s="420"/>
      <c r="C490" s="405"/>
      <c r="D490" s="435"/>
      <c r="E490" s="417"/>
      <c r="F490" s="417"/>
      <c r="G490" s="418"/>
      <c r="H490" s="105"/>
    </row>
    <row r="491" spans="1:8" x14ac:dyDescent="0.25">
      <c r="A491" s="420"/>
      <c r="B491" s="420"/>
      <c r="C491" s="405"/>
      <c r="D491" s="435"/>
      <c r="E491" s="417"/>
      <c r="F491" s="417"/>
      <c r="G491" s="418"/>
      <c r="H491" s="105"/>
    </row>
    <row r="492" spans="1:8" x14ac:dyDescent="0.25">
      <c r="A492" s="420"/>
      <c r="B492" s="420"/>
      <c r="C492" s="405"/>
      <c r="D492" s="435"/>
      <c r="E492" s="417"/>
      <c r="F492" s="417"/>
      <c r="G492" s="418"/>
      <c r="H492" s="105"/>
    </row>
    <row r="493" spans="1:8" x14ac:dyDescent="0.25">
      <c r="A493" s="420"/>
      <c r="B493" s="420"/>
      <c r="C493" s="405"/>
      <c r="D493" s="435"/>
      <c r="E493" s="417"/>
      <c r="F493" s="417"/>
      <c r="G493" s="418"/>
      <c r="H493" s="105"/>
    </row>
    <row r="494" spans="1:8" x14ac:dyDescent="0.25">
      <c r="A494" s="420"/>
      <c r="B494" s="420"/>
      <c r="C494" s="405"/>
      <c r="D494" s="435"/>
      <c r="E494" s="417"/>
      <c r="F494" s="417"/>
      <c r="G494" s="418"/>
      <c r="H494" s="105"/>
    </row>
    <row r="495" spans="1:8" x14ac:dyDescent="0.25">
      <c r="A495" s="420"/>
      <c r="B495" s="420"/>
      <c r="C495" s="405"/>
      <c r="D495" s="435"/>
      <c r="E495" s="417"/>
      <c r="F495" s="417"/>
      <c r="G495" s="418"/>
      <c r="H495" s="105"/>
    </row>
    <row r="496" spans="1:8" x14ac:dyDescent="0.25">
      <c r="A496" s="420"/>
      <c r="B496" s="420"/>
      <c r="C496" s="405"/>
      <c r="D496" s="435"/>
      <c r="E496" s="417"/>
      <c r="F496" s="417"/>
      <c r="G496" s="418"/>
      <c r="H496" s="105"/>
    </row>
    <row r="497" spans="1:8" x14ac:dyDescent="0.25">
      <c r="A497" s="420"/>
      <c r="B497" s="420"/>
      <c r="C497" s="405"/>
      <c r="D497" s="435"/>
      <c r="E497" s="417"/>
      <c r="F497" s="417"/>
      <c r="G497" s="418"/>
      <c r="H497" s="105"/>
    </row>
    <row r="498" spans="1:8" x14ac:dyDescent="0.25">
      <c r="A498" s="420"/>
      <c r="B498" s="420"/>
      <c r="C498" s="405"/>
      <c r="D498" s="435"/>
      <c r="E498" s="417"/>
      <c r="F498" s="417"/>
      <c r="G498" s="418"/>
      <c r="H498" s="105"/>
    </row>
    <row r="499" spans="1:8" x14ac:dyDescent="0.25">
      <c r="A499" s="420"/>
      <c r="B499" s="420"/>
      <c r="C499" s="405"/>
      <c r="D499" s="435"/>
      <c r="E499" s="417"/>
      <c r="F499" s="417"/>
      <c r="G499" s="418"/>
      <c r="H499" s="105"/>
    </row>
    <row r="500" spans="1:8" x14ac:dyDescent="0.25">
      <c r="A500" s="420"/>
      <c r="B500" s="420"/>
      <c r="C500" s="405"/>
      <c r="D500" s="435"/>
      <c r="E500" s="417"/>
      <c r="F500" s="417"/>
      <c r="G500" s="418"/>
      <c r="H500" s="105"/>
    </row>
    <row r="501" spans="1:8" x14ac:dyDescent="0.25">
      <c r="A501" s="420"/>
      <c r="B501" s="420"/>
      <c r="C501" s="405"/>
      <c r="D501" s="435"/>
      <c r="E501" s="417"/>
      <c r="F501" s="417"/>
      <c r="G501" s="418"/>
      <c r="H501" s="105"/>
    </row>
    <row r="502" spans="1:8" x14ac:dyDescent="0.25">
      <c r="A502" s="420"/>
      <c r="B502" s="420"/>
      <c r="C502" s="405"/>
      <c r="D502" s="435"/>
      <c r="E502" s="417"/>
      <c r="F502" s="417"/>
      <c r="G502" s="418"/>
      <c r="H502" s="105"/>
    </row>
    <row r="503" spans="1:8" x14ac:dyDescent="0.25">
      <c r="A503" s="420"/>
      <c r="B503" s="420"/>
      <c r="C503" s="405"/>
      <c r="D503" s="435"/>
      <c r="E503" s="417"/>
      <c r="F503" s="417"/>
      <c r="G503" s="418"/>
      <c r="H503" s="105"/>
    </row>
    <row r="504" spans="1:8" x14ac:dyDescent="0.25">
      <c r="A504" s="420"/>
      <c r="B504" s="420"/>
      <c r="C504" s="405"/>
      <c r="D504" s="435"/>
      <c r="E504" s="417"/>
      <c r="F504" s="417"/>
      <c r="G504" s="418"/>
      <c r="H504" s="105"/>
    </row>
    <row r="505" spans="1:8" x14ac:dyDescent="0.25">
      <c r="A505" s="420"/>
      <c r="B505" s="420"/>
      <c r="C505" s="405"/>
      <c r="D505" s="435"/>
      <c r="E505" s="417"/>
      <c r="F505" s="417"/>
      <c r="G505" s="418"/>
      <c r="H505" s="105"/>
    </row>
    <row r="506" spans="1:8" x14ac:dyDescent="0.25">
      <c r="A506" s="420"/>
      <c r="B506" s="420"/>
      <c r="C506" s="405"/>
      <c r="D506" s="435"/>
      <c r="E506" s="417"/>
      <c r="F506" s="417"/>
      <c r="G506" s="418"/>
      <c r="H506" s="105"/>
    </row>
    <row r="507" spans="1:8" x14ac:dyDescent="0.25">
      <c r="A507" s="420"/>
      <c r="B507" s="420"/>
      <c r="C507" s="405"/>
      <c r="D507" s="435"/>
      <c r="E507" s="417"/>
      <c r="F507" s="417"/>
      <c r="G507" s="418"/>
      <c r="H507" s="105"/>
    </row>
    <row r="508" spans="1:8" x14ac:dyDescent="0.25">
      <c r="A508" s="420"/>
      <c r="B508" s="420"/>
      <c r="C508" s="405"/>
      <c r="D508" s="435"/>
      <c r="E508" s="417"/>
      <c r="F508" s="417"/>
      <c r="G508" s="418"/>
      <c r="H508" s="105"/>
    </row>
    <row r="509" spans="1:8" x14ac:dyDescent="0.25">
      <c r="A509" s="420"/>
      <c r="B509" s="420"/>
      <c r="C509" s="405"/>
      <c r="D509" s="435"/>
      <c r="E509" s="417"/>
      <c r="F509" s="417"/>
      <c r="G509" s="418"/>
      <c r="H509" s="105"/>
    </row>
    <row r="510" spans="1:8" x14ac:dyDescent="0.25">
      <c r="A510" s="420"/>
      <c r="B510" s="420"/>
      <c r="C510" s="405"/>
      <c r="D510" s="435"/>
      <c r="E510" s="417"/>
      <c r="F510" s="417"/>
      <c r="G510" s="418"/>
      <c r="H510" s="105"/>
    </row>
    <row r="511" spans="1:8" x14ac:dyDescent="0.25">
      <c r="A511" s="420"/>
      <c r="B511" s="420"/>
      <c r="C511" s="405"/>
      <c r="D511" s="435"/>
      <c r="E511" s="417"/>
      <c r="F511" s="417"/>
      <c r="G511" s="418"/>
      <c r="H511" s="105"/>
    </row>
    <row r="512" spans="1:8" x14ac:dyDescent="0.25">
      <c r="A512" s="420"/>
      <c r="B512" s="420"/>
      <c r="C512" s="405"/>
      <c r="D512" s="435"/>
      <c r="E512" s="417"/>
      <c r="F512" s="417"/>
      <c r="G512" s="418"/>
      <c r="H512" s="105"/>
    </row>
    <row r="513" spans="1:8" x14ac:dyDescent="0.25">
      <c r="A513" s="420"/>
      <c r="B513" s="420"/>
      <c r="C513" s="405"/>
      <c r="D513" s="435"/>
      <c r="E513" s="417"/>
      <c r="F513" s="417"/>
      <c r="G513" s="418"/>
      <c r="H513" s="105"/>
    </row>
    <row r="514" spans="1:8" x14ac:dyDescent="0.25">
      <c r="A514" s="420"/>
      <c r="B514" s="420"/>
      <c r="C514" s="405"/>
      <c r="D514" s="435"/>
      <c r="E514" s="417"/>
      <c r="F514" s="417"/>
      <c r="G514" s="418"/>
      <c r="H514" s="105"/>
    </row>
    <row r="515" spans="1:8" x14ac:dyDescent="0.25">
      <c r="A515" s="420"/>
      <c r="B515" s="420"/>
      <c r="C515" s="405"/>
      <c r="D515" s="435"/>
      <c r="E515" s="417"/>
      <c r="F515" s="417"/>
      <c r="G515" s="418"/>
      <c r="H515" s="105"/>
    </row>
    <row r="516" spans="1:8" x14ac:dyDescent="0.25">
      <c r="A516" s="420"/>
      <c r="B516" s="420"/>
      <c r="C516" s="405"/>
      <c r="D516" s="435"/>
      <c r="E516" s="417"/>
      <c r="F516" s="417"/>
      <c r="G516" s="418"/>
      <c r="H516" s="105"/>
    </row>
    <row r="517" spans="1:8" x14ac:dyDescent="0.25">
      <c r="A517" s="420"/>
      <c r="B517" s="420"/>
      <c r="C517" s="405"/>
      <c r="D517" s="435"/>
      <c r="E517" s="417"/>
      <c r="F517" s="417"/>
      <c r="G517" s="418"/>
      <c r="H517" s="105"/>
    </row>
    <row r="518" spans="1:8" x14ac:dyDescent="0.25">
      <c r="A518" s="420"/>
      <c r="B518" s="420"/>
      <c r="C518" s="405"/>
      <c r="D518" s="435"/>
      <c r="E518" s="417"/>
      <c r="F518" s="417"/>
      <c r="G518" s="418"/>
      <c r="H518" s="105"/>
    </row>
    <row r="519" spans="1:8" x14ac:dyDescent="0.25">
      <c r="A519" s="420"/>
      <c r="B519" s="420"/>
      <c r="C519" s="405"/>
      <c r="D519" s="435"/>
      <c r="E519" s="417"/>
      <c r="F519" s="417"/>
      <c r="G519" s="418"/>
      <c r="H519" s="105"/>
    </row>
    <row r="520" spans="1:8" x14ac:dyDescent="0.25">
      <c r="A520" s="420"/>
      <c r="B520" s="420"/>
      <c r="C520" s="405"/>
      <c r="D520" s="435"/>
      <c r="E520" s="417"/>
      <c r="F520" s="417"/>
      <c r="G520" s="418"/>
      <c r="H520" s="105"/>
    </row>
    <row r="521" spans="1:8" x14ac:dyDescent="0.25">
      <c r="A521" s="420"/>
      <c r="B521" s="420"/>
      <c r="C521" s="405"/>
      <c r="D521" s="435"/>
      <c r="E521" s="417"/>
      <c r="F521" s="417"/>
      <c r="G521" s="418"/>
      <c r="H521" s="105"/>
    </row>
    <row r="522" spans="1:8" x14ac:dyDescent="0.25">
      <c r="A522" s="420"/>
      <c r="B522" s="420"/>
      <c r="C522" s="405"/>
      <c r="D522" s="435"/>
      <c r="E522" s="417"/>
      <c r="F522" s="417"/>
      <c r="G522" s="418"/>
      <c r="H522" s="105"/>
    </row>
    <row r="523" spans="1:8" x14ac:dyDescent="0.25">
      <c r="A523" s="420"/>
      <c r="B523" s="420"/>
      <c r="C523" s="405"/>
      <c r="D523" s="435"/>
      <c r="E523" s="417"/>
      <c r="F523" s="417"/>
      <c r="G523" s="418"/>
      <c r="H523" s="105"/>
    </row>
    <row r="524" spans="1:8" x14ac:dyDescent="0.25">
      <c r="A524" s="420"/>
      <c r="B524" s="420"/>
      <c r="C524" s="405"/>
      <c r="D524" s="435"/>
      <c r="E524" s="417"/>
      <c r="F524" s="417"/>
      <c r="G524" s="418"/>
      <c r="H524" s="105"/>
    </row>
    <row r="525" spans="1:8" x14ac:dyDescent="0.25">
      <c r="A525" s="420"/>
      <c r="B525" s="420"/>
      <c r="C525" s="405"/>
      <c r="D525" s="435"/>
      <c r="E525" s="417"/>
      <c r="F525" s="417"/>
      <c r="G525" s="418"/>
      <c r="H525" s="105"/>
    </row>
    <row r="526" spans="1:8" ht="15" customHeight="1" x14ac:dyDescent="0.25">
      <c r="A526" s="420"/>
      <c r="B526" s="420"/>
      <c r="C526" s="405"/>
      <c r="D526" s="435"/>
      <c r="E526" s="417"/>
      <c r="F526" s="417"/>
      <c r="G526" s="418"/>
      <c r="H526" s="105"/>
    </row>
    <row r="527" spans="1:8" x14ac:dyDescent="0.25">
      <c r="A527" s="420"/>
      <c r="B527" s="420"/>
      <c r="C527" s="405"/>
      <c r="D527" s="435"/>
      <c r="E527" s="417"/>
      <c r="F527" s="417"/>
      <c r="G527" s="418"/>
      <c r="H527" s="105"/>
    </row>
    <row r="528" spans="1:8" ht="28.5" customHeight="1" x14ac:dyDescent="0.25">
      <c r="A528" s="410" t="s">
        <v>172</v>
      </c>
      <c r="B528" s="411"/>
      <c r="C528" s="411"/>
      <c r="D528" s="411"/>
      <c r="E528" s="412"/>
      <c r="F528" s="411"/>
      <c r="G528" s="413"/>
      <c r="H528" s="104">
        <f>SUM(H452:H527)</f>
        <v>0</v>
      </c>
    </row>
    <row r="529" spans="1:8" ht="13" x14ac:dyDescent="0.25">
      <c r="A529" s="377" t="s">
        <v>2447</v>
      </c>
      <c r="B529" s="377"/>
      <c r="C529" s="378"/>
      <c r="D529" s="379" t="s">
        <v>12</v>
      </c>
      <c r="E529" s="380" t="s">
        <v>13</v>
      </c>
      <c r="F529" s="381" t="s">
        <v>14</v>
      </c>
      <c r="G529" s="100" t="s">
        <v>15</v>
      </c>
      <c r="H529" s="100" t="s">
        <v>16</v>
      </c>
    </row>
    <row r="530" spans="1:8" x14ac:dyDescent="0.25">
      <c r="A530" s="420"/>
      <c r="B530" s="420"/>
      <c r="C530" s="405"/>
      <c r="D530" s="435"/>
      <c r="E530" s="417"/>
      <c r="F530" s="417"/>
      <c r="G530" s="418"/>
      <c r="H530" s="105"/>
    </row>
    <row r="531" spans="1:8" ht="13" x14ac:dyDescent="0.25">
      <c r="A531" s="382" t="s">
        <v>2457</v>
      </c>
      <c r="B531" s="420"/>
      <c r="C531" s="405"/>
      <c r="D531" s="384" t="s">
        <v>2458</v>
      </c>
      <c r="E531" s="417"/>
      <c r="F531" s="417"/>
      <c r="G531" s="418"/>
      <c r="H531" s="105"/>
    </row>
    <row r="532" spans="1:8" x14ac:dyDescent="0.25">
      <c r="A532" s="420"/>
      <c r="B532" s="420"/>
      <c r="C532" s="405"/>
      <c r="D532" s="435"/>
      <c r="E532" s="417"/>
      <c r="F532" s="417"/>
      <c r="G532" s="418"/>
      <c r="H532" s="105"/>
    </row>
    <row r="533" spans="1:8" ht="13" x14ac:dyDescent="0.25">
      <c r="A533" s="420" t="s">
        <v>2806</v>
      </c>
      <c r="B533" s="420"/>
      <c r="C533" s="405"/>
      <c r="D533" s="424" t="s">
        <v>2807</v>
      </c>
      <c r="E533" s="417"/>
      <c r="F533" s="417"/>
      <c r="G533" s="103"/>
      <c r="H533" s="105"/>
    </row>
    <row r="534" spans="1:8" ht="13" x14ac:dyDescent="0.25">
      <c r="A534" s="420"/>
      <c r="B534" s="420"/>
      <c r="C534" s="405"/>
      <c r="D534" s="424"/>
      <c r="E534" s="417"/>
      <c r="F534" s="417"/>
      <c r="G534" s="103"/>
      <c r="H534" s="105"/>
    </row>
    <row r="535" spans="1:8" ht="25" x14ac:dyDescent="0.25">
      <c r="A535" s="420"/>
      <c r="B535" s="420" t="s">
        <v>2808</v>
      </c>
      <c r="C535" s="405"/>
      <c r="D535" s="435" t="s">
        <v>2809</v>
      </c>
      <c r="E535" s="417" t="s">
        <v>57</v>
      </c>
      <c r="F535" s="417">
        <v>2</v>
      </c>
      <c r="G535" s="952"/>
      <c r="H535" s="108" t="str">
        <f>IF(F535*G535=0,"",F535*G535)</f>
        <v/>
      </c>
    </row>
    <row r="536" spans="1:8" x14ac:dyDescent="0.25">
      <c r="A536" s="420"/>
      <c r="B536" s="420"/>
      <c r="C536" s="405"/>
      <c r="D536" s="435"/>
      <c r="E536" s="417"/>
      <c r="F536" s="417"/>
      <c r="G536" s="103"/>
      <c r="H536" s="105"/>
    </row>
    <row r="537" spans="1:8" ht="13" x14ac:dyDescent="0.25">
      <c r="A537" s="420" t="s">
        <v>2810</v>
      </c>
      <c r="B537" s="420"/>
      <c r="C537" s="405"/>
      <c r="D537" s="424" t="s">
        <v>2811</v>
      </c>
      <c r="E537" s="417"/>
      <c r="F537" s="417"/>
      <c r="G537" s="103"/>
      <c r="H537" s="105"/>
    </row>
    <row r="538" spans="1:8" ht="13" x14ac:dyDescent="0.25">
      <c r="A538" s="420"/>
      <c r="B538" s="420"/>
      <c r="C538" s="405"/>
      <c r="D538" s="424"/>
      <c r="E538" s="417"/>
      <c r="F538" s="417"/>
      <c r="G538" s="103"/>
      <c r="H538" s="105"/>
    </row>
    <row r="539" spans="1:8" x14ac:dyDescent="0.25">
      <c r="A539" s="420"/>
      <c r="B539" s="420" t="s">
        <v>2812</v>
      </c>
      <c r="C539" s="405"/>
      <c r="D539" s="435" t="s">
        <v>2813</v>
      </c>
      <c r="E539" s="417"/>
      <c r="F539" s="417"/>
      <c r="G539" s="103"/>
      <c r="H539" s="105"/>
    </row>
    <row r="540" spans="1:8" x14ac:dyDescent="0.25">
      <c r="A540" s="420"/>
      <c r="B540" s="420"/>
      <c r="C540" s="405"/>
      <c r="D540" s="435"/>
      <c r="E540" s="417"/>
      <c r="F540" s="417"/>
      <c r="G540" s="103"/>
      <c r="H540" s="105"/>
    </row>
    <row r="541" spans="1:8" x14ac:dyDescent="0.25">
      <c r="A541" s="420"/>
      <c r="B541" s="420"/>
      <c r="C541" s="405" t="s">
        <v>41</v>
      </c>
      <c r="D541" s="435" t="s">
        <v>2945</v>
      </c>
      <c r="E541" s="417" t="s">
        <v>365</v>
      </c>
      <c r="F541" s="417">
        <v>215</v>
      </c>
      <c r="G541" s="952"/>
      <c r="H541" s="108" t="str">
        <f>IF(F541*G541=0,"",F541*G541)</f>
        <v/>
      </c>
    </row>
    <row r="542" spans="1:8" x14ac:dyDescent="0.25">
      <c r="A542" s="420"/>
      <c r="B542" s="420"/>
      <c r="C542" s="405"/>
      <c r="D542" s="435"/>
      <c r="E542" s="417"/>
      <c r="F542" s="417"/>
      <c r="G542" s="103"/>
      <c r="H542" s="108"/>
    </row>
    <row r="543" spans="1:8" ht="13" x14ac:dyDescent="0.25">
      <c r="A543" s="420" t="s">
        <v>2815</v>
      </c>
      <c r="B543" s="420"/>
      <c r="C543" s="405"/>
      <c r="D543" s="424" t="s">
        <v>3454</v>
      </c>
      <c r="E543" s="417"/>
      <c r="F543" s="417"/>
      <c r="G543" s="103"/>
      <c r="H543" s="108"/>
    </row>
    <row r="544" spans="1:8" ht="13" x14ac:dyDescent="0.25">
      <c r="A544" s="420"/>
      <c r="B544" s="420"/>
      <c r="C544" s="405"/>
      <c r="D544" s="424"/>
      <c r="E544" s="417"/>
      <c r="F544" s="417"/>
      <c r="G544" s="103"/>
      <c r="H544" s="108"/>
    </row>
    <row r="545" spans="1:8" ht="25" x14ac:dyDescent="0.25">
      <c r="A545" s="420"/>
      <c r="B545" s="420" t="s">
        <v>3455</v>
      </c>
      <c r="C545" s="405"/>
      <c r="D545" s="435" t="s">
        <v>3456</v>
      </c>
      <c r="E545" s="417" t="s">
        <v>365</v>
      </c>
      <c r="F545" s="417">
        <v>2100</v>
      </c>
      <c r="G545" s="952"/>
      <c r="H545" s="108" t="str">
        <f>IF(F545*G545=0,"",F545*G545)</f>
        <v/>
      </c>
    </row>
    <row r="546" spans="1:8" x14ac:dyDescent="0.25">
      <c r="A546" s="420"/>
      <c r="B546" s="420"/>
      <c r="C546" s="405"/>
      <c r="D546" s="435"/>
      <c r="E546" s="417"/>
      <c r="F546" s="417"/>
      <c r="G546" s="103"/>
      <c r="H546" s="108"/>
    </row>
    <row r="547" spans="1:8" ht="13" x14ac:dyDescent="0.25">
      <c r="A547" s="420" t="s">
        <v>2817</v>
      </c>
      <c r="B547" s="420"/>
      <c r="C547" s="405"/>
      <c r="D547" s="424" t="s">
        <v>3457</v>
      </c>
      <c r="E547" s="417"/>
      <c r="F547" s="417"/>
      <c r="G547" s="103"/>
      <c r="H547" s="105"/>
    </row>
    <row r="548" spans="1:8" ht="13" x14ac:dyDescent="0.25">
      <c r="A548" s="420"/>
      <c r="B548" s="420"/>
      <c r="C548" s="405"/>
      <c r="D548" s="424"/>
      <c r="E548" s="417"/>
      <c r="F548" s="417"/>
      <c r="G548" s="103"/>
      <c r="H548" s="105"/>
    </row>
    <row r="549" spans="1:8" ht="25" x14ac:dyDescent="0.25">
      <c r="A549" s="420"/>
      <c r="B549" s="420" t="s">
        <v>2819</v>
      </c>
      <c r="C549" s="405"/>
      <c r="D549" s="435" t="s">
        <v>3458</v>
      </c>
      <c r="E549" s="417" t="s">
        <v>365</v>
      </c>
      <c r="F549" s="417">
        <v>450</v>
      </c>
      <c r="G549" s="952"/>
      <c r="H549" s="108" t="str">
        <f>IF(F549*G549=0,"",F549*G549)</f>
        <v/>
      </c>
    </row>
    <row r="550" spans="1:8" x14ac:dyDescent="0.25">
      <c r="A550" s="420"/>
      <c r="B550" s="420"/>
      <c r="C550" s="405"/>
      <c r="D550" s="435"/>
      <c r="E550" s="417"/>
      <c r="F550" s="417"/>
      <c r="G550" s="418"/>
      <c r="H550" s="105"/>
    </row>
    <row r="551" spans="1:8" x14ac:dyDescent="0.25">
      <c r="A551" s="420"/>
      <c r="B551" s="420"/>
      <c r="C551" s="405"/>
      <c r="D551" s="435"/>
      <c r="E551" s="417"/>
      <c r="F551" s="417"/>
      <c r="G551" s="418"/>
      <c r="H551" s="105"/>
    </row>
    <row r="552" spans="1:8" x14ac:dyDescent="0.25">
      <c r="A552" s="420"/>
      <c r="B552" s="420"/>
      <c r="C552" s="405"/>
      <c r="D552" s="435"/>
      <c r="E552" s="417"/>
      <c r="F552" s="417"/>
      <c r="G552" s="418"/>
      <c r="H552" s="105"/>
    </row>
    <row r="553" spans="1:8" x14ac:dyDescent="0.25">
      <c r="A553" s="420"/>
      <c r="B553" s="420"/>
      <c r="C553" s="405"/>
      <c r="D553" s="435"/>
      <c r="E553" s="417"/>
      <c r="F553" s="417"/>
      <c r="G553" s="418"/>
      <c r="H553" s="105"/>
    </row>
    <row r="554" spans="1:8" x14ac:dyDescent="0.25">
      <c r="A554" s="420"/>
      <c r="B554" s="420"/>
      <c r="C554" s="405"/>
      <c r="D554" s="435"/>
      <c r="E554" s="417"/>
      <c r="F554" s="417"/>
      <c r="G554" s="418"/>
      <c r="H554" s="105"/>
    </row>
    <row r="555" spans="1:8" x14ac:dyDescent="0.25">
      <c r="A555" s="420"/>
      <c r="B555" s="420"/>
      <c r="C555" s="405"/>
      <c r="D555" s="435"/>
      <c r="E555" s="417"/>
      <c r="F555" s="417"/>
      <c r="G555" s="418"/>
      <c r="H555" s="105"/>
    </row>
    <row r="556" spans="1:8" x14ac:dyDescent="0.25">
      <c r="A556" s="420"/>
      <c r="B556" s="420"/>
      <c r="C556" s="405"/>
      <c r="D556" s="435"/>
      <c r="E556" s="417"/>
      <c r="F556" s="417"/>
      <c r="G556" s="418"/>
      <c r="H556" s="105"/>
    </row>
    <row r="557" spans="1:8" x14ac:dyDescent="0.25">
      <c r="A557" s="420"/>
      <c r="B557" s="420"/>
      <c r="C557" s="405"/>
      <c r="D557" s="435"/>
      <c r="E557" s="417"/>
      <c r="F557" s="417"/>
      <c r="G557" s="418"/>
      <c r="H557" s="105"/>
    </row>
    <row r="558" spans="1:8" x14ac:dyDescent="0.25">
      <c r="A558" s="420"/>
      <c r="B558" s="420"/>
      <c r="C558" s="405"/>
      <c r="D558" s="435"/>
      <c r="E558" s="417"/>
      <c r="F558" s="417"/>
      <c r="G558" s="418"/>
      <c r="H558" s="105"/>
    </row>
    <row r="559" spans="1:8" x14ac:dyDescent="0.25">
      <c r="A559" s="420"/>
      <c r="B559" s="420"/>
      <c r="C559" s="405"/>
      <c r="D559" s="435"/>
      <c r="E559" s="417"/>
      <c r="F559" s="417"/>
      <c r="G559" s="418"/>
      <c r="H559" s="105"/>
    </row>
    <row r="560" spans="1:8" x14ac:dyDescent="0.25">
      <c r="A560" s="420"/>
      <c r="B560" s="420"/>
      <c r="C560" s="405"/>
      <c r="D560" s="435"/>
      <c r="E560" s="417"/>
      <c r="F560" s="417"/>
      <c r="G560" s="418"/>
      <c r="H560" s="105"/>
    </row>
    <row r="561" spans="1:8" x14ac:dyDescent="0.25">
      <c r="A561" s="420"/>
      <c r="B561" s="420"/>
      <c r="C561" s="405"/>
      <c r="D561" s="435"/>
      <c r="E561" s="417"/>
      <c r="F561" s="417"/>
      <c r="G561" s="418"/>
      <c r="H561" s="105"/>
    </row>
    <row r="562" spans="1:8" x14ac:dyDescent="0.25">
      <c r="A562" s="420"/>
      <c r="B562" s="420"/>
      <c r="C562" s="405"/>
      <c r="D562" s="435"/>
      <c r="E562" s="417"/>
      <c r="F562" s="417"/>
      <c r="G562" s="418"/>
      <c r="H562" s="105"/>
    </row>
    <row r="563" spans="1:8" x14ac:dyDescent="0.25">
      <c r="A563" s="420"/>
      <c r="B563" s="420"/>
      <c r="C563" s="405"/>
      <c r="D563" s="435"/>
      <c r="E563" s="417"/>
      <c r="F563" s="417"/>
      <c r="G563" s="418"/>
      <c r="H563" s="105"/>
    </row>
    <row r="564" spans="1:8" x14ac:dyDescent="0.25">
      <c r="A564" s="420"/>
      <c r="B564" s="420"/>
      <c r="C564" s="405"/>
      <c r="D564" s="435"/>
      <c r="E564" s="417"/>
      <c r="F564" s="417"/>
      <c r="G564" s="418"/>
      <c r="H564" s="105"/>
    </row>
    <row r="565" spans="1:8" x14ac:dyDescent="0.25">
      <c r="A565" s="420"/>
      <c r="B565" s="420"/>
      <c r="C565" s="405"/>
      <c r="D565" s="435"/>
      <c r="E565" s="417"/>
      <c r="F565" s="417"/>
      <c r="G565" s="418"/>
      <c r="H565" s="105"/>
    </row>
    <row r="566" spans="1:8" x14ac:dyDescent="0.25">
      <c r="A566" s="420"/>
      <c r="B566" s="420"/>
      <c r="C566" s="405"/>
      <c r="D566" s="435"/>
      <c r="E566" s="417"/>
      <c r="F566" s="417"/>
      <c r="G566" s="418"/>
      <c r="H566" s="105"/>
    </row>
    <row r="567" spans="1:8" x14ac:dyDescent="0.25">
      <c r="A567" s="420"/>
      <c r="B567" s="420"/>
      <c r="C567" s="405"/>
      <c r="D567" s="435"/>
      <c r="E567" s="417"/>
      <c r="F567" s="417"/>
      <c r="G567" s="418"/>
      <c r="H567" s="105"/>
    </row>
    <row r="568" spans="1:8" x14ac:dyDescent="0.25">
      <c r="A568" s="420"/>
      <c r="B568" s="420"/>
      <c r="C568" s="405"/>
      <c r="D568" s="435"/>
      <c r="E568" s="417"/>
      <c r="F568" s="417"/>
      <c r="G568" s="418"/>
      <c r="H568" s="105"/>
    </row>
    <row r="569" spans="1:8" x14ac:dyDescent="0.25">
      <c r="A569" s="420"/>
      <c r="B569" s="420"/>
      <c r="C569" s="405"/>
      <c r="D569" s="435"/>
      <c r="E569" s="417"/>
      <c r="F569" s="417"/>
      <c r="G569" s="418"/>
      <c r="H569" s="105"/>
    </row>
    <row r="570" spans="1:8" x14ac:dyDescent="0.25">
      <c r="A570" s="420"/>
      <c r="B570" s="420"/>
      <c r="C570" s="405"/>
      <c r="D570" s="435"/>
      <c r="E570" s="417"/>
      <c r="F570" s="417"/>
      <c r="G570" s="418"/>
      <c r="H570" s="105"/>
    </row>
    <row r="571" spans="1:8" x14ac:dyDescent="0.25">
      <c r="A571" s="420"/>
      <c r="B571" s="420"/>
      <c r="C571" s="405"/>
      <c r="D571" s="435"/>
      <c r="E571" s="417"/>
      <c r="F571" s="417"/>
      <c r="G571" s="418"/>
      <c r="H571" s="105"/>
    </row>
    <row r="572" spans="1:8" x14ac:dyDescent="0.25">
      <c r="A572" s="420"/>
      <c r="B572" s="420"/>
      <c r="C572" s="405"/>
      <c r="D572" s="435"/>
      <c r="E572" s="417"/>
      <c r="F572" s="417"/>
      <c r="G572" s="418"/>
      <c r="H572" s="105"/>
    </row>
    <row r="573" spans="1:8" x14ac:dyDescent="0.25">
      <c r="A573" s="420"/>
      <c r="B573" s="420"/>
      <c r="C573" s="405"/>
      <c r="D573" s="435"/>
      <c r="E573" s="417"/>
      <c r="F573" s="417"/>
      <c r="G573" s="418"/>
      <c r="H573" s="105"/>
    </row>
    <row r="574" spans="1:8" x14ac:dyDescent="0.25">
      <c r="A574" s="420"/>
      <c r="B574" s="420"/>
      <c r="C574" s="405"/>
      <c r="D574" s="435"/>
      <c r="E574" s="417"/>
      <c r="F574" s="417"/>
      <c r="G574" s="418"/>
      <c r="H574" s="105"/>
    </row>
    <row r="575" spans="1:8" x14ac:dyDescent="0.25">
      <c r="A575" s="420"/>
      <c r="B575" s="420"/>
      <c r="C575" s="405"/>
      <c r="D575" s="435"/>
      <c r="E575" s="417"/>
      <c r="F575" s="417"/>
      <c r="G575" s="418"/>
      <c r="H575" s="105"/>
    </row>
    <row r="576" spans="1:8" x14ac:dyDescent="0.25">
      <c r="A576" s="420"/>
      <c r="B576" s="420"/>
      <c r="C576" s="405"/>
      <c r="D576" s="435"/>
      <c r="E576" s="417"/>
      <c r="F576" s="417"/>
      <c r="G576" s="418"/>
      <c r="H576" s="105"/>
    </row>
    <row r="577" spans="1:8" x14ac:dyDescent="0.25">
      <c r="A577" s="420"/>
      <c r="B577" s="420"/>
      <c r="C577" s="405"/>
      <c r="D577" s="435"/>
      <c r="E577" s="417"/>
      <c r="F577" s="417"/>
      <c r="G577" s="418"/>
      <c r="H577" s="105"/>
    </row>
    <row r="578" spans="1:8" x14ac:dyDescent="0.25">
      <c r="A578" s="420"/>
      <c r="B578" s="420"/>
      <c r="C578" s="405"/>
      <c r="D578" s="435"/>
      <c r="E578" s="417"/>
      <c r="F578" s="417"/>
      <c r="G578" s="418"/>
      <c r="H578" s="105"/>
    </row>
    <row r="579" spans="1:8" x14ac:dyDescent="0.25">
      <c r="A579" s="420"/>
      <c r="B579" s="420"/>
      <c r="C579" s="405"/>
      <c r="D579" s="435"/>
      <c r="E579" s="417"/>
      <c r="F579" s="417"/>
      <c r="G579" s="418"/>
      <c r="H579" s="105"/>
    </row>
    <row r="580" spans="1:8" x14ac:dyDescent="0.25">
      <c r="A580" s="420"/>
      <c r="B580" s="420"/>
      <c r="C580" s="405"/>
      <c r="D580" s="435"/>
      <c r="E580" s="417"/>
      <c r="F580" s="417"/>
      <c r="G580" s="418"/>
      <c r="H580" s="105"/>
    </row>
    <row r="581" spans="1:8" x14ac:dyDescent="0.25">
      <c r="A581" s="420"/>
      <c r="B581" s="420"/>
      <c r="C581" s="405"/>
      <c r="D581" s="435"/>
      <c r="E581" s="417"/>
      <c r="F581" s="417"/>
      <c r="G581" s="418"/>
      <c r="H581" s="105"/>
    </row>
    <row r="582" spans="1:8" x14ac:dyDescent="0.25">
      <c r="A582" s="420"/>
      <c r="B582" s="420"/>
      <c r="C582" s="405"/>
      <c r="D582" s="435"/>
      <c r="E582" s="417"/>
      <c r="F582" s="417"/>
      <c r="G582" s="418"/>
      <c r="H582" s="105"/>
    </row>
    <row r="583" spans="1:8" x14ac:dyDescent="0.25">
      <c r="A583" s="420"/>
      <c r="B583" s="420"/>
      <c r="C583" s="405"/>
      <c r="D583" s="435"/>
      <c r="E583" s="417"/>
      <c r="F583" s="417"/>
      <c r="G583" s="418"/>
      <c r="H583" s="105"/>
    </row>
    <row r="584" spans="1:8" x14ac:dyDescent="0.25">
      <c r="A584" s="420"/>
      <c r="B584" s="420"/>
      <c r="C584" s="405"/>
      <c r="D584" s="435"/>
      <c r="E584" s="417"/>
      <c r="F584" s="417"/>
      <c r="G584" s="418"/>
      <c r="H584" s="105"/>
    </row>
    <row r="585" spans="1:8" x14ac:dyDescent="0.25">
      <c r="A585" s="420"/>
      <c r="B585" s="420"/>
      <c r="C585" s="405"/>
      <c r="D585" s="435"/>
      <c r="E585" s="417"/>
      <c r="F585" s="417"/>
      <c r="G585" s="418"/>
      <c r="H585" s="105"/>
    </row>
    <row r="586" spans="1:8" x14ac:dyDescent="0.25">
      <c r="A586" s="420"/>
      <c r="B586" s="420"/>
      <c r="C586" s="405"/>
      <c r="D586" s="435"/>
      <c r="E586" s="417"/>
      <c r="F586" s="417"/>
      <c r="G586" s="418"/>
      <c r="H586" s="105"/>
    </row>
    <row r="587" spans="1:8" x14ac:dyDescent="0.25">
      <c r="A587" s="420"/>
      <c r="B587" s="420"/>
      <c r="C587" s="405"/>
      <c r="D587" s="435"/>
      <c r="E587" s="417"/>
      <c r="F587" s="417"/>
      <c r="G587" s="418"/>
      <c r="H587" s="105"/>
    </row>
    <row r="588" spans="1:8" x14ac:dyDescent="0.25">
      <c r="A588" s="420"/>
      <c r="B588" s="420"/>
      <c r="C588" s="405"/>
      <c r="D588" s="435"/>
      <c r="E588" s="417"/>
      <c r="F588" s="417"/>
      <c r="G588" s="418"/>
      <c r="H588" s="105"/>
    </row>
    <row r="589" spans="1:8" x14ac:dyDescent="0.25">
      <c r="A589" s="420"/>
      <c r="B589" s="420"/>
      <c r="C589" s="405"/>
      <c r="D589" s="435"/>
      <c r="E589" s="417"/>
      <c r="F589" s="417"/>
      <c r="G589" s="418"/>
      <c r="H589" s="105"/>
    </row>
    <row r="590" spans="1:8" x14ac:dyDescent="0.25">
      <c r="A590" s="420"/>
      <c r="B590" s="420"/>
      <c r="C590" s="405"/>
      <c r="D590" s="435"/>
      <c r="E590" s="417"/>
      <c r="F590" s="417"/>
      <c r="G590" s="418"/>
      <c r="H590" s="105"/>
    </row>
    <row r="591" spans="1:8" x14ac:dyDescent="0.25">
      <c r="A591" s="420"/>
      <c r="B591" s="420"/>
      <c r="C591" s="405"/>
      <c r="D591" s="435"/>
      <c r="E591" s="417"/>
      <c r="F591" s="417"/>
      <c r="G591" s="418"/>
      <c r="H591" s="105"/>
    </row>
    <row r="592" spans="1:8" x14ac:dyDescent="0.25">
      <c r="A592" s="420"/>
      <c r="B592" s="420"/>
      <c r="C592" s="405"/>
      <c r="D592" s="435"/>
      <c r="E592" s="417"/>
      <c r="F592" s="417"/>
      <c r="G592" s="418"/>
      <c r="H592" s="105"/>
    </row>
    <row r="593" spans="1:8" x14ac:dyDescent="0.25">
      <c r="A593" s="420"/>
      <c r="B593" s="420"/>
      <c r="C593" s="405"/>
      <c r="D593" s="435"/>
      <c r="E593" s="417"/>
      <c r="F593" s="417"/>
      <c r="G593" s="418"/>
      <c r="H593" s="105"/>
    </row>
    <row r="594" spans="1:8" x14ac:dyDescent="0.25">
      <c r="A594" s="420"/>
      <c r="B594" s="420"/>
      <c r="C594" s="405"/>
      <c r="D594" s="435"/>
      <c r="E594" s="417"/>
      <c r="F594" s="417"/>
      <c r="G594" s="418"/>
      <c r="H594" s="105"/>
    </row>
    <row r="595" spans="1:8" x14ac:dyDescent="0.25">
      <c r="A595" s="420"/>
      <c r="B595" s="420"/>
      <c r="C595" s="405"/>
      <c r="D595" s="435"/>
      <c r="E595" s="417"/>
      <c r="F595" s="417"/>
      <c r="G595" s="418"/>
      <c r="H595" s="105"/>
    </row>
    <row r="596" spans="1:8" x14ac:dyDescent="0.25">
      <c r="A596" s="420"/>
      <c r="B596" s="420"/>
      <c r="C596" s="405"/>
      <c r="D596" s="435"/>
      <c r="E596" s="417"/>
      <c r="F596" s="417"/>
      <c r="G596" s="418"/>
      <c r="H596" s="105"/>
    </row>
    <row r="597" spans="1:8" x14ac:dyDescent="0.25">
      <c r="A597" s="420"/>
      <c r="B597" s="420"/>
      <c r="C597" s="405"/>
      <c r="D597" s="435"/>
      <c r="E597" s="417"/>
      <c r="F597" s="417"/>
      <c r="G597" s="418"/>
      <c r="H597" s="105"/>
    </row>
    <row r="598" spans="1:8" x14ac:dyDescent="0.25">
      <c r="A598" s="420"/>
      <c r="B598" s="420"/>
      <c r="C598" s="405"/>
      <c r="D598" s="435"/>
      <c r="E598" s="417"/>
      <c r="F598" s="417"/>
      <c r="G598" s="418"/>
      <c r="H598" s="105"/>
    </row>
    <row r="599" spans="1:8" x14ac:dyDescent="0.25">
      <c r="A599" s="420"/>
      <c r="B599" s="420"/>
      <c r="C599" s="405"/>
      <c r="D599" s="435"/>
      <c r="E599" s="417"/>
      <c r="F599" s="417"/>
      <c r="G599" s="418"/>
      <c r="H599" s="105"/>
    </row>
    <row r="600" spans="1:8" ht="28.5" customHeight="1" x14ac:dyDescent="0.25">
      <c r="A600" s="410" t="s">
        <v>172</v>
      </c>
      <c r="B600" s="411"/>
      <c r="C600" s="411"/>
      <c r="D600" s="411"/>
      <c r="E600" s="412"/>
      <c r="F600" s="411"/>
      <c r="G600" s="413"/>
      <c r="H600" s="104">
        <f>SUM(H530:H599)</f>
        <v>0</v>
      </c>
    </row>
  </sheetData>
  <sheetProtection algorithmName="SHA-512" hashValue="nWyoHtC58+ORNUGRe6XMp7dV3Fz0300lwnoUu+kLhfncfpWnS/gJBbcesDcqeRDJWAWisWiGBd/W25UV05r+7g==" saltValue="7MwT/7Ql1Ums4qYHW/XwUA==" spinCount="100000" sheet="1" objects="1" scenarios="1"/>
  <mergeCells count="1">
    <mergeCell ref="A3:H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rowBreaks count="1" manualBreakCount="1">
    <brk id="219" max="16383"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75D5-09EF-47C0-A81D-C99DED640FDC}">
  <sheetPr>
    <tabColor rgb="FF92CDDC"/>
  </sheetPr>
  <dimension ref="A1:F24"/>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1.7265625" style="345" customWidth="1"/>
    <col min="3" max="3" width="26"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15.5" x14ac:dyDescent="0.25">
      <c r="A3" s="1356" t="s">
        <v>3404</v>
      </c>
      <c r="B3" s="1373"/>
      <c r="C3" s="1373"/>
      <c r="D3" s="347"/>
      <c r="E3" s="347"/>
      <c r="F3" s="347"/>
    </row>
    <row r="4" spans="1:6" ht="15.5" x14ac:dyDescent="0.25">
      <c r="A4" s="1374"/>
      <c r="B4" s="1374"/>
      <c r="C4" s="1374"/>
      <c r="D4" s="346"/>
      <c r="E4" s="346"/>
      <c r="F4" s="346"/>
    </row>
    <row r="5" spans="1:6" ht="15.5"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20" x14ac:dyDescent="0.4">
      <c r="A11" s="1362" t="s">
        <v>3461</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35">
      <c r="A16" s="362" t="s">
        <v>2549</v>
      </c>
      <c r="B16" s="363" t="s">
        <v>2550</v>
      </c>
      <c r="C16" s="939">
        <f>'16 W2088'!H71</f>
        <v>2150000</v>
      </c>
    </row>
    <row r="17" spans="1:3" ht="15.5" x14ac:dyDescent="0.35">
      <c r="A17" s="359" t="s">
        <v>2829</v>
      </c>
      <c r="B17" s="360" t="s">
        <v>3459</v>
      </c>
      <c r="C17" s="939">
        <f>'16 W2088'!H151</f>
        <v>0</v>
      </c>
    </row>
    <row r="18" spans="1:3" ht="15.5" x14ac:dyDescent="0.35">
      <c r="A18" s="359" t="s">
        <v>2612</v>
      </c>
      <c r="B18" s="360" t="s">
        <v>2613</v>
      </c>
      <c r="C18" s="939">
        <f>'16 W2088'!H219</f>
        <v>150000</v>
      </c>
    </row>
    <row r="19" spans="1:3" customFormat="1" ht="15.5" x14ac:dyDescent="0.35">
      <c r="A19" s="364" t="s">
        <v>2662</v>
      </c>
      <c r="B19" s="365" t="s">
        <v>2663</v>
      </c>
      <c r="C19" s="939">
        <f>'16 W2088'!H293</f>
        <v>0</v>
      </c>
    </row>
    <row r="20" spans="1:3" ht="15.5" x14ac:dyDescent="0.35">
      <c r="A20" s="359" t="s">
        <v>2698</v>
      </c>
      <c r="B20" s="360" t="s">
        <v>2699</v>
      </c>
      <c r="C20" s="939">
        <f>'16 W2088'!H374</f>
        <v>0</v>
      </c>
    </row>
    <row r="21" spans="1:3" ht="15.5" x14ac:dyDescent="0.35">
      <c r="A21" s="359" t="s">
        <v>2714</v>
      </c>
      <c r="B21" s="360" t="s">
        <v>2715</v>
      </c>
      <c r="C21" s="939">
        <f>'16 W2088'!H449</f>
        <v>0</v>
      </c>
    </row>
    <row r="22" spans="1:3" ht="15.5" x14ac:dyDescent="0.35">
      <c r="A22" s="359" t="s">
        <v>2448</v>
      </c>
      <c r="B22" s="360" t="s">
        <v>2449</v>
      </c>
      <c r="C22" s="939">
        <f>'16 W2088'!H528</f>
        <v>0</v>
      </c>
    </row>
    <row r="23" spans="1:3" ht="16" thickBot="1" x14ac:dyDescent="0.4">
      <c r="A23" s="366" t="s">
        <v>2457</v>
      </c>
      <c r="B23" s="360" t="s">
        <v>2458</v>
      </c>
      <c r="C23" s="939">
        <f>'16 W2088'!H600</f>
        <v>0</v>
      </c>
    </row>
    <row r="24" spans="1:3" ht="18.5" thickBot="1" x14ac:dyDescent="0.45">
      <c r="A24" s="1366" t="s">
        <v>3460</v>
      </c>
      <c r="B24" s="1367"/>
      <c r="C24" s="940">
        <f>SUM(C16:C23)</f>
        <v>2300000</v>
      </c>
    </row>
  </sheetData>
  <sheetProtection algorithmName="SHA-512" hashValue="qsiLVFraIZT99oNjC7wAGwTb+azCNI9ii01B4zdQyh0wDieNa1TxIQ0aMOWvyGOBjUxp7TrjKb1BCxDvZDrB7A==" saltValue="kUH9wXf+syZgcup1x655ig==" spinCount="100000" sheet="1" objects="1" scenarios="1"/>
  <mergeCells count="5">
    <mergeCell ref="A3:C4"/>
    <mergeCell ref="A7:C7"/>
    <mergeCell ref="A11:C11"/>
    <mergeCell ref="A13:C13"/>
    <mergeCell ref="A24:B2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F7280-C780-4769-BDC6-218F24331A85}">
  <sheetPr>
    <tabColor rgb="FF92CDDC"/>
  </sheetPr>
  <dimension ref="A1:H38"/>
  <sheetViews>
    <sheetView view="pageBreakPreview" zoomScaleNormal="100" zoomScaleSheetLayoutView="100" workbookViewId="0">
      <selection activeCell="H20" sqref="H20"/>
    </sheetView>
  </sheetViews>
  <sheetFormatPr defaultColWidth="8.90625" defaultRowHeight="12.5" x14ac:dyDescent="0.25"/>
  <cols>
    <col min="1" max="1" width="126.08984375" style="345" customWidth="1"/>
    <col min="2" max="16384" width="8.90625" style="345"/>
  </cols>
  <sheetData>
    <row r="1" spans="1:8" s="344" customFormat="1" ht="15.5" x14ac:dyDescent="0.35">
      <c r="A1" s="439" t="s">
        <v>2439</v>
      </c>
    </row>
    <row r="2" spans="1:8" s="344" customFormat="1" ht="15.5" x14ac:dyDescent="0.35">
      <c r="A2" s="439"/>
    </row>
    <row r="3" spans="1:8" s="344" customFormat="1" ht="15.5" x14ac:dyDescent="0.35">
      <c r="A3" s="343" t="s">
        <v>2443</v>
      </c>
    </row>
    <row r="4" spans="1:8" s="344" customFormat="1" ht="15.5" x14ac:dyDescent="0.35">
      <c r="A4" s="439"/>
    </row>
    <row r="5" spans="1:8" s="344" customFormat="1" ht="15.5" x14ac:dyDescent="0.35">
      <c r="A5" s="439"/>
    </row>
    <row r="6" spans="1:8" s="344" customFormat="1" ht="15.5" x14ac:dyDescent="0.35">
      <c r="A6" s="440"/>
    </row>
    <row r="7" spans="1:8" x14ac:dyDescent="0.25">
      <c r="A7"/>
    </row>
    <row r="8" spans="1:8" ht="31" x14ac:dyDescent="0.25">
      <c r="A8" s="346" t="s">
        <v>3404</v>
      </c>
      <c r="B8" s="346"/>
      <c r="C8" s="346"/>
      <c r="D8" s="346"/>
      <c r="E8" s="346"/>
      <c r="F8" s="346"/>
      <c r="G8" s="441"/>
      <c r="H8" s="441"/>
    </row>
    <row r="9" spans="1:8" ht="15.5" x14ac:dyDescent="0.25">
      <c r="A9" s="346"/>
      <c r="B9" s="346"/>
      <c r="C9" s="346"/>
      <c r="D9" s="346"/>
      <c r="E9" s="346"/>
      <c r="F9" s="346"/>
      <c r="G9" s="441"/>
      <c r="H9" s="441"/>
    </row>
    <row r="10" spans="1:8" s="344" customFormat="1" ht="15.5" x14ac:dyDescent="0.35">
      <c r="A10" s="343"/>
    </row>
    <row r="11" spans="1:8" s="344" customFormat="1" ht="15.5" x14ac:dyDescent="0.35">
      <c r="A11" s="343"/>
    </row>
    <row r="12" spans="1:8" s="344" customFormat="1" ht="15.5" x14ac:dyDescent="0.35">
      <c r="A12" s="442" t="s">
        <v>5</v>
      </c>
    </row>
    <row r="13" spans="1:8" s="344" customFormat="1" ht="15.5" x14ac:dyDescent="0.35">
      <c r="A13" s="442"/>
    </row>
    <row r="14" spans="1:8" s="344" customFormat="1" ht="15.5" x14ac:dyDescent="0.35">
      <c r="A14" s="442"/>
    </row>
    <row r="15" spans="1:8" s="344" customFormat="1" ht="15.5" x14ac:dyDescent="0.35">
      <c r="A15" s="442"/>
    </row>
    <row r="16" spans="1:8" s="344" customFormat="1" ht="15.5" x14ac:dyDescent="0.35">
      <c r="A16" s="442"/>
    </row>
    <row r="17" spans="1:1" s="344" customFormat="1" ht="15.5" x14ac:dyDescent="0.35">
      <c r="A17" s="442"/>
    </row>
    <row r="21" spans="1:1" ht="28" x14ac:dyDescent="0.6">
      <c r="A21" s="443" t="s">
        <v>2441</v>
      </c>
    </row>
    <row r="32" spans="1:1" ht="23" x14ac:dyDescent="0.5">
      <c r="A32" s="444" t="s">
        <v>3469</v>
      </c>
    </row>
    <row r="34" spans="1:1" ht="28" x14ac:dyDescent="0.6">
      <c r="A34" s="443"/>
    </row>
    <row r="38" spans="1:1" ht="15.5" x14ac:dyDescent="0.35">
      <c r="A38" s="445" t="s">
        <v>5</v>
      </c>
    </row>
  </sheetData>
  <sheetProtection algorithmName="SHA-512" hashValue="rbxK1hGCkkAZXTVd0yyVy9SHOkBudt/Gy6s0EMWgZkzyLJXnjYzGQGQe+U2eSBy1806FoM0g//jbe+qc+yiF5g==" saltValue="xySK8mKHvSL7H9c7XzDBpQ==" spinCount="100000" sheet="1" objects="1" scenarios="1"/>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C3300-55C4-4F6D-A5FF-1F49DE01395F}">
  <sheetPr>
    <tabColor rgb="FF92CDDC"/>
  </sheetPr>
  <dimension ref="A1:I600"/>
  <sheetViews>
    <sheetView view="pageBreakPreview" zoomScaleNormal="100" zoomScaleSheetLayoutView="100" workbookViewId="0">
      <selection activeCell="G24" sqref="G24"/>
    </sheetView>
  </sheetViews>
  <sheetFormatPr defaultColWidth="9.08984375" defaultRowHeight="12.5" x14ac:dyDescent="0.25"/>
  <cols>
    <col min="1" max="1" width="9.54296875" customWidth="1"/>
    <col min="2" max="2" width="11.08984375" customWidth="1"/>
    <col min="3" max="3" width="3.90625" customWidth="1"/>
    <col min="4" max="4" width="40.7265625" customWidth="1"/>
    <col min="5" max="5" width="16.36328125" customWidth="1"/>
    <col min="6" max="6" width="13.54296875" bestFit="1" customWidth="1"/>
    <col min="7" max="7" width="13.26953125" style="368" customWidth="1"/>
    <col min="8" max="8" width="17.90625" style="368" customWidth="1"/>
  </cols>
  <sheetData>
    <row r="1" spans="1:8" ht="15.5" x14ac:dyDescent="0.35">
      <c r="A1" s="343" t="s">
        <v>2439</v>
      </c>
      <c r="B1" s="344"/>
      <c r="C1" s="344"/>
      <c r="D1" s="344"/>
      <c r="E1" s="367"/>
      <c r="F1" s="344"/>
    </row>
    <row r="2" spans="1:8" ht="15.5" x14ac:dyDescent="0.35">
      <c r="A2" s="343" t="s">
        <v>2443</v>
      </c>
      <c r="B2" s="343"/>
      <c r="C2" s="344"/>
      <c r="D2" s="344"/>
      <c r="E2" s="367"/>
      <c r="F2" s="344"/>
    </row>
    <row r="3" spans="1:8" x14ac:dyDescent="0.25">
      <c r="A3" s="1375" t="s">
        <v>3404</v>
      </c>
      <c r="B3" s="1375"/>
      <c r="C3" s="1375"/>
      <c r="D3" s="1375"/>
      <c r="E3" s="1375"/>
      <c r="F3" s="1375"/>
      <c r="G3" s="1376"/>
      <c r="H3" s="1376"/>
    </row>
    <row r="4" spans="1:8" ht="29.25" customHeight="1" x14ac:dyDescent="0.25">
      <c r="A4" s="1375"/>
      <c r="B4" s="1375"/>
      <c r="C4" s="1375"/>
      <c r="D4" s="1375"/>
      <c r="E4" s="1375"/>
      <c r="F4" s="1375"/>
      <c r="G4" s="1376"/>
      <c r="H4" s="1376"/>
    </row>
    <row r="5" spans="1:8" ht="22.5" customHeight="1" x14ac:dyDescent="0.35">
      <c r="A5" s="369" t="s">
        <v>2441</v>
      </c>
      <c r="B5" s="370"/>
      <c r="C5" s="371"/>
      <c r="D5" s="372"/>
      <c r="E5" s="373"/>
      <c r="F5" s="374"/>
      <c r="G5" s="375"/>
      <c r="H5" s="376" t="s">
        <v>3470</v>
      </c>
    </row>
    <row r="6" spans="1:8" ht="13" x14ac:dyDescent="0.25">
      <c r="A6" s="377" t="s">
        <v>2447</v>
      </c>
      <c r="B6" s="377"/>
      <c r="C6" s="378"/>
      <c r="D6" s="379" t="s">
        <v>12</v>
      </c>
      <c r="E6" s="380" t="s">
        <v>13</v>
      </c>
      <c r="F6" s="381" t="s">
        <v>14</v>
      </c>
      <c r="G6" s="100" t="s">
        <v>15</v>
      </c>
      <c r="H6" s="100" t="s">
        <v>16</v>
      </c>
    </row>
    <row r="7" spans="1:8" ht="13" x14ac:dyDescent="0.25">
      <c r="A7" s="382"/>
      <c r="B7" s="382"/>
      <c r="C7" s="383"/>
      <c r="D7" s="384"/>
      <c r="E7" s="385"/>
      <c r="F7" s="386"/>
      <c r="G7" s="101"/>
      <c r="H7" s="101"/>
    </row>
    <row r="8" spans="1:8" ht="14" x14ac:dyDescent="0.3">
      <c r="A8" s="387" t="s">
        <v>2549</v>
      </c>
      <c r="B8" s="388"/>
      <c r="C8" s="389"/>
      <c r="D8" s="390" t="s">
        <v>2550</v>
      </c>
      <c r="E8" s="385"/>
      <c r="F8" s="386"/>
      <c r="G8" s="101"/>
      <c r="H8" s="101"/>
    </row>
    <row r="9" spans="1:8" ht="13" x14ac:dyDescent="0.25">
      <c r="A9" s="382"/>
      <c r="B9" s="382"/>
      <c r="C9" s="383"/>
      <c r="D9" s="384"/>
      <c r="E9" s="385"/>
      <c r="F9" s="386"/>
      <c r="G9" s="101"/>
      <c r="H9" s="101"/>
    </row>
    <row r="10" spans="1:8" s="395" customFormat="1" ht="13" x14ac:dyDescent="0.3">
      <c r="A10" s="391" t="s">
        <v>2551</v>
      </c>
      <c r="B10" s="391"/>
      <c r="C10" s="383"/>
      <c r="D10" s="392" t="s">
        <v>2552</v>
      </c>
      <c r="E10" s="393" t="s">
        <v>60</v>
      </c>
      <c r="F10" s="393" t="s">
        <v>2539</v>
      </c>
      <c r="G10" s="394" t="s">
        <v>2523</v>
      </c>
      <c r="H10" s="102">
        <v>1000000</v>
      </c>
    </row>
    <row r="11" spans="1:8" s="395" customFormat="1" ht="13" x14ac:dyDescent="0.3">
      <c r="A11" s="391"/>
      <c r="B11" s="382"/>
      <c r="C11" s="383"/>
      <c r="D11" s="391"/>
      <c r="E11" s="391"/>
      <c r="F11" s="393"/>
      <c r="G11" s="396"/>
      <c r="H11" s="102"/>
    </row>
    <row r="12" spans="1:8" s="395" customFormat="1" ht="13" x14ac:dyDescent="0.3">
      <c r="A12" s="391" t="s">
        <v>2553</v>
      </c>
      <c r="B12" s="382"/>
      <c r="C12" s="383"/>
      <c r="D12" s="392" t="s">
        <v>2554</v>
      </c>
      <c r="E12" s="391"/>
      <c r="F12" s="393"/>
      <c r="G12" s="396"/>
      <c r="H12" s="102"/>
    </row>
    <row r="13" spans="1:8" s="395" customFormat="1" ht="13" x14ac:dyDescent="0.3">
      <c r="A13" s="391"/>
      <c r="B13" s="382"/>
      <c r="C13" s="383"/>
      <c r="D13" s="391"/>
      <c r="E13" s="391"/>
      <c r="F13" s="393"/>
      <c r="G13" s="396"/>
      <c r="H13" s="102"/>
    </row>
    <row r="14" spans="1:8" s="395" customFormat="1" ht="13" x14ac:dyDescent="0.3">
      <c r="A14" s="391"/>
      <c r="B14" s="391" t="s">
        <v>2555</v>
      </c>
      <c r="C14" s="383"/>
      <c r="D14" s="391" t="s">
        <v>2556</v>
      </c>
      <c r="E14" s="397" t="s">
        <v>2472</v>
      </c>
      <c r="F14" s="397" t="s">
        <v>2473</v>
      </c>
      <c r="G14" s="398" t="s">
        <v>2473</v>
      </c>
      <c r="H14" s="951"/>
    </row>
    <row r="15" spans="1:8" s="395" customFormat="1" ht="13" x14ac:dyDescent="0.3">
      <c r="A15" s="391"/>
      <c r="B15" s="382"/>
      <c r="C15" s="383"/>
      <c r="D15" s="391"/>
      <c r="E15" s="391"/>
      <c r="F15" s="393"/>
      <c r="G15" s="396"/>
      <c r="H15" s="102"/>
    </row>
    <row r="16" spans="1:8" s="395" customFormat="1" ht="26" x14ac:dyDescent="0.3">
      <c r="A16" s="391" t="s">
        <v>2557</v>
      </c>
      <c r="B16" s="382"/>
      <c r="C16" s="383"/>
      <c r="D16" s="392" t="s">
        <v>3471</v>
      </c>
      <c r="E16" s="399" t="s">
        <v>2472</v>
      </c>
      <c r="F16" s="399" t="s">
        <v>2473</v>
      </c>
      <c r="G16" s="400" t="s">
        <v>2473</v>
      </c>
      <c r="H16" s="951"/>
    </row>
    <row r="17" spans="1:8" s="395" customFormat="1" ht="13" x14ac:dyDescent="0.3">
      <c r="A17" s="391"/>
      <c r="B17" s="382"/>
      <c r="C17" s="383"/>
      <c r="D17" s="391"/>
      <c r="E17" s="391"/>
      <c r="F17" s="393"/>
      <c r="G17" s="396"/>
      <c r="H17" s="102"/>
    </row>
    <row r="18" spans="1:8" s="395" customFormat="1" ht="26" x14ac:dyDescent="0.3">
      <c r="A18" s="391" t="s">
        <v>2559</v>
      </c>
      <c r="B18" s="382"/>
      <c r="C18" s="383"/>
      <c r="D18" s="392" t="s">
        <v>3472</v>
      </c>
      <c r="E18" s="401" t="s">
        <v>2548</v>
      </c>
      <c r="F18" s="401">
        <v>50</v>
      </c>
      <c r="G18" s="952"/>
      <c r="H18" s="102" t="str">
        <f>IF(G18=0,"",+F18*G18)</f>
        <v/>
      </c>
    </row>
    <row r="19" spans="1:8" s="395" customFormat="1" ht="13" x14ac:dyDescent="0.3">
      <c r="A19" s="391"/>
      <c r="B19" s="382"/>
      <c r="C19" s="383"/>
      <c r="D19" s="392"/>
      <c r="E19" s="401"/>
      <c r="F19" s="401"/>
      <c r="G19" s="103"/>
      <c r="H19" s="102"/>
    </row>
    <row r="20" spans="1:8" s="404" customFormat="1" ht="52" x14ac:dyDescent="0.25">
      <c r="A20" s="402" t="s">
        <v>2561</v>
      </c>
      <c r="B20" s="382"/>
      <c r="C20" s="383"/>
      <c r="D20" s="403" t="s">
        <v>3473</v>
      </c>
      <c r="E20" s="402"/>
      <c r="F20" s="401"/>
      <c r="G20" s="103"/>
      <c r="H20" s="102"/>
    </row>
    <row r="21" spans="1:8" s="395" customFormat="1" ht="13" x14ac:dyDescent="0.3">
      <c r="A21" s="391"/>
      <c r="B21" s="382"/>
      <c r="C21" s="383"/>
      <c r="D21" s="392"/>
      <c r="E21" s="391"/>
      <c r="F21" s="393"/>
      <c r="G21" s="103"/>
      <c r="H21" s="102"/>
    </row>
    <row r="22" spans="1:8" s="395" customFormat="1" ht="13" x14ac:dyDescent="0.3">
      <c r="A22" s="391"/>
      <c r="B22" s="391" t="s">
        <v>2563</v>
      </c>
      <c r="D22" s="391" t="s">
        <v>2564</v>
      </c>
      <c r="E22" s="391"/>
      <c r="F22" s="393"/>
      <c r="G22" s="103"/>
      <c r="H22" s="102"/>
    </row>
    <row r="23" spans="1:8" s="395" customFormat="1" ht="13" x14ac:dyDescent="0.3">
      <c r="A23" s="391"/>
      <c r="B23" s="382"/>
      <c r="C23" s="383"/>
      <c r="D23" s="391"/>
      <c r="E23" s="391"/>
      <c r="F23" s="393"/>
      <c r="G23" s="103"/>
      <c r="H23" s="102"/>
    </row>
    <row r="24" spans="1:8" s="395" customFormat="1" ht="13" x14ac:dyDescent="0.3">
      <c r="A24" s="391"/>
      <c r="B24" s="382"/>
      <c r="C24" s="405" t="s">
        <v>41</v>
      </c>
      <c r="D24" s="391" t="s">
        <v>2974</v>
      </c>
      <c r="E24" s="393" t="s">
        <v>713</v>
      </c>
      <c r="F24" s="393">
        <v>500</v>
      </c>
      <c r="G24" s="952"/>
      <c r="H24" s="102" t="str">
        <f>IF(G24=0,"",+F24*G24)</f>
        <v/>
      </c>
    </row>
    <row r="25" spans="1:8" s="395" customFormat="1" ht="13" x14ac:dyDescent="0.3">
      <c r="A25" s="391"/>
      <c r="B25" s="382"/>
      <c r="C25" s="383"/>
      <c r="D25" s="391"/>
      <c r="E25" s="393"/>
      <c r="F25" s="393"/>
      <c r="G25" s="103"/>
      <c r="H25" s="102"/>
    </row>
    <row r="26" spans="1:8" s="395" customFormat="1" ht="13" x14ac:dyDescent="0.3">
      <c r="A26" s="391"/>
      <c r="B26" s="382"/>
      <c r="C26" s="393" t="s">
        <v>44</v>
      </c>
      <c r="D26" s="391" t="s">
        <v>2566</v>
      </c>
      <c r="E26" s="393" t="s">
        <v>713</v>
      </c>
      <c r="F26" s="393">
        <v>100</v>
      </c>
      <c r="G26" s="952"/>
      <c r="H26" s="102" t="str">
        <f>IF(G26=0,"",+F26*G26)</f>
        <v/>
      </c>
    </row>
    <row r="27" spans="1:8" s="395" customFormat="1" ht="13" x14ac:dyDescent="0.3">
      <c r="A27" s="391"/>
      <c r="B27" s="382"/>
      <c r="C27" s="393"/>
      <c r="D27" s="391"/>
      <c r="E27" s="393"/>
      <c r="F27" s="393"/>
      <c r="G27" s="103"/>
      <c r="H27" s="102"/>
    </row>
    <row r="28" spans="1:8" s="395" customFormat="1" ht="13" x14ac:dyDescent="0.3">
      <c r="A28" s="391"/>
      <c r="B28" s="382"/>
      <c r="C28" s="406" t="s">
        <v>339</v>
      </c>
      <c r="D28" s="391" t="s">
        <v>2567</v>
      </c>
      <c r="E28" s="393" t="s">
        <v>713</v>
      </c>
      <c r="F28" s="393">
        <v>20</v>
      </c>
      <c r="G28" s="952"/>
      <c r="H28" s="102" t="str">
        <f>IF(G28=0,"",+F28*G28)</f>
        <v/>
      </c>
    </row>
    <row r="29" spans="1:8" s="395" customFormat="1" ht="13" x14ac:dyDescent="0.3">
      <c r="A29" s="391"/>
      <c r="B29" s="382"/>
      <c r="C29" s="393"/>
      <c r="D29" s="391"/>
      <c r="E29" s="393"/>
      <c r="F29" s="393"/>
      <c r="G29" s="103"/>
      <c r="H29" s="102"/>
    </row>
    <row r="30" spans="1:8" s="404" customFormat="1" ht="26" x14ac:dyDescent="0.25">
      <c r="A30" s="402" t="s">
        <v>3415</v>
      </c>
      <c r="B30" s="382"/>
      <c r="C30" s="383"/>
      <c r="D30" s="403" t="s">
        <v>3416</v>
      </c>
      <c r="E30" s="401" t="s">
        <v>60</v>
      </c>
      <c r="F30" s="401" t="s">
        <v>2539</v>
      </c>
      <c r="G30" s="407" t="s">
        <v>2523</v>
      </c>
      <c r="H30" s="102">
        <v>50000</v>
      </c>
    </row>
    <row r="31" spans="1:8" s="395" customFormat="1" ht="13" x14ac:dyDescent="0.3">
      <c r="A31" s="391"/>
      <c r="B31" s="382"/>
      <c r="C31" s="383"/>
      <c r="D31" s="391"/>
      <c r="E31" s="391"/>
      <c r="F31" s="393"/>
      <c r="G31" s="103"/>
      <c r="H31" s="102"/>
    </row>
    <row r="32" spans="1:8" s="395" customFormat="1" ht="13" x14ac:dyDescent="0.3">
      <c r="A32" s="391" t="s">
        <v>2574</v>
      </c>
      <c r="B32" s="382"/>
      <c r="C32" s="383"/>
      <c r="D32" s="392" t="s">
        <v>2575</v>
      </c>
      <c r="E32" s="391"/>
      <c r="F32" s="393"/>
      <c r="G32" s="103"/>
      <c r="H32" s="102"/>
    </row>
    <row r="33" spans="1:8" s="395" customFormat="1" ht="13" x14ac:dyDescent="0.3">
      <c r="A33" s="391"/>
      <c r="B33" s="382"/>
      <c r="C33" s="383"/>
      <c r="D33" s="391"/>
      <c r="E33" s="391"/>
      <c r="F33" s="393"/>
      <c r="G33" s="103"/>
      <c r="H33" s="102"/>
    </row>
    <row r="34" spans="1:8" s="395" customFormat="1" ht="13" x14ac:dyDescent="0.3">
      <c r="A34" s="391"/>
      <c r="B34" s="391" t="s">
        <v>2576</v>
      </c>
      <c r="C34" s="383"/>
      <c r="D34" s="391" t="s">
        <v>697</v>
      </c>
      <c r="E34" s="393" t="s">
        <v>2527</v>
      </c>
      <c r="F34" s="393">
        <v>1.2</v>
      </c>
      <c r="G34" s="952"/>
      <c r="H34" s="102" t="str">
        <f>IF(G34=0,"",+F34*G34)</f>
        <v/>
      </c>
    </row>
    <row r="35" spans="1:8" s="395" customFormat="1" ht="13" x14ac:dyDescent="0.3">
      <c r="A35" s="391"/>
      <c r="B35" s="382"/>
      <c r="C35" s="383"/>
      <c r="D35" s="391"/>
      <c r="E35" s="393"/>
      <c r="F35" s="393"/>
      <c r="G35" s="103"/>
      <c r="H35" s="102"/>
    </row>
    <row r="36" spans="1:8" s="395" customFormat="1" ht="13" x14ac:dyDescent="0.3">
      <c r="A36" s="391"/>
      <c r="B36" s="391" t="s">
        <v>2577</v>
      </c>
      <c r="C36" s="383"/>
      <c r="D36" s="391" t="s">
        <v>2578</v>
      </c>
      <c r="E36" s="393" t="s">
        <v>2527</v>
      </c>
      <c r="F36" s="393">
        <v>9</v>
      </c>
      <c r="G36" s="952"/>
      <c r="H36" s="102" t="str">
        <f>IF(G36=0,"",+F36*G36)</f>
        <v/>
      </c>
    </row>
    <row r="37" spans="1:8" s="395" customFormat="1" ht="13" x14ac:dyDescent="0.3">
      <c r="A37" s="391"/>
      <c r="B37" s="382"/>
      <c r="C37" s="383"/>
      <c r="D37" s="391"/>
      <c r="E37" s="391"/>
      <c r="F37" s="393"/>
      <c r="G37" s="103"/>
      <c r="H37" s="102"/>
    </row>
    <row r="38" spans="1:8" s="395" customFormat="1" ht="13" x14ac:dyDescent="0.3">
      <c r="A38" s="391" t="s">
        <v>2579</v>
      </c>
      <c r="B38" s="382"/>
      <c r="C38" s="383"/>
      <c r="D38" s="392" t="s">
        <v>2580</v>
      </c>
      <c r="E38" s="397" t="s">
        <v>2538</v>
      </c>
      <c r="F38" s="393">
        <v>90</v>
      </c>
      <c r="G38" s="952"/>
      <c r="H38" s="102" t="str">
        <f>IF(G38=0,"",+F38*G38)</f>
        <v/>
      </c>
    </row>
    <row r="39" spans="1:8" s="395" customFormat="1" ht="13" x14ac:dyDescent="0.3">
      <c r="A39" s="391"/>
      <c r="B39" s="382"/>
      <c r="C39" s="383"/>
      <c r="D39" s="391"/>
      <c r="E39" s="391"/>
      <c r="F39" s="393"/>
      <c r="G39" s="103"/>
      <c r="H39" s="102"/>
    </row>
    <row r="40" spans="1:8" s="395" customFormat="1" ht="26" x14ac:dyDescent="0.3">
      <c r="A40" s="391" t="s">
        <v>2581</v>
      </c>
      <c r="B40" s="382"/>
      <c r="C40" s="383"/>
      <c r="D40" s="392" t="s">
        <v>2582</v>
      </c>
      <c r="E40" s="397" t="s">
        <v>2538</v>
      </c>
      <c r="F40" s="393">
        <v>40</v>
      </c>
      <c r="G40" s="952"/>
      <c r="H40" s="102" t="str">
        <f>IF(G40=0,"",+F40*G40)</f>
        <v/>
      </c>
    </row>
    <row r="41" spans="1:8" s="395" customFormat="1" ht="13" x14ac:dyDescent="0.3">
      <c r="A41" s="391"/>
      <c r="B41" s="382"/>
      <c r="C41" s="383"/>
      <c r="D41" s="391"/>
      <c r="E41" s="391"/>
      <c r="F41" s="393"/>
      <c r="G41" s="103"/>
      <c r="H41" s="102"/>
    </row>
    <row r="42" spans="1:8" s="395" customFormat="1" ht="26" x14ac:dyDescent="0.3">
      <c r="A42" s="391" t="s">
        <v>3417</v>
      </c>
      <c r="B42" s="382"/>
      <c r="C42" s="383"/>
      <c r="D42" s="392" t="s">
        <v>3474</v>
      </c>
      <c r="E42" s="401" t="s">
        <v>2548</v>
      </c>
      <c r="F42" s="401">
        <v>50</v>
      </c>
      <c r="G42" s="952"/>
      <c r="H42" s="102" t="str">
        <f>IF(G42=0,"",+F42*G42)</f>
        <v/>
      </c>
    </row>
    <row r="43" spans="1:8" s="395" customFormat="1" ht="13" x14ac:dyDescent="0.3">
      <c r="A43" s="391"/>
      <c r="B43" s="382"/>
      <c r="C43" s="383"/>
      <c r="D43" s="392"/>
      <c r="E43" s="393"/>
      <c r="F43" s="393"/>
      <c r="G43" s="103"/>
      <c r="H43" s="102"/>
    </row>
    <row r="44" spans="1:8" s="395" customFormat="1" ht="26" x14ac:dyDescent="0.3">
      <c r="A44" s="391" t="s">
        <v>2583</v>
      </c>
      <c r="B44" s="382"/>
      <c r="C44" s="383"/>
      <c r="D44" s="392" t="s">
        <v>3421</v>
      </c>
      <c r="E44" s="399" t="s">
        <v>2472</v>
      </c>
      <c r="F44" s="399" t="s">
        <v>2473</v>
      </c>
      <c r="G44" s="400" t="s">
        <v>2473</v>
      </c>
      <c r="H44" s="951"/>
    </row>
    <row r="45" spans="1:8" s="395" customFormat="1" ht="13" x14ac:dyDescent="0.3">
      <c r="A45" s="391"/>
      <c r="B45" s="382"/>
      <c r="C45" s="383"/>
      <c r="D45" s="391"/>
      <c r="E45" s="391"/>
      <c r="F45" s="393"/>
      <c r="G45" s="396"/>
      <c r="H45" s="102"/>
    </row>
    <row r="46" spans="1:8" s="404" customFormat="1" ht="39" x14ac:dyDescent="0.25">
      <c r="A46" s="402" t="s">
        <v>2586</v>
      </c>
      <c r="B46" s="382"/>
      <c r="C46" s="383"/>
      <c r="D46" s="403" t="s">
        <v>3475</v>
      </c>
      <c r="E46" s="401" t="s">
        <v>2548</v>
      </c>
      <c r="F46" s="401">
        <v>2</v>
      </c>
      <c r="G46" s="952"/>
      <c r="H46" s="102" t="str">
        <f>IF(G46=0,"",+F46*G46)</f>
        <v/>
      </c>
    </row>
    <row r="47" spans="1:8" s="404" customFormat="1" ht="13" x14ac:dyDescent="0.25">
      <c r="A47" s="402"/>
      <c r="B47" s="382"/>
      <c r="C47" s="383"/>
      <c r="D47" s="403"/>
      <c r="E47" s="401"/>
      <c r="F47" s="401"/>
      <c r="G47" s="103"/>
      <c r="H47" s="102"/>
    </row>
    <row r="48" spans="1:8" s="395" customFormat="1" ht="13" x14ac:dyDescent="0.3">
      <c r="A48" s="391" t="s">
        <v>2599</v>
      </c>
      <c r="B48" s="382"/>
      <c r="C48" s="383"/>
      <c r="D48" s="391" t="s">
        <v>2600</v>
      </c>
      <c r="E48" s="391"/>
      <c r="F48" s="408"/>
      <c r="G48" s="396"/>
      <c r="H48" s="409"/>
    </row>
    <row r="49" spans="1:8" s="395" customFormat="1" ht="13" x14ac:dyDescent="0.3">
      <c r="A49" s="391"/>
      <c r="B49" s="382"/>
      <c r="C49" s="383"/>
      <c r="D49" s="391"/>
      <c r="E49" s="391"/>
      <c r="F49" s="408"/>
      <c r="G49" s="396"/>
      <c r="H49" s="409"/>
    </row>
    <row r="50" spans="1:8" s="395" customFormat="1" ht="50.5" x14ac:dyDescent="0.3">
      <c r="A50" s="391"/>
      <c r="B50" s="402" t="s">
        <v>2603</v>
      </c>
      <c r="C50" s="383"/>
      <c r="D50" s="391" t="s">
        <v>3468</v>
      </c>
      <c r="E50" s="401" t="s">
        <v>2548</v>
      </c>
      <c r="F50" s="401">
        <v>50</v>
      </c>
      <c r="G50" s="952"/>
      <c r="H50" s="102" t="str">
        <f>IF(G50=0,"",+F50*G50)</f>
        <v/>
      </c>
    </row>
    <row r="51" spans="1:8" s="404" customFormat="1" ht="13" x14ac:dyDescent="0.25">
      <c r="A51" s="402"/>
      <c r="B51" s="382"/>
      <c r="C51" s="383"/>
      <c r="D51" s="403"/>
      <c r="E51" s="401"/>
      <c r="F51" s="401"/>
      <c r="G51" s="103"/>
      <c r="H51" s="102"/>
    </row>
    <row r="52" spans="1:8" s="404" customFormat="1" ht="13" x14ac:dyDescent="0.25">
      <c r="A52" s="402"/>
      <c r="B52" s="382"/>
      <c r="C52" s="383"/>
      <c r="D52" s="403"/>
      <c r="E52" s="401"/>
      <c r="F52" s="401"/>
      <c r="G52" s="103"/>
      <c r="H52" s="102"/>
    </row>
    <row r="53" spans="1:8" s="404" customFormat="1" ht="13" x14ac:dyDescent="0.25">
      <c r="A53" s="402"/>
      <c r="B53" s="382"/>
      <c r="C53" s="383"/>
      <c r="D53" s="403"/>
      <c r="E53" s="401"/>
      <c r="F53" s="401"/>
      <c r="G53" s="103"/>
      <c r="H53" s="102"/>
    </row>
    <row r="54" spans="1:8" ht="13" x14ac:dyDescent="0.25">
      <c r="A54" s="382"/>
      <c r="B54" s="382"/>
      <c r="C54" s="383"/>
      <c r="D54" s="384"/>
      <c r="E54" s="385"/>
      <c r="F54" s="386"/>
      <c r="G54" s="101"/>
      <c r="H54" s="101"/>
    </row>
    <row r="55" spans="1:8" ht="13" x14ac:dyDescent="0.25">
      <c r="A55" s="382"/>
      <c r="B55" s="382"/>
      <c r="C55" s="383"/>
      <c r="D55" s="384"/>
      <c r="E55" s="385"/>
      <c r="F55" s="386"/>
      <c r="G55" s="101"/>
      <c r="H55" s="101"/>
    </row>
    <row r="56" spans="1:8" ht="13" x14ac:dyDescent="0.25">
      <c r="A56" s="382"/>
      <c r="B56" s="382"/>
      <c r="C56" s="383"/>
      <c r="D56" s="384"/>
      <c r="E56" s="385"/>
      <c r="F56" s="386"/>
      <c r="G56" s="101"/>
      <c r="H56" s="101"/>
    </row>
    <row r="57" spans="1:8" ht="13" x14ac:dyDescent="0.25">
      <c r="A57" s="382"/>
      <c r="B57" s="382"/>
      <c r="C57" s="383"/>
      <c r="D57" s="384"/>
      <c r="E57" s="385"/>
      <c r="F57" s="386"/>
      <c r="G57" s="101"/>
      <c r="H57" s="101"/>
    </row>
    <row r="58" spans="1:8" ht="13" x14ac:dyDescent="0.25">
      <c r="A58" s="382"/>
      <c r="B58" s="382"/>
      <c r="C58" s="383"/>
      <c r="D58" s="384"/>
      <c r="E58" s="385"/>
      <c r="F58" s="386"/>
      <c r="G58" s="101"/>
      <c r="H58" s="101"/>
    </row>
    <row r="59" spans="1:8" ht="13" x14ac:dyDescent="0.25">
      <c r="A59" s="382"/>
      <c r="B59" s="382"/>
      <c r="C59" s="383"/>
      <c r="D59" s="384"/>
      <c r="E59" s="385"/>
      <c r="F59" s="386"/>
      <c r="G59" s="101"/>
      <c r="H59" s="101"/>
    </row>
    <row r="60" spans="1:8" ht="13" x14ac:dyDescent="0.25">
      <c r="A60" s="382"/>
      <c r="B60" s="382"/>
      <c r="C60" s="383"/>
      <c r="D60" s="384"/>
      <c r="E60" s="385"/>
      <c r="F60" s="386"/>
      <c r="G60" s="101"/>
      <c r="H60" s="101"/>
    </row>
    <row r="61" spans="1:8" ht="13" x14ac:dyDescent="0.25">
      <c r="A61" s="382"/>
      <c r="B61" s="382"/>
      <c r="C61" s="383"/>
      <c r="D61" s="384"/>
      <c r="E61" s="385"/>
      <c r="F61" s="386"/>
      <c r="G61" s="101"/>
      <c r="H61" s="101"/>
    </row>
    <row r="62" spans="1:8" ht="13" x14ac:dyDescent="0.25">
      <c r="A62" s="382"/>
      <c r="B62" s="382"/>
      <c r="C62" s="383"/>
      <c r="D62" s="384"/>
      <c r="E62" s="385"/>
      <c r="F62" s="386"/>
      <c r="G62" s="101"/>
      <c r="H62" s="101"/>
    </row>
    <row r="63" spans="1:8" ht="13" x14ac:dyDescent="0.25">
      <c r="A63" s="382"/>
      <c r="B63" s="382"/>
      <c r="C63" s="383"/>
      <c r="D63" s="384"/>
      <c r="E63" s="385"/>
      <c r="F63" s="386"/>
      <c r="G63" s="101"/>
      <c r="H63" s="101"/>
    </row>
    <row r="64" spans="1:8" ht="13" x14ac:dyDescent="0.25">
      <c r="A64" s="382"/>
      <c r="B64" s="382"/>
      <c r="C64" s="383"/>
      <c r="D64" s="384"/>
      <c r="E64" s="385"/>
      <c r="F64" s="386"/>
      <c r="G64" s="101"/>
      <c r="H64" s="101"/>
    </row>
    <row r="65" spans="1:9" ht="13" x14ac:dyDescent="0.25">
      <c r="A65" s="382"/>
      <c r="B65" s="382"/>
      <c r="C65" s="383"/>
      <c r="D65" s="384"/>
      <c r="E65" s="385"/>
      <c r="F65" s="386"/>
      <c r="G65" s="101"/>
      <c r="H65" s="101"/>
    </row>
    <row r="66" spans="1:9" ht="13" x14ac:dyDescent="0.25">
      <c r="A66" s="382"/>
      <c r="B66" s="382"/>
      <c r="C66" s="383"/>
      <c r="D66" s="384"/>
      <c r="E66" s="385"/>
      <c r="F66" s="386"/>
      <c r="G66" s="101"/>
      <c r="H66" s="101"/>
    </row>
    <row r="67" spans="1:9" ht="13" x14ac:dyDescent="0.25">
      <c r="A67" s="382"/>
      <c r="B67" s="382"/>
      <c r="C67" s="383"/>
      <c r="D67" s="384"/>
      <c r="E67" s="385"/>
      <c r="F67" s="386"/>
      <c r="G67" s="101"/>
      <c r="H67" s="101"/>
    </row>
    <row r="68" spans="1:9" ht="13" x14ac:dyDescent="0.25">
      <c r="A68" s="382"/>
      <c r="B68" s="382"/>
      <c r="C68" s="383"/>
      <c r="D68" s="384"/>
      <c r="E68" s="385"/>
      <c r="F68" s="386"/>
      <c r="G68" s="101"/>
      <c r="H68" s="101"/>
    </row>
    <row r="69" spans="1:9" ht="13" x14ac:dyDescent="0.25">
      <c r="A69" s="382"/>
      <c r="B69" s="382"/>
      <c r="C69" s="383"/>
      <c r="D69" s="384"/>
      <c r="E69" s="385"/>
      <c r="F69" s="386"/>
      <c r="G69" s="101"/>
      <c r="H69" s="101"/>
    </row>
    <row r="70" spans="1:9" ht="13" x14ac:dyDescent="0.25">
      <c r="A70" s="382"/>
      <c r="B70" s="382"/>
      <c r="C70" s="383"/>
      <c r="D70" s="384"/>
      <c r="E70" s="385"/>
      <c r="F70" s="386"/>
      <c r="G70" s="101"/>
      <c r="H70" s="101"/>
    </row>
    <row r="71" spans="1:9" ht="29.25" customHeight="1" x14ac:dyDescent="0.25">
      <c r="A71" s="410" t="s">
        <v>3212</v>
      </c>
      <c r="B71" s="411"/>
      <c r="C71" s="411"/>
      <c r="D71" s="411"/>
      <c r="E71" s="412"/>
      <c r="F71" s="411"/>
      <c r="G71" s="413"/>
      <c r="H71" s="104">
        <f>SUM(H7:H70)</f>
        <v>1050000</v>
      </c>
    </row>
    <row r="72" spans="1:9" ht="13" x14ac:dyDescent="0.25">
      <c r="A72" s="377" t="s">
        <v>2447</v>
      </c>
      <c r="B72" s="377"/>
      <c r="C72" s="378"/>
      <c r="D72" s="379" t="s">
        <v>12</v>
      </c>
      <c r="E72" s="380" t="s">
        <v>13</v>
      </c>
      <c r="F72" s="381" t="s">
        <v>14</v>
      </c>
      <c r="G72" s="100" t="s">
        <v>15</v>
      </c>
      <c r="H72" s="100" t="s">
        <v>16</v>
      </c>
    </row>
    <row r="73" spans="1:9" ht="13" x14ac:dyDescent="0.25">
      <c r="A73" s="382"/>
      <c r="B73" s="382"/>
      <c r="C73" s="383"/>
      <c r="D73" s="384"/>
      <c r="E73" s="385"/>
      <c r="F73" s="386"/>
      <c r="G73" s="101"/>
      <c r="H73" s="101"/>
    </row>
    <row r="74" spans="1:9" ht="13" x14ac:dyDescent="0.3">
      <c r="A74" s="387" t="s">
        <v>2829</v>
      </c>
      <c r="B74" s="414"/>
      <c r="C74" s="415"/>
      <c r="D74" s="416" t="s">
        <v>2830</v>
      </c>
      <c r="E74" s="385"/>
      <c r="F74" s="386"/>
      <c r="G74" s="101"/>
      <c r="H74" s="101"/>
    </row>
    <row r="75" spans="1:9" ht="13" x14ac:dyDescent="0.25">
      <c r="A75" s="382"/>
      <c r="B75" s="382"/>
      <c r="C75" s="383"/>
      <c r="D75" s="384"/>
      <c r="E75" s="385"/>
      <c r="F75" s="386"/>
      <c r="G75" s="101"/>
      <c r="H75" s="101"/>
    </row>
    <row r="76" spans="1:9" ht="17.25" customHeight="1" x14ac:dyDescent="0.3">
      <c r="A76" s="391" t="s">
        <v>2837</v>
      </c>
      <c r="B76" s="382"/>
      <c r="C76" s="383"/>
      <c r="D76" s="392" t="s">
        <v>2838</v>
      </c>
      <c r="E76" s="417" t="s">
        <v>2512</v>
      </c>
      <c r="F76" s="417" t="s">
        <v>2472</v>
      </c>
      <c r="G76" s="418" t="s">
        <v>2473</v>
      </c>
      <c r="H76" s="953"/>
    </row>
    <row r="77" spans="1:9" ht="13" x14ac:dyDescent="0.25">
      <c r="A77" s="382"/>
      <c r="B77" s="382"/>
      <c r="C77" s="383"/>
      <c r="D77" s="384"/>
      <c r="E77" s="385"/>
      <c r="F77" s="386"/>
      <c r="G77" s="101"/>
      <c r="H77" s="101"/>
    </row>
    <row r="78" spans="1:9" ht="18.75" customHeight="1" x14ac:dyDescent="0.25">
      <c r="A78" s="391" t="s">
        <v>2839</v>
      </c>
      <c r="B78" s="382"/>
      <c r="C78" s="383"/>
      <c r="D78" s="384" t="s">
        <v>2840</v>
      </c>
      <c r="E78" s="417" t="s">
        <v>2455</v>
      </c>
      <c r="F78" s="401">
        <v>9</v>
      </c>
      <c r="G78" s="952"/>
      <c r="H78" s="102" t="str">
        <f>IF(G78=0,"",+F78*G78)</f>
        <v/>
      </c>
    </row>
    <row r="79" spans="1:9" ht="13" x14ac:dyDescent="0.25">
      <c r="A79" s="382"/>
      <c r="B79" s="382"/>
      <c r="C79" s="383"/>
      <c r="D79" s="384"/>
      <c r="E79" s="385"/>
      <c r="F79" s="386"/>
      <c r="G79" s="101"/>
      <c r="H79" s="101"/>
    </row>
    <row r="80" spans="1:9" ht="13" x14ac:dyDescent="0.25">
      <c r="A80" s="382"/>
      <c r="B80" s="382"/>
      <c r="C80" s="383"/>
      <c r="D80" s="384"/>
      <c r="E80" s="385"/>
      <c r="F80" s="386"/>
      <c r="G80" s="101"/>
      <c r="H80" s="101"/>
      <c r="I80" s="419"/>
    </row>
    <row r="81" spans="1:9" ht="13" x14ac:dyDescent="0.25">
      <c r="A81" s="382"/>
      <c r="B81" s="382"/>
      <c r="C81" s="383"/>
      <c r="D81" s="384"/>
      <c r="E81" s="385"/>
      <c r="F81" s="386"/>
      <c r="G81" s="101"/>
      <c r="H81" s="101"/>
      <c r="I81" s="419"/>
    </row>
    <row r="82" spans="1:9" ht="13" x14ac:dyDescent="0.25">
      <c r="A82" s="382"/>
      <c r="B82" s="382"/>
      <c r="C82" s="383"/>
      <c r="D82" s="384"/>
      <c r="E82" s="385"/>
      <c r="F82" s="386"/>
      <c r="G82" s="101"/>
      <c r="H82" s="101"/>
      <c r="I82" s="419"/>
    </row>
    <row r="83" spans="1:9" ht="13" x14ac:dyDescent="0.25">
      <c r="A83" s="420"/>
      <c r="B83" s="420"/>
      <c r="C83" s="405"/>
      <c r="D83" s="421"/>
      <c r="E83" s="417"/>
      <c r="F83" s="417"/>
      <c r="G83" s="103"/>
      <c r="H83" s="105"/>
      <c r="I83" s="419"/>
    </row>
    <row r="84" spans="1:9" x14ac:dyDescent="0.25">
      <c r="A84" s="420"/>
      <c r="B84" s="420"/>
      <c r="C84" s="405"/>
      <c r="D84" s="422"/>
      <c r="E84" s="417"/>
      <c r="F84" s="417"/>
      <c r="G84" s="106"/>
      <c r="H84" s="105"/>
      <c r="I84" s="419"/>
    </row>
    <row r="85" spans="1:9" x14ac:dyDescent="0.25">
      <c r="A85" s="420"/>
      <c r="B85" s="420"/>
      <c r="C85" s="405"/>
      <c r="D85" s="422"/>
      <c r="E85" s="417"/>
      <c r="F85" s="417"/>
      <c r="G85" s="106"/>
      <c r="H85" s="105"/>
    </row>
    <row r="86" spans="1:9" x14ac:dyDescent="0.25">
      <c r="A86" s="420"/>
      <c r="B86" s="420"/>
      <c r="C86" s="405"/>
      <c r="D86" s="422"/>
      <c r="E86" s="417"/>
      <c r="F86" s="417"/>
      <c r="G86" s="106"/>
      <c r="H86" s="105"/>
      <c r="I86" s="419"/>
    </row>
    <row r="87" spans="1:9" x14ac:dyDescent="0.25">
      <c r="A87" s="423"/>
      <c r="B87" s="420"/>
      <c r="C87" s="405"/>
      <c r="D87" s="422"/>
      <c r="E87" s="417"/>
      <c r="F87" s="417"/>
      <c r="G87" s="103"/>
      <c r="H87" s="105"/>
      <c r="I87" s="419"/>
    </row>
    <row r="88" spans="1:9" ht="13" x14ac:dyDescent="0.25">
      <c r="A88" s="420"/>
      <c r="B88" s="420"/>
      <c r="C88" s="405"/>
      <c r="D88" s="424"/>
      <c r="E88" s="417"/>
      <c r="F88" s="417"/>
      <c r="G88" s="103"/>
      <c r="H88" s="105"/>
      <c r="I88" s="419"/>
    </row>
    <row r="89" spans="1:9" ht="13" x14ac:dyDescent="0.25">
      <c r="A89" s="420"/>
      <c r="B89" s="420"/>
      <c r="C89" s="405"/>
      <c r="D89" s="424"/>
      <c r="E89" s="417"/>
      <c r="F89" s="417"/>
      <c r="G89" s="103"/>
      <c r="H89" s="105"/>
      <c r="I89" s="419"/>
    </row>
    <row r="90" spans="1:9" ht="13" x14ac:dyDescent="0.25">
      <c r="A90" s="420"/>
      <c r="B90" s="420"/>
      <c r="C90" s="405"/>
      <c r="D90" s="424"/>
      <c r="E90" s="417"/>
      <c r="F90" s="417"/>
      <c r="G90" s="103"/>
      <c r="H90" s="105"/>
      <c r="I90" s="419"/>
    </row>
    <row r="91" spans="1:9" ht="13" x14ac:dyDescent="0.25">
      <c r="A91" s="420"/>
      <c r="B91" s="420"/>
      <c r="C91" s="405"/>
      <c r="D91" s="424"/>
      <c r="E91" s="417"/>
      <c r="F91" s="417"/>
      <c r="G91" s="103"/>
      <c r="H91" s="105"/>
      <c r="I91" s="419"/>
    </row>
    <row r="92" spans="1:9" ht="13" x14ac:dyDescent="0.25">
      <c r="A92" s="420"/>
      <c r="B92" s="420"/>
      <c r="C92" s="405"/>
      <c r="D92" s="424"/>
      <c r="E92" s="417"/>
      <c r="F92" s="417"/>
      <c r="G92" s="103"/>
      <c r="H92" s="105"/>
      <c r="I92" s="419"/>
    </row>
    <row r="93" spans="1:9" ht="13" x14ac:dyDescent="0.25">
      <c r="A93" s="420"/>
      <c r="B93" s="420"/>
      <c r="C93" s="405"/>
      <c r="D93" s="424"/>
      <c r="E93" s="417"/>
      <c r="F93" s="417"/>
      <c r="G93" s="103"/>
      <c r="H93" s="105"/>
      <c r="I93" s="419"/>
    </row>
    <row r="94" spans="1:9" ht="13" x14ac:dyDescent="0.25">
      <c r="A94" s="420"/>
      <c r="B94" s="420"/>
      <c r="C94" s="405"/>
      <c r="D94" s="424"/>
      <c r="E94" s="417"/>
      <c r="F94" s="417"/>
      <c r="G94" s="103"/>
      <c r="H94" s="105"/>
      <c r="I94" s="419"/>
    </row>
    <row r="95" spans="1:9" ht="13" x14ac:dyDescent="0.25">
      <c r="A95" s="420"/>
      <c r="B95" s="420"/>
      <c r="C95" s="405"/>
      <c r="D95" s="424"/>
      <c r="E95" s="417"/>
      <c r="F95" s="417"/>
      <c r="G95" s="103"/>
      <c r="H95" s="105"/>
      <c r="I95" s="419"/>
    </row>
    <row r="96" spans="1:9" ht="13" x14ac:dyDescent="0.25">
      <c r="A96" s="420"/>
      <c r="B96" s="420"/>
      <c r="C96" s="405"/>
      <c r="D96" s="424"/>
      <c r="E96" s="417"/>
      <c r="F96" s="417"/>
      <c r="G96" s="103"/>
      <c r="H96" s="105"/>
      <c r="I96" s="419"/>
    </row>
    <row r="97" spans="1:9" ht="13" x14ac:dyDescent="0.25">
      <c r="A97" s="420"/>
      <c r="B97" s="420"/>
      <c r="C97" s="405"/>
      <c r="D97" s="424"/>
      <c r="E97" s="417"/>
      <c r="F97" s="417"/>
      <c r="G97" s="103"/>
      <c r="H97" s="105"/>
      <c r="I97" s="419"/>
    </row>
    <row r="98" spans="1:9" ht="13" x14ac:dyDescent="0.25">
      <c r="A98" s="420"/>
      <c r="B98" s="420"/>
      <c r="C98" s="405"/>
      <c r="D98" s="424"/>
      <c r="E98" s="417"/>
      <c r="F98" s="417"/>
      <c r="G98" s="103"/>
      <c r="H98" s="105"/>
      <c r="I98" s="419"/>
    </row>
    <row r="99" spans="1:9" ht="13" x14ac:dyDescent="0.25">
      <c r="A99" s="420"/>
      <c r="B99" s="420"/>
      <c r="C99" s="405"/>
      <c r="D99" s="424"/>
      <c r="E99" s="417"/>
      <c r="F99" s="417"/>
      <c r="G99" s="103"/>
      <c r="H99" s="105"/>
      <c r="I99" s="419"/>
    </row>
    <row r="100" spans="1:9" ht="13" x14ac:dyDescent="0.25">
      <c r="A100" s="420"/>
      <c r="B100" s="420"/>
      <c r="C100" s="405"/>
      <c r="D100" s="424"/>
      <c r="E100" s="417"/>
      <c r="F100" s="417"/>
      <c r="G100" s="103"/>
      <c r="H100" s="105"/>
      <c r="I100" s="419"/>
    </row>
    <row r="101" spans="1:9" ht="13" x14ac:dyDescent="0.25">
      <c r="A101" s="420"/>
      <c r="B101" s="420"/>
      <c r="C101" s="405"/>
      <c r="D101" s="424"/>
      <c r="E101" s="417"/>
      <c r="F101" s="417"/>
      <c r="G101" s="103"/>
      <c r="H101" s="105"/>
      <c r="I101" s="419"/>
    </row>
    <row r="102" spans="1:9" ht="13" x14ac:dyDescent="0.25">
      <c r="A102" s="420"/>
      <c r="B102" s="420"/>
      <c r="C102" s="405"/>
      <c r="D102" s="424"/>
      <c r="E102" s="417"/>
      <c r="F102" s="417"/>
      <c r="G102" s="103"/>
      <c r="H102" s="105"/>
      <c r="I102" s="419"/>
    </row>
    <row r="103" spans="1:9" ht="13" x14ac:dyDescent="0.25">
      <c r="A103" s="420"/>
      <c r="B103" s="420"/>
      <c r="C103" s="405"/>
      <c r="D103" s="424"/>
      <c r="E103" s="417"/>
      <c r="F103" s="417"/>
      <c r="G103" s="103"/>
      <c r="H103" s="105"/>
      <c r="I103" s="419"/>
    </row>
    <row r="104" spans="1:9" ht="13" x14ac:dyDescent="0.25">
      <c r="A104" s="420"/>
      <c r="B104" s="420"/>
      <c r="C104" s="405"/>
      <c r="D104" s="424"/>
      <c r="E104" s="417"/>
      <c r="F104" s="417"/>
      <c r="G104" s="103"/>
      <c r="H104" s="105"/>
      <c r="I104" s="419"/>
    </row>
    <row r="105" spans="1:9" ht="13" x14ac:dyDescent="0.25">
      <c r="A105" s="420"/>
      <c r="B105" s="420"/>
      <c r="C105" s="405"/>
      <c r="D105" s="424"/>
      <c r="E105" s="417"/>
      <c r="F105" s="417"/>
      <c r="G105" s="103"/>
      <c r="H105" s="105"/>
      <c r="I105" s="419"/>
    </row>
    <row r="106" spans="1:9" ht="13" x14ac:dyDescent="0.25">
      <c r="A106" s="420"/>
      <c r="B106" s="420"/>
      <c r="C106" s="405"/>
      <c r="D106" s="424"/>
      <c r="E106" s="417"/>
      <c r="F106" s="417"/>
      <c r="G106" s="103"/>
      <c r="H106" s="105"/>
      <c r="I106" s="419"/>
    </row>
    <row r="107" spans="1:9" ht="13" x14ac:dyDescent="0.25">
      <c r="A107" s="420"/>
      <c r="B107" s="420"/>
      <c r="C107" s="405"/>
      <c r="D107" s="424"/>
      <c r="E107" s="417"/>
      <c r="F107" s="417"/>
      <c r="G107" s="103"/>
      <c r="H107" s="105"/>
      <c r="I107" s="419"/>
    </row>
    <row r="108" spans="1:9" ht="13" x14ac:dyDescent="0.25">
      <c r="A108" s="420"/>
      <c r="B108" s="420"/>
      <c r="C108" s="405"/>
      <c r="D108" s="424"/>
      <c r="E108" s="417"/>
      <c r="F108" s="417"/>
      <c r="G108" s="103"/>
      <c r="H108" s="105"/>
      <c r="I108" s="419"/>
    </row>
    <row r="109" spans="1:9" ht="13" x14ac:dyDescent="0.25">
      <c r="A109" s="420"/>
      <c r="B109" s="420"/>
      <c r="C109" s="405"/>
      <c r="D109" s="424"/>
      <c r="E109" s="417"/>
      <c r="F109" s="417"/>
      <c r="G109" s="103"/>
      <c r="H109" s="105"/>
      <c r="I109" s="419"/>
    </row>
    <row r="110" spans="1:9" ht="13" x14ac:dyDescent="0.25">
      <c r="A110" s="420"/>
      <c r="B110" s="420"/>
      <c r="C110" s="405"/>
      <c r="D110" s="424"/>
      <c r="E110" s="417"/>
      <c r="F110" s="417"/>
      <c r="G110" s="103"/>
      <c r="H110" s="105"/>
      <c r="I110" s="419"/>
    </row>
    <row r="111" spans="1:9" ht="13" x14ac:dyDescent="0.25">
      <c r="A111" s="420"/>
      <c r="B111" s="420"/>
      <c r="C111" s="405"/>
      <c r="D111" s="424"/>
      <c r="E111" s="417"/>
      <c r="F111" s="417"/>
      <c r="G111" s="103"/>
      <c r="H111" s="105"/>
      <c r="I111" s="419"/>
    </row>
    <row r="112" spans="1:9" ht="13" x14ac:dyDescent="0.25">
      <c r="A112" s="420"/>
      <c r="B112" s="420"/>
      <c r="C112" s="405"/>
      <c r="D112" s="424"/>
      <c r="E112" s="417"/>
      <c r="F112" s="417"/>
      <c r="G112" s="103"/>
      <c r="H112" s="105"/>
      <c r="I112" s="419"/>
    </row>
    <row r="113" spans="1:9" ht="13" x14ac:dyDescent="0.25">
      <c r="A113" s="420"/>
      <c r="B113" s="420"/>
      <c r="C113" s="405"/>
      <c r="D113" s="424"/>
      <c r="E113" s="417"/>
      <c r="F113" s="417"/>
      <c r="G113" s="103"/>
      <c r="H113" s="105"/>
      <c r="I113" s="419"/>
    </row>
    <row r="114" spans="1:9" ht="13" x14ac:dyDescent="0.25">
      <c r="A114" s="420"/>
      <c r="B114" s="420"/>
      <c r="C114" s="405"/>
      <c r="D114" s="424"/>
      <c r="E114" s="417"/>
      <c r="F114" s="417"/>
      <c r="G114" s="103"/>
      <c r="H114" s="105"/>
      <c r="I114" s="419"/>
    </row>
    <row r="115" spans="1:9" ht="13" x14ac:dyDescent="0.25">
      <c r="A115" s="420"/>
      <c r="B115" s="420"/>
      <c r="C115" s="405"/>
      <c r="D115" s="424"/>
      <c r="E115" s="417"/>
      <c r="F115" s="417"/>
      <c r="G115" s="103"/>
      <c r="H115" s="105"/>
      <c r="I115" s="419"/>
    </row>
    <row r="116" spans="1:9" ht="13" x14ac:dyDescent="0.25">
      <c r="A116" s="420"/>
      <c r="B116" s="420"/>
      <c r="C116" s="405"/>
      <c r="D116" s="424"/>
      <c r="E116" s="417"/>
      <c r="F116" s="417"/>
      <c r="G116" s="103"/>
      <c r="H116" s="105"/>
      <c r="I116" s="419"/>
    </row>
    <row r="117" spans="1:9" ht="13" x14ac:dyDescent="0.25">
      <c r="A117" s="420"/>
      <c r="B117" s="420"/>
      <c r="C117" s="405"/>
      <c r="D117" s="424"/>
      <c r="E117" s="417"/>
      <c r="F117" s="417"/>
      <c r="G117" s="103"/>
      <c r="H117" s="105"/>
      <c r="I117" s="419"/>
    </row>
    <row r="118" spans="1:9" ht="13" x14ac:dyDescent="0.25">
      <c r="A118" s="420"/>
      <c r="B118" s="420"/>
      <c r="C118" s="405"/>
      <c r="D118" s="424"/>
      <c r="E118" s="417"/>
      <c r="F118" s="417"/>
      <c r="G118" s="103"/>
      <c r="H118" s="105"/>
      <c r="I118" s="419"/>
    </row>
    <row r="119" spans="1:9" ht="13" x14ac:dyDescent="0.25">
      <c r="A119" s="420"/>
      <c r="B119" s="420"/>
      <c r="C119" s="405"/>
      <c r="D119" s="424"/>
      <c r="E119" s="417"/>
      <c r="F119" s="417"/>
      <c r="G119" s="103"/>
      <c r="H119" s="105"/>
      <c r="I119" s="419"/>
    </row>
    <row r="120" spans="1:9" ht="13" x14ac:dyDescent="0.25">
      <c r="A120" s="420"/>
      <c r="B120" s="420"/>
      <c r="C120" s="405"/>
      <c r="D120" s="424"/>
      <c r="E120" s="417"/>
      <c r="F120" s="417"/>
      <c r="G120" s="103"/>
      <c r="H120" s="105"/>
      <c r="I120" s="419"/>
    </row>
    <row r="121" spans="1:9" ht="13" x14ac:dyDescent="0.25">
      <c r="A121" s="420"/>
      <c r="B121" s="420"/>
      <c r="C121" s="405"/>
      <c r="D121" s="424"/>
      <c r="E121" s="417"/>
      <c r="F121" s="417"/>
      <c r="G121" s="103"/>
      <c r="H121" s="105"/>
      <c r="I121" s="419"/>
    </row>
    <row r="122" spans="1:9" ht="13" x14ac:dyDescent="0.25">
      <c r="A122" s="420"/>
      <c r="B122" s="420"/>
      <c r="C122" s="405"/>
      <c r="D122" s="424"/>
      <c r="E122" s="417"/>
      <c r="F122" s="417"/>
      <c r="G122" s="103"/>
      <c r="H122" s="105"/>
      <c r="I122" s="419"/>
    </row>
    <row r="123" spans="1:9" ht="13" x14ac:dyDescent="0.25">
      <c r="A123" s="420"/>
      <c r="B123" s="420"/>
      <c r="C123" s="405"/>
      <c r="D123" s="424"/>
      <c r="E123" s="417"/>
      <c r="F123" s="417"/>
      <c r="G123" s="103"/>
      <c r="H123" s="105"/>
      <c r="I123" s="419"/>
    </row>
    <row r="124" spans="1:9" ht="13" x14ac:dyDescent="0.25">
      <c r="A124" s="420"/>
      <c r="B124" s="420"/>
      <c r="C124" s="405"/>
      <c r="D124" s="424"/>
      <c r="E124" s="417"/>
      <c r="F124" s="417"/>
      <c r="G124" s="103"/>
      <c r="H124" s="105"/>
      <c r="I124" s="419"/>
    </row>
    <row r="125" spans="1:9" ht="13" x14ac:dyDescent="0.25">
      <c r="A125" s="420"/>
      <c r="B125" s="420"/>
      <c r="C125" s="405"/>
      <c r="D125" s="424"/>
      <c r="E125" s="417"/>
      <c r="F125" s="417"/>
      <c r="G125" s="103"/>
      <c r="H125" s="105"/>
      <c r="I125" s="419"/>
    </row>
    <row r="126" spans="1:9" ht="13" x14ac:dyDescent="0.25">
      <c r="A126" s="420"/>
      <c r="B126" s="420"/>
      <c r="C126" s="405"/>
      <c r="D126" s="424"/>
      <c r="E126" s="417"/>
      <c r="F126" s="417"/>
      <c r="G126" s="103"/>
      <c r="H126" s="105"/>
      <c r="I126" s="419"/>
    </row>
    <row r="127" spans="1:9" ht="13" x14ac:dyDescent="0.25">
      <c r="A127" s="420"/>
      <c r="B127" s="420"/>
      <c r="C127" s="405"/>
      <c r="D127" s="424"/>
      <c r="E127" s="417"/>
      <c r="F127" s="417"/>
      <c r="G127" s="103"/>
      <c r="H127" s="105"/>
      <c r="I127" s="419"/>
    </row>
    <row r="128" spans="1:9" ht="13" x14ac:dyDescent="0.25">
      <c r="A128" s="420"/>
      <c r="B128" s="420"/>
      <c r="C128" s="405"/>
      <c r="D128" s="424"/>
      <c r="E128" s="417"/>
      <c r="F128" s="417"/>
      <c r="G128" s="103"/>
      <c r="H128" s="105"/>
      <c r="I128" s="419"/>
    </row>
    <row r="129" spans="1:9" ht="13" x14ac:dyDescent="0.25">
      <c r="A129" s="420"/>
      <c r="B129" s="420"/>
      <c r="C129" s="405"/>
      <c r="D129" s="424"/>
      <c r="E129" s="417"/>
      <c r="F129" s="417"/>
      <c r="G129" s="103"/>
      <c r="H129" s="105"/>
      <c r="I129" s="419"/>
    </row>
    <row r="130" spans="1:9" ht="13" x14ac:dyDescent="0.25">
      <c r="A130" s="420"/>
      <c r="B130" s="420"/>
      <c r="C130" s="405"/>
      <c r="D130" s="424"/>
      <c r="E130" s="417"/>
      <c r="F130" s="417"/>
      <c r="G130" s="103"/>
      <c r="H130" s="105"/>
      <c r="I130" s="419"/>
    </row>
    <row r="131" spans="1:9" ht="13" x14ac:dyDescent="0.25">
      <c r="A131" s="420"/>
      <c r="B131" s="420"/>
      <c r="C131" s="405"/>
      <c r="D131" s="424"/>
      <c r="E131" s="417"/>
      <c r="F131" s="417"/>
      <c r="G131" s="103"/>
      <c r="H131" s="105"/>
      <c r="I131" s="419"/>
    </row>
    <row r="132" spans="1:9" ht="13" x14ac:dyDescent="0.25">
      <c r="A132" s="420"/>
      <c r="B132" s="420"/>
      <c r="C132" s="405"/>
      <c r="D132" s="424"/>
      <c r="E132" s="417"/>
      <c r="F132" s="417"/>
      <c r="G132" s="103"/>
      <c r="H132" s="105"/>
      <c r="I132" s="419"/>
    </row>
    <row r="133" spans="1:9" ht="13" x14ac:dyDescent="0.25">
      <c r="A133" s="420"/>
      <c r="B133" s="420"/>
      <c r="C133" s="405"/>
      <c r="D133" s="424"/>
      <c r="E133" s="417"/>
      <c r="F133" s="417"/>
      <c r="G133" s="103"/>
      <c r="H133" s="105"/>
      <c r="I133" s="419"/>
    </row>
    <row r="134" spans="1:9" ht="13" x14ac:dyDescent="0.25">
      <c r="A134" s="420"/>
      <c r="B134" s="420"/>
      <c r="C134" s="405"/>
      <c r="D134" s="424"/>
      <c r="E134" s="417"/>
      <c r="F134" s="417"/>
      <c r="G134" s="103"/>
      <c r="H134" s="105"/>
      <c r="I134" s="419"/>
    </row>
    <row r="135" spans="1:9" ht="13" x14ac:dyDescent="0.25">
      <c r="A135" s="420"/>
      <c r="B135" s="420"/>
      <c r="C135" s="405"/>
      <c r="D135" s="424"/>
      <c r="E135" s="417"/>
      <c r="F135" s="417"/>
      <c r="G135" s="103"/>
      <c r="H135" s="105"/>
      <c r="I135" s="419"/>
    </row>
    <row r="136" spans="1:9" ht="13" x14ac:dyDescent="0.25">
      <c r="A136" s="420"/>
      <c r="B136" s="420"/>
      <c r="C136" s="405"/>
      <c r="D136" s="424"/>
      <c r="E136" s="417"/>
      <c r="F136" s="417"/>
      <c r="G136" s="103"/>
      <c r="H136" s="105"/>
      <c r="I136" s="419"/>
    </row>
    <row r="137" spans="1:9" ht="13" x14ac:dyDescent="0.25">
      <c r="A137" s="420"/>
      <c r="B137" s="420"/>
      <c r="C137" s="405"/>
      <c r="D137" s="424"/>
      <c r="E137" s="417"/>
      <c r="F137" s="417"/>
      <c r="G137" s="103"/>
      <c r="H137" s="105"/>
      <c r="I137" s="419"/>
    </row>
    <row r="138" spans="1:9" ht="13" x14ac:dyDescent="0.25">
      <c r="A138" s="420"/>
      <c r="B138" s="420"/>
      <c r="C138" s="405"/>
      <c r="D138" s="424"/>
      <c r="E138" s="417"/>
      <c r="F138" s="417"/>
      <c r="G138" s="103"/>
      <c r="H138" s="105"/>
      <c r="I138" s="419"/>
    </row>
    <row r="139" spans="1:9" ht="13" x14ac:dyDescent="0.25">
      <c r="A139" s="420"/>
      <c r="B139" s="420"/>
      <c r="C139" s="405"/>
      <c r="D139" s="424"/>
      <c r="E139" s="417"/>
      <c r="F139" s="417"/>
      <c r="G139" s="103"/>
      <c r="H139" s="105"/>
      <c r="I139" s="419"/>
    </row>
    <row r="140" spans="1:9" ht="13" x14ac:dyDescent="0.25">
      <c r="A140" s="420"/>
      <c r="B140" s="420"/>
      <c r="C140" s="405"/>
      <c r="D140" s="424"/>
      <c r="E140" s="417"/>
      <c r="F140" s="417"/>
      <c r="G140" s="103"/>
      <c r="H140" s="105"/>
      <c r="I140" s="419"/>
    </row>
    <row r="141" spans="1:9" ht="13" x14ac:dyDescent="0.25">
      <c r="A141" s="420"/>
      <c r="B141" s="420"/>
      <c r="C141" s="405"/>
      <c r="D141" s="424"/>
      <c r="E141" s="417"/>
      <c r="F141" s="417"/>
      <c r="G141" s="103"/>
      <c r="H141" s="105"/>
      <c r="I141" s="419"/>
    </row>
    <row r="142" spans="1:9" ht="13" x14ac:dyDescent="0.25">
      <c r="A142" s="420"/>
      <c r="B142" s="420"/>
      <c r="C142" s="405"/>
      <c r="D142" s="424"/>
      <c r="E142" s="417"/>
      <c r="F142" s="417"/>
      <c r="G142" s="103"/>
      <c r="H142" s="105"/>
      <c r="I142" s="419"/>
    </row>
    <row r="143" spans="1:9" ht="13" x14ac:dyDescent="0.25">
      <c r="A143" s="420"/>
      <c r="B143" s="420"/>
      <c r="C143" s="405"/>
      <c r="D143" s="424"/>
      <c r="E143" s="417"/>
      <c r="F143" s="417"/>
      <c r="G143" s="103"/>
      <c r="H143" s="105"/>
      <c r="I143" s="419"/>
    </row>
    <row r="144" spans="1:9" ht="13" x14ac:dyDescent="0.25">
      <c r="A144" s="420"/>
      <c r="B144" s="420"/>
      <c r="C144" s="405"/>
      <c r="D144" s="424"/>
      <c r="E144" s="417"/>
      <c r="F144" s="417"/>
      <c r="G144" s="103"/>
      <c r="H144" s="105"/>
      <c r="I144" s="419"/>
    </row>
    <row r="145" spans="1:9" ht="13" x14ac:dyDescent="0.25">
      <c r="A145" s="420"/>
      <c r="B145" s="420"/>
      <c r="C145" s="405"/>
      <c r="D145" s="424"/>
      <c r="E145" s="417"/>
      <c r="F145" s="417"/>
      <c r="G145" s="103"/>
      <c r="H145" s="105"/>
      <c r="I145" s="419"/>
    </row>
    <row r="146" spans="1:9" ht="13" x14ac:dyDescent="0.25">
      <c r="A146" s="420"/>
      <c r="B146" s="420"/>
      <c r="C146" s="405"/>
      <c r="D146" s="424"/>
      <c r="E146" s="417"/>
      <c r="F146" s="417"/>
      <c r="G146" s="103"/>
      <c r="H146" s="105"/>
      <c r="I146" s="419"/>
    </row>
    <row r="147" spans="1:9" ht="13" x14ac:dyDescent="0.25">
      <c r="A147" s="420"/>
      <c r="B147" s="420"/>
      <c r="C147" s="405"/>
      <c r="D147" s="424"/>
      <c r="E147" s="417"/>
      <c r="F147" s="417"/>
      <c r="G147" s="103"/>
      <c r="H147" s="105"/>
      <c r="I147" s="419"/>
    </row>
    <row r="148" spans="1:9" x14ac:dyDescent="0.25">
      <c r="A148" s="420"/>
      <c r="B148" s="420"/>
      <c r="C148" s="405"/>
      <c r="D148" s="425"/>
      <c r="E148" s="417"/>
      <c r="F148" s="417"/>
      <c r="G148" s="103"/>
      <c r="H148" s="105"/>
    </row>
    <row r="149" spans="1:9" x14ac:dyDescent="0.25">
      <c r="A149" s="420"/>
      <c r="B149" s="420"/>
      <c r="C149" s="405"/>
      <c r="D149" s="426"/>
      <c r="E149" s="427"/>
      <c r="F149" s="417"/>
      <c r="G149" s="418"/>
      <c r="H149" s="105"/>
    </row>
    <row r="150" spans="1:9" x14ac:dyDescent="0.25">
      <c r="A150" s="422"/>
      <c r="B150" s="422"/>
      <c r="C150" s="417"/>
      <c r="D150" s="428"/>
      <c r="E150" s="429"/>
      <c r="F150" s="417"/>
      <c r="G150" s="418"/>
      <c r="H150" s="105"/>
    </row>
    <row r="151" spans="1:9" ht="29.25" customHeight="1" x14ac:dyDescent="0.25">
      <c r="A151" s="410" t="s">
        <v>3212</v>
      </c>
      <c r="B151" s="411"/>
      <c r="C151" s="411"/>
      <c r="D151" s="411"/>
      <c r="E151" s="412"/>
      <c r="F151" s="411"/>
      <c r="G151" s="413"/>
      <c r="H151" s="104">
        <f>SUM(H73:H150)</f>
        <v>0</v>
      </c>
    </row>
    <row r="152" spans="1:9" ht="13" x14ac:dyDescent="0.25">
      <c r="A152" s="377" t="s">
        <v>2447</v>
      </c>
      <c r="B152" s="377"/>
      <c r="C152" s="378"/>
      <c r="D152" s="379" t="s">
        <v>12</v>
      </c>
      <c r="E152" s="380" t="s">
        <v>13</v>
      </c>
      <c r="F152" s="381" t="s">
        <v>14</v>
      </c>
      <c r="G152" s="100" t="s">
        <v>15</v>
      </c>
      <c r="H152" s="100" t="s">
        <v>16</v>
      </c>
    </row>
    <row r="153" spans="1:9" ht="13" x14ac:dyDescent="0.25">
      <c r="A153" s="382"/>
      <c r="B153" s="382"/>
      <c r="C153" s="383"/>
      <c r="D153" s="384"/>
      <c r="E153" s="385"/>
      <c r="F153" s="386"/>
      <c r="G153" s="101"/>
      <c r="H153" s="101"/>
    </row>
    <row r="154" spans="1:9" ht="13" x14ac:dyDescent="0.25">
      <c r="A154" s="387" t="s">
        <v>2612</v>
      </c>
      <c r="B154" s="388"/>
      <c r="C154" s="389"/>
      <c r="D154" s="430" t="s">
        <v>2613</v>
      </c>
      <c r="E154" s="389"/>
      <c r="F154" s="389"/>
      <c r="G154" s="431"/>
      <c r="H154" s="431"/>
    </row>
    <row r="155" spans="1:9" x14ac:dyDescent="0.25">
      <c r="A155" s="420"/>
      <c r="B155" s="420"/>
      <c r="C155" s="405"/>
      <c r="D155" s="422"/>
      <c r="E155" s="417"/>
      <c r="F155" s="417"/>
      <c r="G155" s="432"/>
      <c r="H155" s="432"/>
    </row>
    <row r="156" spans="1:9" ht="13" x14ac:dyDescent="0.3">
      <c r="A156" s="420" t="s">
        <v>2618</v>
      </c>
      <c r="B156" s="420"/>
      <c r="C156" s="405"/>
      <c r="D156" s="433" t="s">
        <v>2619</v>
      </c>
      <c r="E156" s="417"/>
      <c r="F156" s="417"/>
      <c r="G156" s="418"/>
      <c r="H156" s="105"/>
    </row>
    <row r="157" spans="1:9" ht="13" x14ac:dyDescent="0.3">
      <c r="A157" s="420"/>
      <c r="B157" s="420"/>
      <c r="C157" s="405"/>
      <c r="D157" s="433"/>
      <c r="E157" s="417"/>
      <c r="F157" s="417"/>
      <c r="G157" s="418"/>
      <c r="H157" s="105"/>
    </row>
    <row r="158" spans="1:9" ht="25" x14ac:dyDescent="0.25">
      <c r="A158" s="420"/>
      <c r="B158" s="420" t="s">
        <v>2620</v>
      </c>
      <c r="C158" s="405"/>
      <c r="D158" s="434" t="s">
        <v>2621</v>
      </c>
      <c r="E158" s="417" t="s">
        <v>60</v>
      </c>
      <c r="F158" s="417" t="s">
        <v>2539</v>
      </c>
      <c r="G158" s="418" t="s">
        <v>2523</v>
      </c>
      <c r="H158" s="105">
        <v>50000</v>
      </c>
    </row>
    <row r="159" spans="1:9" x14ac:dyDescent="0.25">
      <c r="A159" s="420"/>
      <c r="B159" s="420"/>
      <c r="C159" s="405"/>
      <c r="D159" s="434"/>
      <c r="E159" s="417"/>
      <c r="F159" s="417"/>
      <c r="G159" s="418"/>
      <c r="H159" s="105"/>
    </row>
    <row r="160" spans="1:9" ht="25" x14ac:dyDescent="0.25">
      <c r="A160" s="420"/>
      <c r="B160" s="420" t="s">
        <v>2622</v>
      </c>
      <c r="C160" s="405"/>
      <c r="D160" s="435" t="s">
        <v>2623</v>
      </c>
      <c r="E160" s="436" t="s">
        <v>46</v>
      </c>
      <c r="F160" s="107">
        <f>H158</f>
        <v>50000</v>
      </c>
      <c r="G160" s="954"/>
      <c r="H160" s="108" t="str">
        <f>IF(F160*G160=0,"",F160*G160)</f>
        <v/>
      </c>
    </row>
    <row r="161" spans="1:8" x14ac:dyDescent="0.25">
      <c r="A161" s="420"/>
      <c r="B161" s="420"/>
      <c r="C161" s="405"/>
      <c r="D161" s="435"/>
      <c r="E161" s="436"/>
      <c r="F161" s="109"/>
      <c r="G161" s="110"/>
      <c r="H161" s="105"/>
    </row>
    <row r="162" spans="1:8" ht="13" x14ac:dyDescent="0.25">
      <c r="A162" s="420" t="s">
        <v>2624</v>
      </c>
      <c r="B162" s="420"/>
      <c r="C162" s="405"/>
      <c r="D162" s="384" t="s">
        <v>2625</v>
      </c>
      <c r="E162" s="417"/>
      <c r="F162" s="417"/>
      <c r="G162" s="103"/>
      <c r="H162" s="105"/>
    </row>
    <row r="163" spans="1:8" ht="13" x14ac:dyDescent="0.25">
      <c r="A163" s="420"/>
      <c r="B163" s="420"/>
      <c r="C163" s="405"/>
      <c r="D163" s="384"/>
      <c r="E163" s="417"/>
      <c r="F163" s="417"/>
      <c r="G163" s="103"/>
      <c r="H163" s="105"/>
    </row>
    <row r="164" spans="1:8" ht="25" x14ac:dyDescent="0.25">
      <c r="A164" s="420"/>
      <c r="B164" s="420" t="s">
        <v>2626</v>
      </c>
      <c r="C164" s="405"/>
      <c r="D164" s="434" t="s">
        <v>2627</v>
      </c>
      <c r="E164" s="417"/>
      <c r="F164" s="417"/>
      <c r="G164" s="103"/>
      <c r="H164" s="105"/>
    </row>
    <row r="165" spans="1:8" x14ac:dyDescent="0.25">
      <c r="A165" s="420"/>
      <c r="B165" s="420"/>
      <c r="C165" s="405"/>
      <c r="D165" s="434"/>
      <c r="E165" s="417"/>
      <c r="F165" s="417"/>
      <c r="G165" s="103"/>
      <c r="H165" s="105"/>
    </row>
    <row r="166" spans="1:8" ht="14.5" x14ac:dyDescent="0.25">
      <c r="A166" s="420"/>
      <c r="B166" s="420"/>
      <c r="C166" s="405" t="s">
        <v>41</v>
      </c>
      <c r="D166" s="434" t="s">
        <v>2628</v>
      </c>
      <c r="E166" s="417" t="s">
        <v>660</v>
      </c>
      <c r="F166" s="417">
        <v>900</v>
      </c>
      <c r="G166" s="952"/>
      <c r="H166" s="108" t="str">
        <f>IF(F166*G166=0,"",F166*G166)</f>
        <v/>
      </c>
    </row>
    <row r="167" spans="1:8" x14ac:dyDescent="0.25">
      <c r="A167" s="420"/>
      <c r="B167" s="420"/>
      <c r="C167" s="405"/>
      <c r="D167" s="434"/>
      <c r="E167" s="417"/>
      <c r="F167" s="417"/>
      <c r="G167" s="103"/>
      <c r="H167" s="105"/>
    </row>
    <row r="168" spans="1:8" ht="25" x14ac:dyDescent="0.25">
      <c r="A168" s="420"/>
      <c r="B168" s="420" t="s">
        <v>2631</v>
      </c>
      <c r="C168" s="405"/>
      <c r="D168" s="434" t="s">
        <v>2912</v>
      </c>
      <c r="E168" s="417" t="s">
        <v>660</v>
      </c>
      <c r="F168" s="417">
        <v>250</v>
      </c>
      <c r="G168" s="952"/>
      <c r="H168" s="108" t="str">
        <f>IF(F168*G168=0,"",F168*G168)</f>
        <v/>
      </c>
    </row>
    <row r="169" spans="1:8" x14ac:dyDescent="0.25">
      <c r="A169" s="420"/>
      <c r="B169" s="420"/>
      <c r="C169" s="405"/>
      <c r="D169" s="434"/>
      <c r="E169" s="417"/>
      <c r="F169" s="417"/>
      <c r="G169" s="103"/>
      <c r="H169" s="108"/>
    </row>
    <row r="170" spans="1:8" ht="13" x14ac:dyDescent="0.25">
      <c r="A170" s="420" t="s">
        <v>2633</v>
      </c>
      <c r="B170" s="420"/>
      <c r="C170" s="405"/>
      <c r="D170" s="384" t="s">
        <v>2634</v>
      </c>
      <c r="E170" s="417"/>
      <c r="F170" s="417"/>
      <c r="G170" s="103"/>
      <c r="H170" s="105"/>
    </row>
    <row r="171" spans="1:8" ht="13" x14ac:dyDescent="0.25">
      <c r="A171" s="420"/>
      <c r="B171" s="420"/>
      <c r="C171" s="405"/>
      <c r="D171" s="384"/>
      <c r="E171" s="417"/>
      <c r="F171" s="417"/>
      <c r="G171" s="103"/>
      <c r="H171" s="105"/>
    </row>
    <row r="172" spans="1:8" x14ac:dyDescent="0.25">
      <c r="A172" s="420"/>
      <c r="B172" s="420" t="s">
        <v>2635</v>
      </c>
      <c r="C172" s="405"/>
      <c r="D172" s="437" t="s">
        <v>2556</v>
      </c>
      <c r="E172" s="417" t="s">
        <v>2512</v>
      </c>
      <c r="F172" s="417" t="s">
        <v>2472</v>
      </c>
      <c r="G172" s="418" t="s">
        <v>2473</v>
      </c>
      <c r="H172" s="953"/>
    </row>
    <row r="173" spans="1:8" x14ac:dyDescent="0.25">
      <c r="A173" s="420"/>
      <c r="B173" s="420"/>
      <c r="C173" s="405"/>
      <c r="D173" s="437"/>
      <c r="E173" s="417"/>
      <c r="F173" s="417"/>
      <c r="G173" s="418"/>
      <c r="H173" s="105"/>
    </row>
    <row r="174" spans="1:8" x14ac:dyDescent="0.25">
      <c r="A174" s="420"/>
      <c r="B174" s="420" t="s">
        <v>2636</v>
      </c>
      <c r="C174" s="405"/>
      <c r="D174" s="437" t="s">
        <v>2637</v>
      </c>
      <c r="E174" s="417" t="s">
        <v>2512</v>
      </c>
      <c r="F174" s="417" t="s">
        <v>2472</v>
      </c>
      <c r="G174" s="418" t="s">
        <v>2473</v>
      </c>
      <c r="H174" s="953"/>
    </row>
    <row r="175" spans="1:8" x14ac:dyDescent="0.25">
      <c r="A175" s="420"/>
      <c r="B175" s="420"/>
      <c r="C175" s="405"/>
      <c r="D175" s="437"/>
      <c r="E175" s="417"/>
      <c r="F175" s="417"/>
      <c r="G175" s="418"/>
      <c r="H175" s="105"/>
    </row>
    <row r="176" spans="1:8" ht="13" x14ac:dyDescent="0.25">
      <c r="A176" s="420" t="s">
        <v>2638</v>
      </c>
      <c r="B176" s="420"/>
      <c r="C176" s="405"/>
      <c r="D176" s="384" t="s">
        <v>2639</v>
      </c>
      <c r="E176" s="417"/>
      <c r="F176" s="417"/>
      <c r="G176" s="103"/>
      <c r="H176" s="105"/>
    </row>
    <row r="177" spans="1:8" ht="13" x14ac:dyDescent="0.25">
      <c r="A177" s="420"/>
      <c r="B177" s="420"/>
      <c r="C177" s="405"/>
      <c r="D177" s="384"/>
      <c r="E177" s="417"/>
      <c r="F177" s="417"/>
      <c r="G177" s="103"/>
      <c r="H177" s="105"/>
    </row>
    <row r="178" spans="1:8" ht="15.75" customHeight="1" x14ac:dyDescent="0.25">
      <c r="A178" s="420"/>
      <c r="B178" s="420" t="s">
        <v>2640</v>
      </c>
      <c r="C178" s="405"/>
      <c r="D178" s="434" t="s">
        <v>2641</v>
      </c>
      <c r="E178" s="417" t="s">
        <v>660</v>
      </c>
      <c r="F178" s="417">
        <v>530</v>
      </c>
      <c r="G178" s="952"/>
      <c r="H178" s="108" t="str">
        <f>IF(F178*G178=0,"",F178*G178)</f>
        <v/>
      </c>
    </row>
    <row r="179" spans="1:8" x14ac:dyDescent="0.25">
      <c r="A179" s="420"/>
      <c r="B179" s="420"/>
      <c r="C179" s="405"/>
      <c r="D179" s="434"/>
      <c r="E179" s="417"/>
      <c r="F179" s="417"/>
      <c r="G179" s="103"/>
      <c r="H179" s="105"/>
    </row>
    <row r="180" spans="1:8" ht="14.5" x14ac:dyDescent="0.25">
      <c r="A180" s="420"/>
      <c r="B180" s="420" t="s">
        <v>2642</v>
      </c>
      <c r="C180" s="405"/>
      <c r="D180" s="434" t="s">
        <v>2643</v>
      </c>
      <c r="E180" s="417" t="s">
        <v>660</v>
      </c>
      <c r="F180" s="417">
        <v>20</v>
      </c>
      <c r="G180" s="952"/>
      <c r="H180" s="108" t="str">
        <f>IF(F180*G180=0,"",F180*G180)</f>
        <v/>
      </c>
    </row>
    <row r="181" spans="1:8" x14ac:dyDescent="0.25">
      <c r="A181" s="420"/>
      <c r="B181" s="420"/>
      <c r="C181" s="405"/>
      <c r="D181" s="434"/>
      <c r="E181" s="417"/>
      <c r="F181" s="417"/>
      <c r="G181" s="103"/>
      <c r="H181" s="105"/>
    </row>
    <row r="182" spans="1:8" ht="14.5" x14ac:dyDescent="0.25">
      <c r="A182" s="420"/>
      <c r="B182" s="420" t="s">
        <v>2644</v>
      </c>
      <c r="C182" s="405"/>
      <c r="D182" s="434" t="s">
        <v>2645</v>
      </c>
      <c r="E182" s="417" t="s">
        <v>660</v>
      </c>
      <c r="F182" s="417">
        <v>5</v>
      </c>
      <c r="G182" s="952"/>
      <c r="H182" s="108" t="str">
        <f>IF(F182*G182=0,"",F182*G182)</f>
        <v/>
      </c>
    </row>
    <row r="183" spans="1:8" x14ac:dyDescent="0.25">
      <c r="A183" s="420"/>
      <c r="B183" s="420"/>
      <c r="C183" s="405"/>
      <c r="D183" s="434"/>
      <c r="E183" s="417"/>
      <c r="F183" s="417"/>
      <c r="G183" s="103"/>
      <c r="H183" s="108"/>
    </row>
    <row r="184" spans="1:8" ht="13" x14ac:dyDescent="0.25">
      <c r="A184" s="420" t="s">
        <v>3433</v>
      </c>
      <c r="B184" s="420"/>
      <c r="C184" s="405"/>
      <c r="D184" s="384" t="s">
        <v>2647</v>
      </c>
      <c r="E184" s="417"/>
      <c r="F184" s="417"/>
      <c r="G184" s="103"/>
      <c r="H184" s="108"/>
    </row>
    <row r="185" spans="1:8" x14ac:dyDescent="0.25">
      <c r="A185" s="420"/>
      <c r="B185" s="420"/>
      <c r="C185" s="405"/>
      <c r="D185" s="434"/>
      <c r="E185" s="417"/>
      <c r="F185" s="417"/>
      <c r="G185" s="103"/>
      <c r="H185" s="108"/>
    </row>
    <row r="186" spans="1:8" ht="14.5" x14ac:dyDescent="0.25">
      <c r="A186" s="420"/>
      <c r="B186" s="420" t="s">
        <v>3434</v>
      </c>
      <c r="C186" s="405"/>
      <c r="D186" s="434" t="s">
        <v>2650</v>
      </c>
      <c r="E186" s="417" t="s">
        <v>660</v>
      </c>
      <c r="F186" s="417">
        <v>150</v>
      </c>
      <c r="G186" s="952"/>
      <c r="H186" s="108" t="str">
        <f>IF(F186*G186=0,"",F186*G186)</f>
        <v/>
      </c>
    </row>
    <row r="187" spans="1:8" x14ac:dyDescent="0.25">
      <c r="A187" s="420"/>
      <c r="B187" s="420"/>
      <c r="C187" s="405"/>
      <c r="D187" s="434"/>
      <c r="E187" s="417"/>
      <c r="F187" s="417"/>
      <c r="G187" s="103"/>
      <c r="H187" s="108"/>
    </row>
    <row r="188" spans="1:8" ht="14.5" x14ac:dyDescent="0.25">
      <c r="A188" s="420"/>
      <c r="B188" s="420" t="s">
        <v>3435</v>
      </c>
      <c r="C188" s="405"/>
      <c r="D188" s="434" t="s">
        <v>3436</v>
      </c>
      <c r="E188" s="417" t="s">
        <v>660</v>
      </c>
      <c r="F188" s="417">
        <v>20</v>
      </c>
      <c r="G188" s="952"/>
      <c r="H188" s="108" t="str">
        <f>IF(F188*G188=0,"",F188*G188)</f>
        <v/>
      </c>
    </row>
    <row r="189" spans="1:8" x14ac:dyDescent="0.25">
      <c r="A189" s="420"/>
      <c r="B189" s="420"/>
      <c r="C189" s="405"/>
      <c r="D189" s="434"/>
      <c r="E189" s="417"/>
      <c r="F189" s="417"/>
      <c r="G189" s="103"/>
      <c r="H189" s="108"/>
    </row>
    <row r="190" spans="1:8" ht="14.5" x14ac:dyDescent="0.25">
      <c r="A190" s="420"/>
      <c r="B190" s="420" t="s">
        <v>3437</v>
      </c>
      <c r="C190" s="405"/>
      <c r="D190" s="434" t="s">
        <v>3438</v>
      </c>
      <c r="E190" s="417" t="s">
        <v>660</v>
      </c>
      <c r="F190" s="417">
        <v>24</v>
      </c>
      <c r="G190" s="952"/>
      <c r="H190" s="108" t="str">
        <f>IF(F190*G190=0,"",F190*G190)</f>
        <v/>
      </c>
    </row>
    <row r="191" spans="1:8" x14ac:dyDescent="0.25">
      <c r="A191" s="420"/>
      <c r="B191" s="420"/>
      <c r="C191" s="405"/>
      <c r="D191" s="434"/>
      <c r="E191" s="417"/>
      <c r="F191" s="417"/>
      <c r="G191" s="103"/>
      <c r="H191" s="108"/>
    </row>
    <row r="192" spans="1:8" ht="26" x14ac:dyDescent="0.25">
      <c r="A192" s="420" t="s">
        <v>2655</v>
      </c>
      <c r="B192" s="420"/>
      <c r="C192" s="405"/>
      <c r="D192" s="384" t="s">
        <v>2995</v>
      </c>
      <c r="E192" s="417" t="s">
        <v>1764</v>
      </c>
      <c r="F192" s="417">
        <v>220</v>
      </c>
      <c r="G192" s="952"/>
      <c r="H192" s="105">
        <f t="shared" ref="H192" si="0">F192*G192</f>
        <v>0</v>
      </c>
    </row>
    <row r="193" spans="1:8" ht="15.75" customHeight="1" x14ac:dyDescent="0.25">
      <c r="A193" s="420"/>
      <c r="B193" s="420"/>
      <c r="C193" s="405"/>
      <c r="D193" s="384"/>
      <c r="E193" s="436"/>
      <c r="F193" s="417"/>
      <c r="G193" s="103"/>
      <c r="H193" s="105"/>
    </row>
    <row r="194" spans="1:8" ht="15.75" customHeight="1" x14ac:dyDescent="0.25">
      <c r="A194" s="420" t="s">
        <v>2657</v>
      </c>
      <c r="B194" s="420"/>
      <c r="C194" s="405"/>
      <c r="D194" s="384" t="s">
        <v>3439</v>
      </c>
      <c r="E194" s="417" t="s">
        <v>1764</v>
      </c>
      <c r="F194" s="417">
        <v>400</v>
      </c>
      <c r="G194" s="952"/>
      <c r="H194" s="105">
        <f t="shared" ref="H194" si="1">F194*G194</f>
        <v>0</v>
      </c>
    </row>
    <row r="195" spans="1:8" ht="15.75" customHeight="1" x14ac:dyDescent="0.25">
      <c r="A195" s="420"/>
      <c r="B195" s="420"/>
      <c r="C195" s="405"/>
      <c r="D195" s="434"/>
      <c r="E195" s="417"/>
      <c r="F195" s="417"/>
      <c r="G195" s="103"/>
      <c r="H195" s="108"/>
    </row>
    <row r="196" spans="1:8" ht="13" x14ac:dyDescent="0.25">
      <c r="A196" s="420"/>
      <c r="B196" s="420"/>
      <c r="C196" s="405"/>
      <c r="D196" s="438"/>
      <c r="E196" s="417"/>
      <c r="F196" s="417"/>
      <c r="G196" s="103"/>
      <c r="H196" s="108"/>
    </row>
    <row r="197" spans="1:8" ht="15.75" customHeight="1" x14ac:dyDescent="0.25">
      <c r="A197" s="420"/>
      <c r="B197" s="420"/>
      <c r="C197" s="405"/>
      <c r="D197" s="434"/>
      <c r="E197" s="417"/>
      <c r="F197" s="417"/>
      <c r="G197" s="103"/>
      <c r="H197" s="108"/>
    </row>
    <row r="198" spans="1:8" ht="15.75" customHeight="1" x14ac:dyDescent="0.25">
      <c r="A198" s="420"/>
      <c r="B198" s="420"/>
      <c r="C198" s="405"/>
      <c r="D198" s="434"/>
      <c r="E198" s="417"/>
      <c r="F198" s="417"/>
      <c r="G198" s="103"/>
      <c r="H198" s="108"/>
    </row>
    <row r="199" spans="1:8" ht="15.75" customHeight="1" x14ac:dyDescent="0.25">
      <c r="A199" s="420"/>
      <c r="B199" s="420"/>
      <c r="C199" s="405"/>
      <c r="D199" s="434"/>
      <c r="E199" s="417"/>
      <c r="F199" s="417"/>
      <c r="G199" s="103"/>
      <c r="H199" s="108"/>
    </row>
    <row r="200" spans="1:8" ht="15.75" customHeight="1" x14ac:dyDescent="0.25">
      <c r="A200" s="420"/>
      <c r="B200" s="420"/>
      <c r="C200" s="405"/>
      <c r="D200" s="434"/>
      <c r="E200" s="417"/>
      <c r="F200" s="417"/>
      <c r="G200" s="103"/>
      <c r="H200" s="108"/>
    </row>
    <row r="201" spans="1:8" ht="15.75" customHeight="1" x14ac:dyDescent="0.25">
      <c r="A201" s="420"/>
      <c r="B201" s="420"/>
      <c r="C201" s="405"/>
      <c r="D201" s="434"/>
      <c r="E201" s="417"/>
      <c r="F201" s="417"/>
      <c r="G201" s="103"/>
      <c r="H201" s="108"/>
    </row>
    <row r="202" spans="1:8" ht="15.75" customHeight="1" x14ac:dyDescent="0.25">
      <c r="A202" s="420"/>
      <c r="B202" s="420"/>
      <c r="C202" s="405"/>
      <c r="D202" s="434"/>
      <c r="E202" s="417"/>
      <c r="F202" s="417"/>
      <c r="G202" s="103"/>
      <c r="H202" s="108"/>
    </row>
    <row r="203" spans="1:8" ht="15.75" customHeight="1" x14ac:dyDescent="0.25">
      <c r="A203" s="420"/>
      <c r="B203" s="420"/>
      <c r="C203" s="405"/>
      <c r="D203" s="434"/>
      <c r="E203" s="417"/>
      <c r="F203" s="417"/>
      <c r="G203" s="103"/>
      <c r="H203" s="108"/>
    </row>
    <row r="204" spans="1:8" ht="15.75" customHeight="1" x14ac:dyDescent="0.25">
      <c r="A204" s="420"/>
      <c r="B204" s="420"/>
      <c r="C204" s="405"/>
      <c r="D204" s="434"/>
      <c r="E204" s="417"/>
      <c r="F204" s="417"/>
      <c r="G204" s="103"/>
      <c r="H204" s="108"/>
    </row>
    <row r="205" spans="1:8" ht="15.75" customHeight="1" x14ac:dyDescent="0.25">
      <c r="A205" s="420"/>
      <c r="B205" s="420"/>
      <c r="C205" s="405"/>
      <c r="D205" s="434"/>
      <c r="E205" s="417"/>
      <c r="F205" s="417"/>
      <c r="G205" s="103"/>
      <c r="H205" s="108"/>
    </row>
    <row r="206" spans="1:8" ht="15.75" customHeight="1" x14ac:dyDescent="0.25">
      <c r="A206" s="420"/>
      <c r="B206" s="420"/>
      <c r="C206" s="405"/>
      <c r="D206" s="434"/>
      <c r="E206" s="417"/>
      <c r="F206" s="417"/>
      <c r="G206" s="103"/>
      <c r="H206" s="108"/>
    </row>
    <row r="207" spans="1:8" ht="15.75" customHeight="1" x14ac:dyDescent="0.25">
      <c r="A207" s="420"/>
      <c r="B207" s="420"/>
      <c r="C207" s="405"/>
      <c r="D207" s="434"/>
      <c r="E207" s="417"/>
      <c r="F207" s="417"/>
      <c r="G207" s="103"/>
      <c r="H207" s="108"/>
    </row>
    <row r="208" spans="1:8" ht="15.75" customHeight="1" x14ac:dyDescent="0.25">
      <c r="A208" s="420"/>
      <c r="B208" s="420"/>
      <c r="C208" s="405"/>
      <c r="D208" s="434"/>
      <c r="E208" s="417"/>
      <c r="F208" s="417"/>
      <c r="G208" s="103"/>
      <c r="H208" s="108"/>
    </row>
    <row r="209" spans="1:8" ht="15.75" customHeight="1" x14ac:dyDescent="0.25">
      <c r="A209" s="420"/>
      <c r="B209" s="420"/>
      <c r="C209" s="405"/>
      <c r="D209" s="434"/>
      <c r="E209" s="417"/>
      <c r="F209" s="417"/>
      <c r="G209" s="103"/>
      <c r="H209" s="108"/>
    </row>
    <row r="210" spans="1:8" ht="15.75" customHeight="1" x14ac:dyDescent="0.25">
      <c r="A210" s="420"/>
      <c r="B210" s="420"/>
      <c r="C210" s="405"/>
      <c r="D210" s="434"/>
      <c r="E210" s="417"/>
      <c r="F210" s="417"/>
      <c r="G210" s="103"/>
      <c r="H210" s="108"/>
    </row>
    <row r="211" spans="1:8" ht="15.75" customHeight="1" x14ac:dyDescent="0.25">
      <c r="A211" s="420"/>
      <c r="B211" s="420"/>
      <c r="C211" s="405"/>
      <c r="D211" s="434"/>
      <c r="E211" s="417"/>
      <c r="F211" s="417"/>
      <c r="G211" s="103"/>
      <c r="H211" s="108"/>
    </row>
    <row r="212" spans="1:8" ht="15.75" customHeight="1" x14ac:dyDescent="0.25">
      <c r="A212" s="420"/>
      <c r="B212" s="420"/>
      <c r="C212" s="405"/>
      <c r="D212" s="434"/>
      <c r="E212" s="417"/>
      <c r="F212" s="417"/>
      <c r="G212" s="103"/>
      <c r="H212" s="108"/>
    </row>
    <row r="213" spans="1:8" ht="15.75" customHeight="1" x14ac:dyDescent="0.25">
      <c r="A213" s="420"/>
      <c r="B213" s="420"/>
      <c r="C213" s="405"/>
      <c r="D213" s="434"/>
      <c r="E213" s="417"/>
      <c r="F213" s="417"/>
      <c r="G213" s="103"/>
      <c r="H213" s="108"/>
    </row>
    <row r="214" spans="1:8" ht="15.75" customHeight="1" x14ac:dyDescent="0.25">
      <c r="A214" s="420"/>
      <c r="B214" s="420"/>
      <c r="C214" s="405"/>
      <c r="D214" s="434"/>
      <c r="E214" s="417"/>
      <c r="F214" s="417"/>
      <c r="G214" s="103"/>
      <c r="H214" s="108"/>
    </row>
    <row r="215" spans="1:8" ht="15.75" customHeight="1" x14ac:dyDescent="0.25">
      <c r="A215" s="420"/>
      <c r="B215" s="420"/>
      <c r="C215" s="405"/>
      <c r="D215" s="434"/>
      <c r="E215" s="417"/>
      <c r="F215" s="417"/>
      <c r="G215" s="103"/>
      <c r="H215" s="108"/>
    </row>
    <row r="216" spans="1:8" ht="15.75" customHeight="1" x14ac:dyDescent="0.25">
      <c r="A216" s="420"/>
      <c r="B216" s="420"/>
      <c r="C216" s="405"/>
      <c r="D216" s="434"/>
      <c r="E216" s="417"/>
      <c r="F216" s="417"/>
      <c r="G216" s="103"/>
      <c r="H216" s="108"/>
    </row>
    <row r="217" spans="1:8" ht="15.75" customHeight="1" x14ac:dyDescent="0.25">
      <c r="A217" s="420"/>
      <c r="B217" s="420"/>
      <c r="C217" s="405"/>
      <c r="D217" s="434"/>
      <c r="E217" s="417"/>
      <c r="F217" s="417"/>
      <c r="G217" s="103"/>
      <c r="H217" s="108"/>
    </row>
    <row r="218" spans="1:8" x14ac:dyDescent="0.25">
      <c r="A218" s="420"/>
      <c r="B218" s="420"/>
      <c r="C218" s="405"/>
      <c r="D218" s="434"/>
      <c r="E218" s="417"/>
      <c r="F218" s="417"/>
      <c r="G218" s="103"/>
      <c r="H218" s="105"/>
    </row>
    <row r="219" spans="1:8" ht="29.25" customHeight="1" x14ac:dyDescent="0.25">
      <c r="A219" s="410" t="s">
        <v>172</v>
      </c>
      <c r="B219" s="411"/>
      <c r="C219" s="411"/>
      <c r="D219" s="411"/>
      <c r="E219" s="412"/>
      <c r="F219" s="411"/>
      <c r="G219" s="413"/>
      <c r="H219" s="104">
        <f>SUM(H153:H218)</f>
        <v>50000</v>
      </c>
    </row>
    <row r="220" spans="1:8" ht="13" x14ac:dyDescent="0.25">
      <c r="A220" s="377" t="s">
        <v>2447</v>
      </c>
      <c r="B220" s="377"/>
      <c r="C220" s="378"/>
      <c r="D220" s="379" t="s">
        <v>12</v>
      </c>
      <c r="E220" s="380" t="s">
        <v>13</v>
      </c>
      <c r="F220" s="381" t="s">
        <v>14</v>
      </c>
      <c r="G220" s="100" t="s">
        <v>15</v>
      </c>
      <c r="H220" s="100" t="s">
        <v>16</v>
      </c>
    </row>
    <row r="221" spans="1:8" ht="13" x14ac:dyDescent="0.25">
      <c r="A221" s="420"/>
      <c r="B221" s="420"/>
      <c r="C221" s="405"/>
      <c r="D221" s="384"/>
      <c r="E221" s="436"/>
      <c r="F221" s="417"/>
      <c r="G221" s="103"/>
      <c r="H221" s="105"/>
    </row>
    <row r="222" spans="1:8" ht="26" x14ac:dyDescent="0.25">
      <c r="A222" s="382" t="s">
        <v>2662</v>
      </c>
      <c r="B222" s="420"/>
      <c r="C222" s="405"/>
      <c r="D222" s="384" t="s">
        <v>2663</v>
      </c>
      <c r="E222" s="436"/>
      <c r="F222" s="417"/>
      <c r="G222" s="103"/>
      <c r="H222" s="105"/>
    </row>
    <row r="223" spans="1:8" ht="13" x14ac:dyDescent="0.25">
      <c r="A223" s="420"/>
      <c r="B223" s="420"/>
      <c r="C223" s="405"/>
      <c r="D223" s="384"/>
      <c r="E223" s="436"/>
      <c r="F223" s="417"/>
      <c r="G223" s="103"/>
      <c r="H223" s="105"/>
    </row>
    <row r="224" spans="1:8" ht="13" x14ac:dyDescent="0.25">
      <c r="A224" s="420" t="s">
        <v>2664</v>
      </c>
      <c r="B224" s="420"/>
      <c r="C224" s="405"/>
      <c r="D224" s="384" t="s">
        <v>2665</v>
      </c>
      <c r="E224" s="436"/>
      <c r="F224" s="417"/>
      <c r="G224" s="103"/>
      <c r="H224" s="105"/>
    </row>
    <row r="225" spans="1:8" ht="13" x14ac:dyDescent="0.25">
      <c r="A225" s="420"/>
      <c r="B225" s="420"/>
      <c r="C225" s="405"/>
      <c r="D225" s="384"/>
      <c r="E225" s="436"/>
      <c r="F225" s="417"/>
      <c r="G225" s="103"/>
      <c r="H225" s="105"/>
    </row>
    <row r="226" spans="1:8" x14ac:dyDescent="0.25">
      <c r="A226" s="420"/>
      <c r="B226" s="420" t="s">
        <v>2666</v>
      </c>
      <c r="C226" s="405"/>
      <c r="D226" s="434" t="s">
        <v>2667</v>
      </c>
      <c r="E226" s="436"/>
      <c r="F226" s="417"/>
      <c r="G226" s="103"/>
      <c r="H226" s="105"/>
    </row>
    <row r="227" spans="1:8" x14ac:dyDescent="0.25">
      <c r="A227" s="420"/>
      <c r="B227" s="420"/>
      <c r="C227" s="405"/>
      <c r="D227" s="434"/>
      <c r="E227" s="436"/>
      <c r="F227" s="417"/>
      <c r="G227" s="103"/>
      <c r="H227" s="105"/>
    </row>
    <row r="228" spans="1:8" ht="14.5" x14ac:dyDescent="0.25">
      <c r="A228" s="420"/>
      <c r="B228" s="420"/>
      <c r="C228" s="405" t="s">
        <v>41</v>
      </c>
      <c r="D228" s="434" t="s">
        <v>3440</v>
      </c>
      <c r="E228" s="436" t="s">
        <v>1764</v>
      </c>
      <c r="F228" s="417">
        <v>110</v>
      </c>
      <c r="G228" s="952"/>
      <c r="H228" s="108" t="str">
        <f>IF(F228*G228=0,"",F228*G228)</f>
        <v/>
      </c>
    </row>
    <row r="229" spans="1:8" x14ac:dyDescent="0.25">
      <c r="A229" s="420"/>
      <c r="B229" s="420"/>
      <c r="C229" s="405"/>
      <c r="D229" s="434"/>
      <c r="E229" s="436"/>
      <c r="F229" s="417"/>
      <c r="G229" s="103"/>
      <c r="H229" s="108"/>
    </row>
    <row r="230" spans="1:8" ht="14.5" x14ac:dyDescent="0.25">
      <c r="A230" s="420"/>
      <c r="B230" s="420"/>
      <c r="C230" s="405" t="s">
        <v>44</v>
      </c>
      <c r="D230" s="434" t="s">
        <v>3441</v>
      </c>
      <c r="E230" s="436" t="s">
        <v>1764</v>
      </c>
      <c r="F230" s="417">
        <v>130</v>
      </c>
      <c r="G230" s="952"/>
      <c r="H230" s="108" t="str">
        <f>IF(F230*G230=0,"",F230*G230)</f>
        <v/>
      </c>
    </row>
    <row r="231" spans="1:8" x14ac:dyDescent="0.25">
      <c r="A231" s="420"/>
      <c r="B231" s="420"/>
      <c r="C231" s="405"/>
      <c r="D231" s="434"/>
      <c r="E231" s="436"/>
      <c r="F231" s="417"/>
      <c r="G231" s="103"/>
      <c r="H231" s="105"/>
    </row>
    <row r="232" spans="1:8" ht="14.5" x14ac:dyDescent="0.25">
      <c r="A232" s="420"/>
      <c r="B232" s="420"/>
      <c r="C232" s="405" t="s">
        <v>339</v>
      </c>
      <c r="D232" s="434" t="s">
        <v>3442</v>
      </c>
      <c r="E232" s="436" t="s">
        <v>1764</v>
      </c>
      <c r="F232" s="417">
        <v>170</v>
      </c>
      <c r="G232" s="952"/>
      <c r="H232" s="108" t="str">
        <f>IF(F232*G232=0,"",F232*G232)</f>
        <v/>
      </c>
    </row>
    <row r="233" spans="1:8" x14ac:dyDescent="0.25">
      <c r="A233" s="420"/>
      <c r="B233" s="420"/>
      <c r="D233" s="434"/>
      <c r="E233" s="436"/>
      <c r="F233" s="417"/>
      <c r="G233" s="103"/>
      <c r="H233" s="105"/>
    </row>
    <row r="234" spans="1:8" x14ac:dyDescent="0.25">
      <c r="A234" s="420"/>
      <c r="B234" s="420" t="s">
        <v>2671</v>
      </c>
      <c r="C234" s="405"/>
      <c r="D234" s="434" t="s">
        <v>2672</v>
      </c>
      <c r="E234" s="436"/>
      <c r="F234" s="417"/>
      <c r="G234" s="103"/>
      <c r="H234" s="105"/>
    </row>
    <row r="235" spans="1:8" x14ac:dyDescent="0.25">
      <c r="A235" s="420"/>
      <c r="B235" s="420"/>
      <c r="C235" s="405"/>
      <c r="D235" s="434"/>
      <c r="E235" s="436"/>
      <c r="F235" s="417"/>
      <c r="G235" s="103"/>
      <c r="H235" s="105"/>
    </row>
    <row r="236" spans="1:8" ht="14.5" x14ac:dyDescent="0.25">
      <c r="A236" s="420"/>
      <c r="B236" s="420"/>
      <c r="C236" s="405" t="s">
        <v>41</v>
      </c>
      <c r="D236" s="434" t="s">
        <v>3442</v>
      </c>
      <c r="E236" s="436" t="s">
        <v>1764</v>
      </c>
      <c r="F236" s="417">
        <v>130</v>
      </c>
      <c r="G236" s="952"/>
      <c r="H236" s="108" t="str">
        <f>IF(F236*G236=0,"",F236*G236)</f>
        <v/>
      </c>
    </row>
    <row r="237" spans="1:8" x14ac:dyDescent="0.25">
      <c r="A237" s="420"/>
      <c r="B237" s="420"/>
      <c r="C237" s="405"/>
      <c r="D237" s="434"/>
      <c r="E237" s="436"/>
      <c r="F237" s="417"/>
      <c r="G237" s="103"/>
      <c r="H237" s="108"/>
    </row>
    <row r="238" spans="1:8" x14ac:dyDescent="0.25">
      <c r="A238" s="420"/>
      <c r="B238" s="420" t="s">
        <v>2673</v>
      </c>
      <c r="C238" s="405"/>
      <c r="D238" s="434" t="s">
        <v>2674</v>
      </c>
      <c r="E238" s="436"/>
      <c r="F238" s="417"/>
      <c r="G238" s="103"/>
      <c r="H238" s="108"/>
    </row>
    <row r="239" spans="1:8" x14ac:dyDescent="0.25">
      <c r="A239" s="420"/>
      <c r="B239" s="420"/>
      <c r="C239" s="405"/>
      <c r="D239" s="434"/>
      <c r="E239" s="436"/>
      <c r="F239" s="417"/>
      <c r="G239" s="103"/>
      <c r="H239" s="108"/>
    </row>
    <row r="240" spans="1:8" ht="14.5" x14ac:dyDescent="0.25">
      <c r="A240" s="420"/>
      <c r="B240" s="420"/>
      <c r="C240" s="405" t="s">
        <v>41</v>
      </c>
      <c r="D240" s="434" t="s">
        <v>3443</v>
      </c>
      <c r="E240" s="436" t="s">
        <v>1764</v>
      </c>
      <c r="F240" s="417">
        <v>420</v>
      </c>
      <c r="G240" s="952"/>
      <c r="H240" s="108" t="str">
        <f>IF(F240*G240=0,"",F240*G240)</f>
        <v/>
      </c>
    </row>
    <row r="241" spans="1:8" x14ac:dyDescent="0.25">
      <c r="A241" s="420"/>
      <c r="B241" s="420"/>
      <c r="C241" s="405"/>
      <c r="D241" s="434"/>
      <c r="E241" s="436"/>
      <c r="F241" s="417"/>
      <c r="G241" s="103"/>
      <c r="H241" s="108"/>
    </row>
    <row r="242" spans="1:8" ht="13" x14ac:dyDescent="0.25">
      <c r="A242" s="420" t="s">
        <v>2680</v>
      </c>
      <c r="B242" s="420"/>
      <c r="C242" s="405"/>
      <c r="D242" s="384" t="s">
        <v>2681</v>
      </c>
      <c r="E242" s="436"/>
      <c r="F242" s="417"/>
      <c r="G242" s="103"/>
      <c r="H242" s="108"/>
    </row>
    <row r="243" spans="1:8" x14ac:dyDescent="0.25">
      <c r="A243" s="420"/>
      <c r="B243" s="420"/>
      <c r="C243" s="405"/>
      <c r="D243" s="434"/>
      <c r="E243" s="436"/>
      <c r="F243" s="417"/>
      <c r="G243" s="103"/>
      <c r="H243" s="108"/>
    </row>
    <row r="244" spans="1:8" x14ac:dyDescent="0.25">
      <c r="A244" s="420"/>
      <c r="B244" s="420" t="s">
        <v>2666</v>
      </c>
      <c r="C244" s="405"/>
      <c r="D244" s="434" t="s">
        <v>2674</v>
      </c>
      <c r="E244" s="436"/>
      <c r="F244" s="417"/>
      <c r="G244" s="103"/>
      <c r="H244" s="108"/>
    </row>
    <row r="245" spans="1:8" x14ac:dyDescent="0.25">
      <c r="A245" s="420"/>
      <c r="B245" s="420"/>
      <c r="C245" s="405"/>
      <c r="D245" s="434"/>
      <c r="E245" s="436"/>
      <c r="F245" s="417"/>
      <c r="G245" s="103"/>
      <c r="H245" s="108"/>
    </row>
    <row r="246" spans="1:8" ht="14.5" x14ac:dyDescent="0.25">
      <c r="A246" s="420"/>
      <c r="B246" s="420"/>
      <c r="C246" s="405" t="s">
        <v>41</v>
      </c>
      <c r="D246" s="434" t="s">
        <v>3444</v>
      </c>
      <c r="E246" s="436" t="s">
        <v>1764</v>
      </c>
      <c r="F246" s="417">
        <v>42</v>
      </c>
      <c r="G246" s="952"/>
      <c r="H246" s="108" t="str">
        <f>IF(F246*G246=0,"",F246*G246)</f>
        <v/>
      </c>
    </row>
    <row r="247" spans="1:8" x14ac:dyDescent="0.25">
      <c r="A247" s="420"/>
      <c r="B247" s="420"/>
      <c r="C247" s="405"/>
      <c r="D247" s="434"/>
      <c r="E247" s="436"/>
      <c r="F247" s="417"/>
      <c r="G247" s="103"/>
      <c r="H247" s="108"/>
    </row>
    <row r="248" spans="1:8" ht="52" x14ac:dyDescent="0.25">
      <c r="A248" s="420" t="s">
        <v>2685</v>
      </c>
      <c r="B248" s="420"/>
      <c r="C248" s="405"/>
      <c r="D248" s="384" t="s">
        <v>3218</v>
      </c>
      <c r="E248" s="436" t="s">
        <v>2512</v>
      </c>
      <c r="F248" s="417" t="s">
        <v>2472</v>
      </c>
      <c r="G248" s="103" t="s">
        <v>2473</v>
      </c>
      <c r="H248" s="953"/>
    </row>
    <row r="249" spans="1:8" x14ac:dyDescent="0.25">
      <c r="A249" s="420"/>
      <c r="B249" s="420"/>
      <c r="C249" s="405"/>
      <c r="D249" s="434"/>
      <c r="E249" s="436"/>
      <c r="F249" s="417"/>
      <c r="G249" s="103"/>
      <c r="H249" s="105"/>
    </row>
    <row r="250" spans="1:8" ht="39" x14ac:dyDescent="0.25">
      <c r="A250" s="420" t="s">
        <v>2687</v>
      </c>
      <c r="B250" s="420"/>
      <c r="C250" s="405"/>
      <c r="D250" s="384" t="s">
        <v>2927</v>
      </c>
      <c r="E250" s="436"/>
      <c r="F250" s="417"/>
      <c r="G250" s="103"/>
      <c r="H250" s="105"/>
    </row>
    <row r="251" spans="1:8" x14ac:dyDescent="0.25">
      <c r="A251" s="420"/>
      <c r="B251" s="420"/>
      <c r="C251" s="405"/>
      <c r="D251" s="434"/>
      <c r="E251" s="436"/>
      <c r="F251" s="417"/>
      <c r="G251" s="103"/>
      <c r="H251" s="105"/>
    </row>
    <row r="252" spans="1:8" ht="14.5" x14ac:dyDescent="0.25">
      <c r="A252" s="420"/>
      <c r="B252" s="420"/>
      <c r="C252" s="405" t="s">
        <v>41</v>
      </c>
      <c r="D252" s="434" t="s">
        <v>3444</v>
      </c>
      <c r="E252" s="436" t="s">
        <v>1764</v>
      </c>
      <c r="F252" s="417">
        <v>420</v>
      </c>
      <c r="G252" s="952"/>
      <c r="H252" s="108" t="str">
        <f>IF(F252*G252=0,"",F252*G252)</f>
        <v/>
      </c>
    </row>
    <row r="253" spans="1:8" x14ac:dyDescent="0.25">
      <c r="A253" s="420"/>
      <c r="B253" s="420"/>
      <c r="C253" s="405"/>
      <c r="D253" s="434"/>
      <c r="E253" s="436"/>
      <c r="F253" s="417"/>
      <c r="G253" s="103"/>
      <c r="H253" s="105"/>
    </row>
    <row r="254" spans="1:8" ht="14.5" x14ac:dyDescent="0.25">
      <c r="A254" s="420"/>
      <c r="B254" s="420"/>
      <c r="C254" s="405" t="s">
        <v>44</v>
      </c>
      <c r="D254" s="434" t="s">
        <v>3445</v>
      </c>
      <c r="E254" s="436" t="s">
        <v>1764</v>
      </c>
      <c r="F254" s="417">
        <v>270</v>
      </c>
      <c r="G254" s="952"/>
      <c r="H254" s="108" t="str">
        <f>IF(F254*G254=0,"",F254*G254)</f>
        <v/>
      </c>
    </row>
    <row r="255" spans="1:8" x14ac:dyDescent="0.25">
      <c r="A255" s="420"/>
      <c r="B255" s="420"/>
      <c r="C255" s="405"/>
      <c r="D255" s="434"/>
      <c r="E255" s="436"/>
      <c r="F255" s="417"/>
      <c r="G255" s="103"/>
      <c r="H255" s="105"/>
    </row>
    <row r="256" spans="1:8" x14ac:dyDescent="0.25">
      <c r="A256" s="420"/>
      <c r="B256" s="420"/>
      <c r="C256" s="405"/>
      <c r="D256" s="434"/>
      <c r="E256" s="436"/>
      <c r="F256" s="417"/>
      <c r="G256" s="103"/>
      <c r="H256" s="105"/>
    </row>
    <row r="257" spans="1:8" x14ac:dyDescent="0.25">
      <c r="A257" s="420"/>
      <c r="B257" s="420"/>
      <c r="C257" s="405"/>
      <c r="D257" s="434"/>
      <c r="E257" s="436"/>
      <c r="F257" s="417"/>
      <c r="G257" s="106"/>
      <c r="H257" s="111"/>
    </row>
    <row r="258" spans="1:8" x14ac:dyDescent="0.25">
      <c r="A258" s="420"/>
      <c r="B258" s="420"/>
      <c r="C258" s="405"/>
      <c r="E258" s="436"/>
      <c r="F258" s="417"/>
      <c r="G258" s="103"/>
      <c r="H258" s="105"/>
    </row>
    <row r="259" spans="1:8" x14ac:dyDescent="0.25">
      <c r="A259" s="420"/>
      <c r="B259" s="420"/>
      <c r="C259" s="405"/>
      <c r="D259" s="434"/>
      <c r="E259" s="436"/>
      <c r="F259" s="417"/>
      <c r="G259" s="103"/>
      <c r="H259" s="105"/>
    </row>
    <row r="260" spans="1:8" x14ac:dyDescent="0.25">
      <c r="A260" s="420"/>
      <c r="B260" s="420"/>
      <c r="C260" s="405"/>
      <c r="D260" s="434"/>
      <c r="E260" s="436"/>
      <c r="F260" s="417"/>
      <c r="G260" s="103"/>
      <c r="H260" s="105"/>
    </row>
    <row r="261" spans="1:8" x14ac:dyDescent="0.25">
      <c r="A261" s="420"/>
      <c r="B261" s="420"/>
      <c r="C261" s="405"/>
      <c r="D261" s="434"/>
      <c r="E261" s="436"/>
      <c r="F261" s="417"/>
      <c r="G261" s="103"/>
      <c r="H261" s="105"/>
    </row>
    <row r="262" spans="1:8" x14ac:dyDescent="0.25">
      <c r="A262" s="420"/>
      <c r="B262" s="420"/>
      <c r="C262" s="405"/>
      <c r="D262" s="434"/>
      <c r="E262" s="436"/>
      <c r="F262" s="417"/>
      <c r="G262" s="103"/>
      <c r="H262" s="105"/>
    </row>
    <row r="263" spans="1:8" x14ac:dyDescent="0.25">
      <c r="A263" s="420"/>
      <c r="B263" s="420"/>
      <c r="C263" s="405"/>
      <c r="D263" s="434"/>
      <c r="E263" s="436"/>
      <c r="F263" s="417"/>
      <c r="G263" s="103"/>
      <c r="H263" s="105"/>
    </row>
    <row r="264" spans="1:8" x14ac:dyDescent="0.25">
      <c r="A264" s="420"/>
      <c r="B264" s="420"/>
      <c r="C264" s="405"/>
      <c r="D264" s="434"/>
      <c r="E264" s="436"/>
      <c r="F264" s="417"/>
      <c r="G264" s="103"/>
      <c r="H264" s="105"/>
    </row>
    <row r="265" spans="1:8" x14ac:dyDescent="0.25">
      <c r="A265" s="420"/>
      <c r="B265" s="420"/>
      <c r="C265" s="405"/>
      <c r="D265" s="434"/>
      <c r="E265" s="436"/>
      <c r="F265" s="417"/>
      <c r="G265" s="103"/>
      <c r="H265" s="105"/>
    </row>
    <row r="266" spans="1:8" x14ac:dyDescent="0.25">
      <c r="A266" s="420"/>
      <c r="B266" s="420"/>
      <c r="C266" s="405"/>
      <c r="D266" s="434"/>
      <c r="E266" s="436"/>
      <c r="F266" s="417"/>
      <c r="G266" s="103"/>
      <c r="H266" s="105"/>
    </row>
    <row r="267" spans="1:8" x14ac:dyDescent="0.25">
      <c r="A267" s="420"/>
      <c r="B267" s="420"/>
      <c r="C267" s="405"/>
      <c r="D267" s="434"/>
      <c r="E267" s="436"/>
      <c r="F267" s="417"/>
      <c r="G267" s="103"/>
      <c r="H267" s="105"/>
    </row>
    <row r="268" spans="1:8" x14ac:dyDescent="0.25">
      <c r="A268" s="420"/>
      <c r="B268" s="420"/>
      <c r="C268" s="405"/>
      <c r="D268" s="434"/>
      <c r="E268" s="436"/>
      <c r="F268" s="417"/>
      <c r="G268" s="103"/>
      <c r="H268" s="105"/>
    </row>
    <row r="269" spans="1:8" x14ac:dyDescent="0.25">
      <c r="A269" s="420"/>
      <c r="B269" s="420"/>
      <c r="C269" s="405"/>
      <c r="D269" s="434"/>
      <c r="E269" s="436"/>
      <c r="F269" s="417"/>
      <c r="G269" s="103"/>
      <c r="H269" s="105"/>
    </row>
    <row r="270" spans="1:8" x14ac:dyDescent="0.25">
      <c r="A270" s="420"/>
      <c r="B270" s="420"/>
      <c r="C270" s="405"/>
      <c r="D270" s="434"/>
      <c r="E270" s="436"/>
      <c r="F270" s="417"/>
      <c r="G270" s="103"/>
      <c r="H270" s="105"/>
    </row>
    <row r="271" spans="1:8" x14ac:dyDescent="0.25">
      <c r="A271" s="420"/>
      <c r="B271" s="420"/>
      <c r="C271" s="405"/>
      <c r="D271" s="434"/>
      <c r="E271" s="436"/>
      <c r="F271" s="417"/>
      <c r="G271" s="103"/>
      <c r="H271" s="105"/>
    </row>
    <row r="272" spans="1:8" x14ac:dyDescent="0.25">
      <c r="A272" s="420"/>
      <c r="B272" s="420"/>
      <c r="C272" s="405"/>
      <c r="D272" s="434"/>
      <c r="E272" s="436"/>
      <c r="F272" s="417"/>
      <c r="G272" s="103"/>
      <c r="H272" s="105"/>
    </row>
    <row r="273" spans="1:8" x14ac:dyDescent="0.25">
      <c r="A273" s="420"/>
      <c r="B273" s="420"/>
      <c r="C273" s="405"/>
      <c r="D273" s="434"/>
      <c r="E273" s="436"/>
      <c r="F273" s="417"/>
      <c r="G273" s="103"/>
      <c r="H273" s="105"/>
    </row>
    <row r="274" spans="1:8" x14ac:dyDescent="0.25">
      <c r="A274" s="420"/>
      <c r="B274" s="420"/>
      <c r="C274" s="405"/>
      <c r="D274" s="434"/>
      <c r="E274" s="436"/>
      <c r="F274" s="417"/>
      <c r="G274" s="103"/>
      <c r="H274" s="105"/>
    </row>
    <row r="275" spans="1:8" x14ac:dyDescent="0.25">
      <c r="A275" s="420"/>
      <c r="B275" s="420"/>
      <c r="C275" s="405"/>
      <c r="D275" s="434"/>
      <c r="E275" s="436"/>
      <c r="F275" s="417"/>
      <c r="G275" s="103"/>
      <c r="H275" s="105"/>
    </row>
    <row r="276" spans="1:8" x14ac:dyDescent="0.25">
      <c r="A276" s="420"/>
      <c r="B276" s="420"/>
      <c r="C276" s="405"/>
      <c r="D276" s="434"/>
      <c r="E276" s="436"/>
      <c r="F276" s="417"/>
      <c r="G276" s="103"/>
      <c r="H276" s="105"/>
    </row>
    <row r="277" spans="1:8" x14ac:dyDescent="0.25">
      <c r="A277" s="420"/>
      <c r="B277" s="420"/>
      <c r="C277" s="405"/>
      <c r="D277" s="434"/>
      <c r="E277" s="436"/>
      <c r="F277" s="417"/>
      <c r="G277" s="103"/>
      <c r="H277" s="105"/>
    </row>
    <row r="278" spans="1:8" x14ac:dyDescent="0.25">
      <c r="A278" s="420"/>
      <c r="B278" s="420"/>
      <c r="C278" s="405"/>
      <c r="D278" s="434"/>
      <c r="E278" s="436"/>
      <c r="F278" s="417"/>
      <c r="G278" s="103"/>
      <c r="H278" s="105"/>
    </row>
    <row r="279" spans="1:8" x14ac:dyDescent="0.25">
      <c r="A279" s="420"/>
      <c r="B279" s="420"/>
      <c r="C279" s="405"/>
      <c r="D279" s="434"/>
      <c r="E279" s="436"/>
      <c r="F279" s="417"/>
      <c r="G279" s="103"/>
      <c r="H279" s="105"/>
    </row>
    <row r="280" spans="1:8" x14ac:dyDescent="0.25">
      <c r="A280" s="420"/>
      <c r="B280" s="420"/>
      <c r="C280" s="405"/>
      <c r="D280" s="434"/>
      <c r="E280" s="436"/>
      <c r="F280" s="417"/>
      <c r="G280" s="103"/>
      <c r="H280" s="105"/>
    </row>
    <row r="281" spans="1:8" x14ac:dyDescent="0.25">
      <c r="A281" s="420"/>
      <c r="B281" s="420"/>
      <c r="C281" s="405"/>
      <c r="D281" s="434"/>
      <c r="E281" s="436"/>
      <c r="F281" s="417"/>
      <c r="G281" s="103"/>
      <c r="H281" s="105"/>
    </row>
    <row r="282" spans="1:8" x14ac:dyDescent="0.25">
      <c r="A282" s="420"/>
      <c r="B282" s="420"/>
      <c r="C282" s="405"/>
      <c r="D282" s="434"/>
      <c r="E282" s="436"/>
      <c r="F282" s="417"/>
      <c r="G282" s="103"/>
      <c r="H282" s="105"/>
    </row>
    <row r="283" spans="1:8" x14ac:dyDescent="0.25">
      <c r="A283" s="420"/>
      <c r="B283" s="420"/>
      <c r="C283" s="405"/>
      <c r="D283" s="434"/>
      <c r="E283" s="436"/>
      <c r="F283" s="417"/>
      <c r="G283" s="103"/>
      <c r="H283" s="105"/>
    </row>
    <row r="284" spans="1:8" x14ac:dyDescent="0.25">
      <c r="A284" s="420"/>
      <c r="B284" s="420"/>
      <c r="C284" s="405"/>
      <c r="D284" s="434"/>
      <c r="E284" s="436"/>
      <c r="F284" s="417"/>
      <c r="G284" s="103"/>
      <c r="H284" s="105"/>
    </row>
    <row r="285" spans="1:8" x14ac:dyDescent="0.25">
      <c r="A285" s="420"/>
      <c r="B285" s="420"/>
      <c r="C285" s="405"/>
      <c r="D285" s="434"/>
      <c r="E285" s="436"/>
      <c r="F285" s="417"/>
      <c r="G285" s="103"/>
      <c r="H285" s="105"/>
    </row>
    <row r="286" spans="1:8" x14ac:dyDescent="0.25">
      <c r="A286" s="420"/>
      <c r="B286" s="420"/>
      <c r="C286" s="405"/>
      <c r="D286" s="434"/>
      <c r="E286" s="436"/>
      <c r="F286" s="417"/>
      <c r="G286" s="103"/>
      <c r="H286" s="105"/>
    </row>
    <row r="287" spans="1:8" x14ac:dyDescent="0.25">
      <c r="A287" s="420"/>
      <c r="B287" s="420"/>
      <c r="C287" s="405"/>
      <c r="D287" s="434"/>
      <c r="E287" s="436"/>
      <c r="F287" s="417"/>
      <c r="G287" s="103"/>
      <c r="H287" s="105"/>
    </row>
    <row r="288" spans="1:8" x14ac:dyDescent="0.25">
      <c r="A288" s="420"/>
      <c r="B288" s="420"/>
      <c r="C288" s="405"/>
      <c r="D288" s="434"/>
      <c r="E288" s="436"/>
      <c r="F288" s="417"/>
      <c r="G288" s="103"/>
      <c r="H288" s="105"/>
    </row>
    <row r="289" spans="1:8" x14ac:dyDescent="0.25">
      <c r="A289" s="420"/>
      <c r="B289" s="420"/>
      <c r="C289" s="405"/>
      <c r="D289" s="434"/>
      <c r="E289" s="436"/>
      <c r="F289" s="417"/>
      <c r="G289" s="103"/>
      <c r="H289" s="105"/>
    </row>
    <row r="290" spans="1:8" x14ac:dyDescent="0.25">
      <c r="A290" s="420"/>
      <c r="B290" s="420"/>
      <c r="C290" s="405"/>
      <c r="D290" s="434"/>
      <c r="E290" s="436"/>
      <c r="F290" s="417"/>
      <c r="G290" s="103"/>
      <c r="H290" s="105"/>
    </row>
    <row r="291" spans="1:8" x14ac:dyDescent="0.25">
      <c r="A291" s="420"/>
      <c r="B291" s="420"/>
      <c r="C291" s="405"/>
      <c r="D291" s="434"/>
      <c r="E291" s="436"/>
      <c r="F291" s="417"/>
      <c r="G291" s="103"/>
      <c r="H291" s="105"/>
    </row>
    <row r="292" spans="1:8" x14ac:dyDescent="0.25">
      <c r="A292" s="420"/>
      <c r="B292" s="420"/>
      <c r="C292" s="405"/>
      <c r="D292" s="434"/>
      <c r="E292" s="436"/>
      <c r="F292" s="417"/>
      <c r="G292" s="103"/>
      <c r="H292" s="105"/>
    </row>
    <row r="293" spans="1:8" ht="29.25" customHeight="1" x14ac:dyDescent="0.25">
      <c r="A293" s="410" t="s">
        <v>172</v>
      </c>
      <c r="B293" s="411"/>
      <c r="C293" s="411"/>
      <c r="D293" s="411"/>
      <c r="E293" s="412"/>
      <c r="F293" s="411"/>
      <c r="G293" s="413"/>
      <c r="H293" s="104">
        <f>SUM(H221:H292)</f>
        <v>0</v>
      </c>
    </row>
    <row r="294" spans="1:8" ht="13" x14ac:dyDescent="0.25">
      <c r="A294" s="377" t="s">
        <v>2447</v>
      </c>
      <c r="B294" s="377"/>
      <c r="C294" s="378"/>
      <c r="D294" s="379" t="s">
        <v>12</v>
      </c>
      <c r="E294" s="380" t="s">
        <v>13</v>
      </c>
      <c r="F294" s="381" t="s">
        <v>14</v>
      </c>
      <c r="G294" s="100" t="s">
        <v>15</v>
      </c>
      <c r="H294" s="100" t="s">
        <v>16</v>
      </c>
    </row>
    <row r="295" spans="1:8" ht="13" x14ac:dyDescent="0.25">
      <c r="A295" s="420"/>
      <c r="B295" s="420"/>
      <c r="C295" s="405"/>
      <c r="D295" s="384"/>
      <c r="E295" s="436"/>
      <c r="F295" s="417"/>
      <c r="G295" s="103"/>
      <c r="H295" s="105"/>
    </row>
    <row r="296" spans="1:8" ht="13" x14ac:dyDescent="0.25">
      <c r="A296" s="382" t="s">
        <v>2698</v>
      </c>
      <c r="B296" s="420"/>
      <c r="C296" s="405"/>
      <c r="D296" s="384" t="s">
        <v>2699</v>
      </c>
      <c r="E296" s="436"/>
      <c r="F296" s="417"/>
      <c r="G296" s="103"/>
      <c r="H296" s="105"/>
    </row>
    <row r="297" spans="1:8" x14ac:dyDescent="0.25">
      <c r="A297" s="420"/>
      <c r="B297" s="420"/>
      <c r="C297" s="405"/>
      <c r="D297" s="434"/>
      <c r="E297" s="436"/>
      <c r="F297" s="417"/>
      <c r="G297" s="103"/>
      <c r="H297" s="105"/>
    </row>
    <row r="298" spans="1:8" ht="13" x14ac:dyDescent="0.25">
      <c r="A298" s="420" t="s">
        <v>2700</v>
      </c>
      <c r="B298" s="420"/>
      <c r="C298" s="405"/>
      <c r="D298" s="438" t="s">
        <v>2701</v>
      </c>
      <c r="E298" s="417"/>
      <c r="F298" s="417"/>
      <c r="G298" s="106"/>
      <c r="H298" s="112"/>
    </row>
    <row r="299" spans="1:8" ht="13" x14ac:dyDescent="0.25">
      <c r="A299" s="420"/>
      <c r="B299" s="420"/>
      <c r="C299" s="405"/>
      <c r="D299" s="438"/>
      <c r="E299" s="417"/>
      <c r="F299" s="417"/>
      <c r="G299" s="106"/>
      <c r="H299" s="112"/>
    </row>
    <row r="300" spans="1:8" x14ac:dyDescent="0.25">
      <c r="A300" s="420"/>
      <c r="B300" s="420" t="s">
        <v>2702</v>
      </c>
      <c r="C300" s="405"/>
      <c r="D300" s="435" t="s">
        <v>3440</v>
      </c>
      <c r="E300" s="417"/>
      <c r="F300" s="417"/>
      <c r="G300" s="106"/>
      <c r="H300" s="112"/>
    </row>
    <row r="301" spans="1:8" x14ac:dyDescent="0.25">
      <c r="A301" s="420"/>
      <c r="B301" s="420"/>
      <c r="C301" s="405"/>
      <c r="D301" s="435"/>
      <c r="E301" s="417"/>
      <c r="F301" s="417"/>
      <c r="G301" s="106"/>
      <c r="H301" s="112"/>
    </row>
    <row r="302" spans="1:8" x14ac:dyDescent="0.25">
      <c r="A302" s="420"/>
      <c r="B302" s="420"/>
      <c r="C302" s="405" t="s">
        <v>41</v>
      </c>
      <c r="D302" s="435" t="s">
        <v>2704</v>
      </c>
      <c r="E302" s="417" t="s">
        <v>522</v>
      </c>
      <c r="F302" s="417">
        <v>1</v>
      </c>
      <c r="G302" s="952"/>
      <c r="H302" s="111" t="str">
        <f>IF(F302*G302=0,"",F302*G302)</f>
        <v/>
      </c>
    </row>
    <row r="303" spans="1:8" x14ac:dyDescent="0.25">
      <c r="A303" s="420"/>
      <c r="B303" s="420"/>
      <c r="C303" s="405"/>
      <c r="D303" s="435"/>
      <c r="E303" s="417"/>
      <c r="F303" s="417"/>
      <c r="G303" s="106"/>
      <c r="H303" s="112"/>
    </row>
    <row r="304" spans="1:8" x14ac:dyDescent="0.25">
      <c r="A304" s="420"/>
      <c r="B304" s="420"/>
      <c r="C304" s="405" t="s">
        <v>44</v>
      </c>
      <c r="D304" s="435" t="s">
        <v>2705</v>
      </c>
      <c r="E304" s="417" t="s">
        <v>522</v>
      </c>
      <c r="F304" s="417">
        <v>15</v>
      </c>
      <c r="G304" s="952"/>
      <c r="H304" s="111" t="str">
        <f>IF(F304*G304=0,"",F304*G304)</f>
        <v/>
      </c>
    </row>
    <row r="305" spans="1:8" x14ac:dyDescent="0.25">
      <c r="A305" s="420"/>
      <c r="B305" s="420"/>
      <c r="C305" s="405"/>
      <c r="D305" s="435"/>
      <c r="E305" s="417"/>
      <c r="F305" s="417"/>
      <c r="G305" s="106"/>
      <c r="H305" s="112"/>
    </row>
    <row r="306" spans="1:8" x14ac:dyDescent="0.25">
      <c r="A306" s="420"/>
      <c r="B306" s="420" t="s">
        <v>2706</v>
      </c>
      <c r="C306" s="405"/>
      <c r="D306" s="435" t="s">
        <v>3444</v>
      </c>
      <c r="E306" s="417"/>
      <c r="F306" s="417"/>
      <c r="G306" s="106"/>
      <c r="H306" s="111" t="str">
        <f>IF(F306*G306=0,"",F306*G306)</f>
        <v/>
      </c>
    </row>
    <row r="307" spans="1:8" x14ac:dyDescent="0.25">
      <c r="A307" s="420"/>
      <c r="B307" s="420"/>
      <c r="C307" s="405"/>
      <c r="D307" s="435"/>
      <c r="E307" s="417"/>
      <c r="F307" s="417"/>
      <c r="G307" s="106"/>
      <c r="H307" s="112"/>
    </row>
    <row r="308" spans="1:8" x14ac:dyDescent="0.25">
      <c r="A308" s="420"/>
      <c r="B308" s="420"/>
      <c r="C308" s="405" t="s">
        <v>41</v>
      </c>
      <c r="D308" s="435" t="s">
        <v>2704</v>
      </c>
      <c r="E308" s="417" t="s">
        <v>522</v>
      </c>
      <c r="F308" s="417">
        <v>1</v>
      </c>
      <c r="G308" s="952"/>
      <c r="H308" s="111" t="str">
        <f>IF(F308*G308=0,"",F308*G308)</f>
        <v/>
      </c>
    </row>
    <row r="309" spans="1:8" x14ac:dyDescent="0.25">
      <c r="A309" s="420"/>
      <c r="B309" s="420"/>
      <c r="C309" s="405"/>
      <c r="D309" s="435"/>
      <c r="E309" s="417"/>
      <c r="F309" s="417"/>
      <c r="G309" s="106"/>
      <c r="H309" s="112"/>
    </row>
    <row r="310" spans="1:8" x14ac:dyDescent="0.25">
      <c r="A310" s="420"/>
      <c r="B310" s="420"/>
      <c r="C310" s="405" t="s">
        <v>44</v>
      </c>
      <c r="D310" s="435" t="s">
        <v>2705</v>
      </c>
      <c r="E310" s="417" t="s">
        <v>522</v>
      </c>
      <c r="F310" s="417">
        <v>12</v>
      </c>
      <c r="G310" s="952"/>
      <c r="H310" s="111" t="str">
        <f>IF(F310*G310=0,"",F310*G310)</f>
        <v/>
      </c>
    </row>
    <row r="311" spans="1:8" x14ac:dyDescent="0.25">
      <c r="A311" s="420"/>
      <c r="B311" s="420"/>
      <c r="C311" s="405"/>
      <c r="D311" s="435"/>
      <c r="E311" s="417"/>
      <c r="F311" s="417"/>
      <c r="G311" s="106"/>
      <c r="H311" s="111"/>
    </row>
    <row r="312" spans="1:8" x14ac:dyDescent="0.25">
      <c r="A312" s="420"/>
      <c r="B312" s="420"/>
      <c r="C312" s="405" t="s">
        <v>339</v>
      </c>
      <c r="D312" s="435" t="s">
        <v>776</v>
      </c>
      <c r="E312" s="417" t="s">
        <v>3446</v>
      </c>
      <c r="F312" s="417">
        <v>6000</v>
      </c>
      <c r="G312" s="952"/>
      <c r="H312" s="111" t="str">
        <f>IF(F312*G312=0,"",F312*G312)</f>
        <v/>
      </c>
    </row>
    <row r="313" spans="1:8" x14ac:dyDescent="0.25">
      <c r="A313" s="420"/>
      <c r="B313" s="420"/>
      <c r="C313" s="405"/>
      <c r="D313" s="435"/>
      <c r="E313" s="417"/>
      <c r="F313" s="417"/>
      <c r="G313" s="106"/>
      <c r="H313" s="112"/>
    </row>
    <row r="314" spans="1:8" x14ac:dyDescent="0.25">
      <c r="A314" s="420"/>
      <c r="B314" s="420" t="s">
        <v>2707</v>
      </c>
      <c r="C314" s="405"/>
      <c r="D314" s="435" t="s">
        <v>3442</v>
      </c>
      <c r="E314" s="417"/>
      <c r="F314" s="417"/>
      <c r="G314" s="106"/>
      <c r="H314" s="111" t="str">
        <f>IF(F314*G314=0,"",F314*G314)</f>
        <v/>
      </c>
    </row>
    <row r="315" spans="1:8" x14ac:dyDescent="0.25">
      <c r="A315" s="420"/>
      <c r="B315" s="420"/>
      <c r="C315" s="405"/>
      <c r="D315" s="435"/>
      <c r="E315" s="417"/>
      <c r="F315" s="417"/>
      <c r="G315" s="106"/>
      <c r="H315" s="112"/>
    </row>
    <row r="316" spans="1:8" x14ac:dyDescent="0.25">
      <c r="A316" s="420"/>
      <c r="B316" s="420"/>
      <c r="C316" s="405" t="s">
        <v>41</v>
      </c>
      <c r="D316" s="435" t="s">
        <v>2704</v>
      </c>
      <c r="E316" s="417" t="s">
        <v>522</v>
      </c>
      <c r="F316" s="417">
        <v>1</v>
      </c>
      <c r="G316" s="952"/>
      <c r="H316" s="111" t="str">
        <f>IF(F316*G316=0,"",F316*G316)</f>
        <v/>
      </c>
    </row>
    <row r="317" spans="1:8" x14ac:dyDescent="0.25">
      <c r="A317" s="420"/>
      <c r="B317" s="420"/>
      <c r="C317" s="405"/>
      <c r="D317" s="435"/>
      <c r="E317" s="417"/>
      <c r="F317" s="417"/>
      <c r="G317" s="106"/>
      <c r="H317" s="112"/>
    </row>
    <row r="318" spans="1:8" x14ac:dyDescent="0.25">
      <c r="A318" s="420"/>
      <c r="B318" s="420"/>
      <c r="C318" s="405" t="s">
        <v>44</v>
      </c>
      <c r="D318" s="435" t="s">
        <v>2705</v>
      </c>
      <c r="E318" s="417" t="s">
        <v>522</v>
      </c>
      <c r="F318" s="417">
        <v>6</v>
      </c>
      <c r="G318" s="952"/>
      <c r="H318" s="111" t="str">
        <f>IF(F318*G318=0,"",F318*G318)</f>
        <v/>
      </c>
    </row>
    <row r="319" spans="1:8" x14ac:dyDescent="0.25">
      <c r="A319" s="420"/>
      <c r="B319" s="420"/>
      <c r="C319" s="405"/>
      <c r="D319" s="435"/>
      <c r="E319" s="417"/>
      <c r="F319" s="417"/>
      <c r="G319" s="106"/>
      <c r="H319" s="112"/>
    </row>
    <row r="320" spans="1:8" ht="13" x14ac:dyDescent="0.25">
      <c r="A320" s="420"/>
      <c r="B320" s="420"/>
      <c r="C320" s="405"/>
      <c r="D320" s="424"/>
      <c r="E320" s="417"/>
      <c r="F320" s="417"/>
      <c r="G320" s="106"/>
      <c r="H320" s="111"/>
    </row>
    <row r="321" spans="1:8" x14ac:dyDescent="0.25">
      <c r="A321" s="420"/>
      <c r="B321" s="420"/>
      <c r="C321" s="405"/>
      <c r="D321" s="435"/>
      <c r="E321" s="417"/>
      <c r="F321" s="417"/>
      <c r="G321" s="103"/>
      <c r="H321" s="105"/>
    </row>
    <row r="322" spans="1:8" x14ac:dyDescent="0.25">
      <c r="A322" s="420"/>
      <c r="B322" s="420"/>
      <c r="C322" s="405"/>
      <c r="D322" s="435"/>
      <c r="E322" s="417"/>
      <c r="F322" s="417"/>
      <c r="G322" s="103"/>
      <c r="H322" s="105"/>
    </row>
    <row r="323" spans="1:8" x14ac:dyDescent="0.25">
      <c r="A323" s="420"/>
      <c r="B323" s="420"/>
      <c r="C323" s="405"/>
      <c r="D323" s="435"/>
      <c r="E323" s="417"/>
      <c r="F323" s="417"/>
      <c r="G323" s="103"/>
      <c r="H323" s="105"/>
    </row>
    <row r="324" spans="1:8" x14ac:dyDescent="0.25">
      <c r="A324" s="420"/>
      <c r="B324" s="420"/>
      <c r="C324" s="405"/>
      <c r="D324" s="435"/>
      <c r="E324" s="417"/>
      <c r="F324" s="417"/>
      <c r="G324" s="103"/>
      <c r="H324" s="105"/>
    </row>
    <row r="325" spans="1:8" x14ac:dyDescent="0.25">
      <c r="A325" s="420"/>
      <c r="B325" s="420"/>
      <c r="C325" s="405"/>
      <c r="D325" s="435"/>
      <c r="E325" s="417"/>
      <c r="F325" s="417"/>
      <c r="G325" s="103"/>
      <c r="H325" s="105"/>
    </row>
    <row r="326" spans="1:8" x14ac:dyDescent="0.25">
      <c r="A326" s="420"/>
      <c r="B326" s="420"/>
      <c r="C326" s="405"/>
      <c r="D326" s="435"/>
      <c r="E326" s="417"/>
      <c r="F326" s="417"/>
      <c r="G326" s="103"/>
      <c r="H326" s="105"/>
    </row>
    <row r="327" spans="1:8" x14ac:dyDescent="0.25">
      <c r="A327" s="420"/>
      <c r="B327" s="420"/>
      <c r="C327" s="405"/>
      <c r="D327" s="435"/>
      <c r="E327" s="417"/>
      <c r="F327" s="417"/>
      <c r="G327" s="103"/>
      <c r="H327" s="105"/>
    </row>
    <row r="328" spans="1:8" x14ac:dyDescent="0.25">
      <c r="A328" s="420"/>
      <c r="B328" s="420"/>
      <c r="C328" s="405"/>
      <c r="D328" s="435"/>
      <c r="E328" s="417"/>
      <c r="F328" s="417"/>
      <c r="G328" s="103"/>
      <c r="H328" s="105"/>
    </row>
    <row r="329" spans="1:8" x14ac:dyDescent="0.25">
      <c r="A329" s="420"/>
      <c r="B329" s="420"/>
      <c r="C329" s="405"/>
      <c r="D329" s="435"/>
      <c r="E329" s="417"/>
      <c r="F329" s="417"/>
      <c r="G329" s="103"/>
      <c r="H329" s="105"/>
    </row>
    <row r="330" spans="1:8" x14ac:dyDescent="0.25">
      <c r="A330" s="420"/>
      <c r="B330" s="420"/>
      <c r="C330" s="405"/>
      <c r="D330" s="435"/>
      <c r="E330" s="417"/>
      <c r="F330" s="417"/>
      <c r="G330" s="103"/>
      <c r="H330" s="105"/>
    </row>
    <row r="331" spans="1:8" x14ac:dyDescent="0.25">
      <c r="A331" s="420"/>
      <c r="B331" s="420"/>
      <c r="C331" s="405"/>
      <c r="D331" s="435"/>
      <c r="E331" s="417"/>
      <c r="F331" s="417"/>
      <c r="G331" s="103"/>
      <c r="H331" s="105"/>
    </row>
    <row r="332" spans="1:8" x14ac:dyDescent="0.25">
      <c r="A332" s="420"/>
      <c r="B332" s="420"/>
      <c r="C332" s="405"/>
      <c r="D332" s="435"/>
      <c r="E332" s="417"/>
      <c r="F332" s="417"/>
      <c r="G332" s="103"/>
      <c r="H332" s="105"/>
    </row>
    <row r="333" spans="1:8" x14ac:dyDescent="0.25">
      <c r="A333" s="420"/>
      <c r="B333" s="420"/>
      <c r="C333" s="405"/>
      <c r="D333" s="435"/>
      <c r="E333" s="417"/>
      <c r="F333" s="417"/>
      <c r="G333" s="103"/>
      <c r="H333" s="105"/>
    </row>
    <row r="334" spans="1:8" x14ac:dyDescent="0.25">
      <c r="A334" s="420"/>
      <c r="B334" s="420"/>
      <c r="C334" s="405"/>
      <c r="D334" s="435"/>
      <c r="E334" s="417"/>
      <c r="F334" s="417"/>
      <c r="G334" s="103"/>
      <c r="H334" s="105"/>
    </row>
    <row r="335" spans="1:8" x14ac:dyDescent="0.25">
      <c r="A335" s="420"/>
      <c r="B335" s="420"/>
      <c r="C335" s="405"/>
      <c r="D335" s="435"/>
      <c r="E335" s="417"/>
      <c r="F335" s="417"/>
      <c r="G335" s="103"/>
      <c r="H335" s="105"/>
    </row>
    <row r="336" spans="1:8" x14ac:dyDescent="0.25">
      <c r="A336" s="420"/>
      <c r="B336" s="420"/>
      <c r="C336" s="405"/>
      <c r="D336" s="435"/>
      <c r="E336" s="417"/>
      <c r="F336" s="417"/>
      <c r="G336" s="103"/>
      <c r="H336" s="105"/>
    </row>
    <row r="337" spans="1:8" x14ac:dyDescent="0.25">
      <c r="A337" s="420"/>
      <c r="B337" s="420"/>
      <c r="C337" s="405"/>
      <c r="D337" s="435"/>
      <c r="E337" s="417"/>
      <c r="F337" s="417"/>
      <c r="G337" s="103"/>
      <c r="H337" s="105"/>
    </row>
    <row r="338" spans="1:8" x14ac:dyDescent="0.25">
      <c r="A338" s="420"/>
      <c r="B338" s="420"/>
      <c r="C338" s="405"/>
      <c r="D338" s="435"/>
      <c r="E338" s="417"/>
      <c r="F338" s="417"/>
      <c r="G338" s="103"/>
      <c r="H338" s="105"/>
    </row>
    <row r="339" spans="1:8" x14ac:dyDescent="0.25">
      <c r="A339" s="420"/>
      <c r="B339" s="420"/>
      <c r="C339" s="405"/>
      <c r="D339" s="435"/>
      <c r="E339" s="417"/>
      <c r="F339" s="417"/>
      <c r="G339" s="103"/>
      <c r="H339" s="105"/>
    </row>
    <row r="340" spans="1:8" x14ac:dyDescent="0.25">
      <c r="A340" s="420"/>
      <c r="B340" s="420"/>
      <c r="C340" s="405"/>
      <c r="D340" s="435"/>
      <c r="E340" s="417"/>
      <c r="F340" s="417"/>
      <c r="G340" s="103"/>
      <c r="H340" s="105"/>
    </row>
    <row r="341" spans="1:8" x14ac:dyDescent="0.25">
      <c r="A341" s="420"/>
      <c r="B341" s="420"/>
      <c r="C341" s="405"/>
      <c r="D341" s="435"/>
      <c r="E341" s="417"/>
      <c r="F341" s="417"/>
      <c r="G341" s="103"/>
      <c r="H341" s="105"/>
    </row>
    <row r="342" spans="1:8" x14ac:dyDescent="0.25">
      <c r="A342" s="420"/>
      <c r="B342" s="420"/>
      <c r="C342" s="405"/>
      <c r="D342" s="435"/>
      <c r="E342" s="417"/>
      <c r="F342" s="417"/>
      <c r="G342" s="103"/>
      <c r="H342" s="105"/>
    </row>
    <row r="343" spans="1:8" x14ac:dyDescent="0.25">
      <c r="A343" s="420"/>
      <c r="B343" s="420"/>
      <c r="C343" s="405"/>
      <c r="D343" s="435"/>
      <c r="E343" s="417"/>
      <c r="F343" s="417"/>
      <c r="G343" s="103"/>
      <c r="H343" s="105"/>
    </row>
    <row r="344" spans="1:8" x14ac:dyDescent="0.25">
      <c r="A344" s="420"/>
      <c r="B344" s="420"/>
      <c r="C344" s="405"/>
      <c r="D344" s="435"/>
      <c r="E344" s="417"/>
      <c r="F344" s="417"/>
      <c r="G344" s="103"/>
      <c r="H344" s="105"/>
    </row>
    <row r="345" spans="1:8" x14ac:dyDescent="0.25">
      <c r="A345" s="420"/>
      <c r="B345" s="420"/>
      <c r="C345" s="405"/>
      <c r="D345" s="435"/>
      <c r="E345" s="417"/>
      <c r="F345" s="417"/>
      <c r="G345" s="103"/>
      <c r="H345" s="105"/>
    </row>
    <row r="346" spans="1:8" x14ac:dyDescent="0.25">
      <c r="A346" s="420"/>
      <c r="B346" s="420"/>
      <c r="C346" s="405"/>
      <c r="D346" s="435"/>
      <c r="E346" s="417"/>
      <c r="F346" s="417"/>
      <c r="G346" s="103"/>
      <c r="H346" s="105"/>
    </row>
    <row r="347" spans="1:8" x14ac:dyDescent="0.25">
      <c r="A347" s="420"/>
      <c r="B347" s="420"/>
      <c r="C347" s="405"/>
      <c r="D347" s="435"/>
      <c r="E347" s="417"/>
      <c r="F347" s="417"/>
      <c r="G347" s="103"/>
      <c r="H347" s="105"/>
    </row>
    <row r="348" spans="1:8" x14ac:dyDescent="0.25">
      <c r="A348" s="420"/>
      <c r="B348" s="420"/>
      <c r="C348" s="405"/>
      <c r="D348" s="435"/>
      <c r="E348" s="417"/>
      <c r="F348" s="417"/>
      <c r="G348" s="103"/>
      <c r="H348" s="105"/>
    </row>
    <row r="349" spans="1:8" x14ac:dyDescent="0.25">
      <c r="A349" s="420"/>
      <c r="B349" s="420"/>
      <c r="C349" s="405"/>
      <c r="D349" s="435"/>
      <c r="E349" s="417"/>
      <c r="F349" s="417"/>
      <c r="G349" s="103"/>
      <c r="H349" s="105"/>
    </row>
    <row r="350" spans="1:8" x14ac:dyDescent="0.25">
      <c r="A350" s="420"/>
      <c r="B350" s="420"/>
      <c r="C350" s="405"/>
      <c r="D350" s="435"/>
      <c r="E350" s="417"/>
      <c r="F350" s="417"/>
      <c r="G350" s="103"/>
      <c r="H350" s="105"/>
    </row>
    <row r="351" spans="1:8" x14ac:dyDescent="0.25">
      <c r="A351" s="420"/>
      <c r="B351" s="420"/>
      <c r="C351" s="405"/>
      <c r="D351" s="435"/>
      <c r="E351" s="417"/>
      <c r="F351" s="417"/>
      <c r="G351" s="103"/>
      <c r="H351" s="105"/>
    </row>
    <row r="352" spans="1:8" x14ac:dyDescent="0.25">
      <c r="A352" s="420"/>
      <c r="B352" s="420"/>
      <c r="C352" s="405"/>
      <c r="D352" s="435"/>
      <c r="E352" s="417"/>
      <c r="F352" s="417"/>
      <c r="G352" s="103"/>
      <c r="H352" s="105"/>
    </row>
    <row r="353" spans="1:8" x14ac:dyDescent="0.25">
      <c r="A353" s="420"/>
      <c r="B353" s="420"/>
      <c r="C353" s="405"/>
      <c r="D353" s="435"/>
      <c r="E353" s="417"/>
      <c r="F353" s="417"/>
      <c r="G353" s="103"/>
      <c r="H353" s="105"/>
    </row>
    <row r="354" spans="1:8" x14ac:dyDescent="0.25">
      <c r="A354" s="420"/>
      <c r="B354" s="420"/>
      <c r="C354" s="405"/>
      <c r="D354" s="435"/>
      <c r="E354" s="417"/>
      <c r="F354" s="417"/>
      <c r="G354" s="103"/>
      <c r="H354" s="105"/>
    </row>
    <row r="355" spans="1:8" x14ac:dyDescent="0.25">
      <c r="A355" s="420"/>
      <c r="B355" s="420"/>
      <c r="C355" s="405"/>
      <c r="D355" s="435"/>
      <c r="E355" s="417"/>
      <c r="F355" s="417"/>
      <c r="G355" s="103"/>
      <c r="H355" s="105"/>
    </row>
    <row r="356" spans="1:8" x14ac:dyDescent="0.25">
      <c r="A356" s="420"/>
      <c r="B356" s="420"/>
      <c r="C356" s="405"/>
      <c r="D356" s="435"/>
      <c r="E356" s="417"/>
      <c r="F356" s="417"/>
      <c r="G356" s="103"/>
      <c r="H356" s="105"/>
    </row>
    <row r="357" spans="1:8" x14ac:dyDescent="0.25">
      <c r="A357" s="420"/>
      <c r="B357" s="420"/>
      <c r="C357" s="405"/>
      <c r="D357" s="435"/>
      <c r="E357" s="417"/>
      <c r="F357" s="417"/>
      <c r="G357" s="103"/>
      <c r="H357" s="105"/>
    </row>
    <row r="358" spans="1:8" x14ac:dyDescent="0.25">
      <c r="A358" s="420"/>
      <c r="B358" s="420"/>
      <c r="C358" s="405"/>
      <c r="D358" s="435"/>
      <c r="E358" s="417"/>
      <c r="F358" s="417"/>
      <c r="G358" s="103"/>
      <c r="H358" s="105"/>
    </row>
    <row r="359" spans="1:8" x14ac:dyDescent="0.25">
      <c r="A359" s="420"/>
      <c r="B359" s="420"/>
      <c r="C359" s="405"/>
      <c r="D359" s="435"/>
      <c r="E359" s="417"/>
      <c r="F359" s="417"/>
      <c r="G359" s="103"/>
      <c r="H359" s="105"/>
    </row>
    <row r="360" spans="1:8" x14ac:dyDescent="0.25">
      <c r="A360" s="420"/>
      <c r="B360" s="420"/>
      <c r="C360" s="405"/>
      <c r="D360" s="435"/>
      <c r="E360" s="417"/>
      <c r="F360" s="417"/>
      <c r="G360" s="103"/>
      <c r="H360" s="105"/>
    </row>
    <row r="361" spans="1:8" x14ac:dyDescent="0.25">
      <c r="A361" s="420"/>
      <c r="B361" s="420"/>
      <c r="C361" s="405"/>
      <c r="D361" s="435"/>
      <c r="E361" s="417"/>
      <c r="F361" s="417"/>
      <c r="G361" s="103"/>
      <c r="H361" s="105"/>
    </row>
    <row r="362" spans="1:8" x14ac:dyDescent="0.25">
      <c r="A362" s="420"/>
      <c r="B362" s="420"/>
      <c r="C362" s="405"/>
      <c r="D362" s="435"/>
      <c r="E362" s="417"/>
      <c r="F362" s="417"/>
      <c r="G362" s="103"/>
      <c r="H362" s="105"/>
    </row>
    <row r="363" spans="1:8" x14ac:dyDescent="0.25">
      <c r="A363" s="420"/>
      <c r="B363" s="420"/>
      <c r="C363" s="405"/>
      <c r="D363" s="435"/>
      <c r="E363" s="417"/>
      <c r="F363" s="417"/>
      <c r="G363" s="103"/>
      <c r="H363" s="105"/>
    </row>
    <row r="364" spans="1:8" x14ac:dyDescent="0.25">
      <c r="A364" s="420"/>
      <c r="B364" s="420"/>
      <c r="C364" s="405"/>
      <c r="D364" s="435"/>
      <c r="E364" s="417"/>
      <c r="F364" s="417"/>
      <c r="G364" s="103"/>
      <c r="H364" s="105"/>
    </row>
    <row r="365" spans="1:8" x14ac:dyDescent="0.25">
      <c r="A365" s="420"/>
      <c r="B365" s="420"/>
      <c r="C365" s="405"/>
      <c r="D365" s="435"/>
      <c r="E365" s="417"/>
      <c r="F365" s="417"/>
      <c r="G365" s="103"/>
      <c r="H365" s="105"/>
    </row>
    <row r="366" spans="1:8" x14ac:dyDescent="0.25">
      <c r="A366" s="420"/>
      <c r="B366" s="420"/>
      <c r="C366" s="405"/>
      <c r="D366" s="435"/>
      <c r="E366" s="417"/>
      <c r="F366" s="417"/>
      <c r="G366" s="103"/>
      <c r="H366" s="105"/>
    </row>
    <row r="367" spans="1:8" x14ac:dyDescent="0.25">
      <c r="A367" s="420"/>
      <c r="B367" s="420"/>
      <c r="C367" s="405"/>
      <c r="D367" s="435"/>
      <c r="E367" s="417"/>
      <c r="F367" s="417"/>
      <c r="G367" s="103"/>
      <c r="H367" s="105"/>
    </row>
    <row r="368" spans="1:8" x14ac:dyDescent="0.25">
      <c r="A368" s="420"/>
      <c r="B368" s="420"/>
      <c r="C368" s="405"/>
      <c r="D368" s="435"/>
      <c r="E368" s="417"/>
      <c r="F368" s="417"/>
      <c r="G368" s="103"/>
      <c r="H368" s="105"/>
    </row>
    <row r="369" spans="1:8" x14ac:dyDescent="0.25">
      <c r="A369" s="420"/>
      <c r="B369" s="420"/>
      <c r="C369" s="405"/>
      <c r="D369" s="435"/>
      <c r="E369" s="417"/>
      <c r="F369" s="417"/>
      <c r="G369" s="103"/>
      <c r="H369" s="105"/>
    </row>
    <row r="370" spans="1:8" x14ac:dyDescent="0.25">
      <c r="A370" s="420"/>
      <c r="B370" s="420"/>
      <c r="C370" s="405"/>
      <c r="D370" s="435"/>
      <c r="E370" s="417"/>
      <c r="F370" s="417"/>
      <c r="G370" s="103"/>
      <c r="H370" s="105"/>
    </row>
    <row r="371" spans="1:8" x14ac:dyDescent="0.25">
      <c r="A371" s="420"/>
      <c r="B371" s="420"/>
      <c r="C371" s="405"/>
      <c r="D371" s="435"/>
      <c r="E371" s="417"/>
      <c r="F371" s="417"/>
      <c r="G371" s="103"/>
      <c r="H371" s="105"/>
    </row>
    <row r="372" spans="1:8" x14ac:dyDescent="0.25">
      <c r="A372" s="420"/>
      <c r="B372" s="420"/>
      <c r="C372" s="405"/>
      <c r="D372" s="435"/>
      <c r="E372" s="417"/>
      <c r="F372" s="417"/>
      <c r="G372" s="103"/>
      <c r="H372" s="105"/>
    </row>
    <row r="373" spans="1:8" x14ac:dyDescent="0.25">
      <c r="A373" s="422"/>
      <c r="B373" s="422"/>
      <c r="C373" s="417"/>
      <c r="D373" s="428"/>
      <c r="E373" s="429"/>
      <c r="F373" s="417"/>
      <c r="G373" s="103"/>
      <c r="H373" s="105"/>
    </row>
    <row r="374" spans="1:8" ht="29.25" customHeight="1" x14ac:dyDescent="0.25">
      <c r="A374" s="410" t="s">
        <v>172</v>
      </c>
      <c r="B374" s="411"/>
      <c r="C374" s="411"/>
      <c r="D374" s="411"/>
      <c r="E374" s="412"/>
      <c r="F374" s="411"/>
      <c r="G374" s="413"/>
      <c r="H374" s="104">
        <f>SUM(H295:H373)</f>
        <v>0</v>
      </c>
    </row>
    <row r="375" spans="1:8" ht="13" x14ac:dyDescent="0.25">
      <c r="A375" s="377" t="s">
        <v>2447</v>
      </c>
      <c r="B375" s="377"/>
      <c r="C375" s="378"/>
      <c r="D375" s="379" t="s">
        <v>12</v>
      </c>
      <c r="E375" s="380" t="s">
        <v>13</v>
      </c>
      <c r="F375" s="381" t="s">
        <v>14</v>
      </c>
      <c r="G375" s="100" t="s">
        <v>15</v>
      </c>
      <c r="H375" s="100" t="s">
        <v>16</v>
      </c>
    </row>
    <row r="376" spans="1:8" ht="13" x14ac:dyDescent="0.25">
      <c r="A376" s="420"/>
      <c r="B376" s="420"/>
      <c r="C376" s="405"/>
      <c r="D376" s="384"/>
      <c r="E376" s="436"/>
      <c r="F376" s="417"/>
      <c r="G376" s="103"/>
      <c r="H376" s="105"/>
    </row>
    <row r="377" spans="1:8" ht="13" x14ac:dyDescent="0.25">
      <c r="A377" s="382" t="s">
        <v>2714</v>
      </c>
      <c r="B377" s="420"/>
      <c r="C377" s="405"/>
      <c r="D377" s="384" t="s">
        <v>2715</v>
      </c>
      <c r="E377" s="436"/>
      <c r="F377" s="417"/>
      <c r="G377" s="103"/>
      <c r="H377" s="105"/>
    </row>
    <row r="378" spans="1:8" x14ac:dyDescent="0.25">
      <c r="A378" s="420"/>
      <c r="B378" s="420"/>
      <c r="C378" s="405"/>
      <c r="D378" s="434"/>
      <c r="E378" s="436"/>
      <c r="F378" s="417"/>
      <c r="G378" s="103"/>
      <c r="H378" s="105"/>
    </row>
    <row r="379" spans="1:8" ht="13" x14ac:dyDescent="0.25">
      <c r="A379" s="420" t="s">
        <v>2716</v>
      </c>
      <c r="B379" s="420"/>
      <c r="C379" s="405"/>
      <c r="D379" s="424" t="s">
        <v>2717</v>
      </c>
      <c r="E379" s="417"/>
      <c r="F379" s="417"/>
      <c r="G379" s="106"/>
      <c r="H379" s="112"/>
    </row>
    <row r="380" spans="1:8" ht="13" x14ac:dyDescent="0.25">
      <c r="A380" s="420"/>
      <c r="B380" s="420"/>
      <c r="C380" s="405"/>
      <c r="D380" s="424"/>
      <c r="E380" s="417"/>
      <c r="F380" s="417"/>
      <c r="G380" s="106"/>
      <c r="H380" s="112"/>
    </row>
    <row r="381" spans="1:8" x14ac:dyDescent="0.25">
      <c r="A381" s="420"/>
      <c r="B381" s="420" t="s">
        <v>2718</v>
      </c>
      <c r="C381" s="405"/>
      <c r="D381" s="435" t="s">
        <v>2931</v>
      </c>
      <c r="E381" s="417"/>
      <c r="F381" s="417"/>
      <c r="G381" s="106"/>
      <c r="H381" s="112"/>
    </row>
    <row r="382" spans="1:8" ht="13" x14ac:dyDescent="0.25">
      <c r="A382" s="420"/>
      <c r="B382" s="420"/>
      <c r="C382" s="405"/>
      <c r="D382" s="424"/>
      <c r="E382" s="417"/>
      <c r="F382" s="417"/>
      <c r="G382" s="106"/>
      <c r="H382" s="112"/>
    </row>
    <row r="383" spans="1:8" ht="14.5" x14ac:dyDescent="0.25">
      <c r="A383" s="420"/>
      <c r="B383" s="420"/>
      <c r="C383" s="405" t="s">
        <v>41</v>
      </c>
      <c r="D383" s="425" t="s">
        <v>3447</v>
      </c>
      <c r="E383" s="417" t="s">
        <v>660</v>
      </c>
      <c r="F383" s="417">
        <v>145</v>
      </c>
      <c r="G383" s="952"/>
      <c r="H383" s="111" t="str">
        <f>IF(F383*G383=0,"",F383*G383)</f>
        <v/>
      </c>
    </row>
    <row r="384" spans="1:8" x14ac:dyDescent="0.25">
      <c r="A384" s="420"/>
      <c r="B384" s="420"/>
      <c r="C384" s="405"/>
      <c r="D384" s="425"/>
      <c r="E384" s="417"/>
      <c r="F384" s="417"/>
      <c r="G384" s="106"/>
      <c r="H384" s="111"/>
    </row>
    <row r="385" spans="1:9" x14ac:dyDescent="0.25">
      <c r="A385" s="420"/>
      <c r="B385" s="420" t="s">
        <v>2722</v>
      </c>
      <c r="C385" s="405"/>
      <c r="D385" s="425" t="s">
        <v>2723</v>
      </c>
      <c r="E385" s="417"/>
      <c r="F385" s="417"/>
      <c r="G385" s="106"/>
      <c r="H385" s="112"/>
    </row>
    <row r="386" spans="1:9" x14ac:dyDescent="0.25">
      <c r="A386" s="420"/>
      <c r="B386" s="420"/>
      <c r="C386" s="405"/>
      <c r="D386" s="425"/>
      <c r="E386" s="417"/>
      <c r="F386" s="417"/>
      <c r="G386" s="106"/>
      <c r="H386" s="112"/>
    </row>
    <row r="387" spans="1:9" ht="14.5" x14ac:dyDescent="0.25">
      <c r="A387" s="420"/>
      <c r="B387" s="420"/>
      <c r="C387" s="405" t="s">
        <v>41</v>
      </c>
      <c r="D387" s="425" t="s">
        <v>3448</v>
      </c>
      <c r="E387" s="417" t="s">
        <v>660</v>
      </c>
      <c r="F387" s="417">
        <v>170</v>
      </c>
      <c r="G387" s="952"/>
      <c r="H387" s="111" t="str">
        <f>IF(F387*G387=0,"",F387*G387)</f>
        <v/>
      </c>
    </row>
    <row r="388" spans="1:9" x14ac:dyDescent="0.25">
      <c r="A388" s="420"/>
      <c r="B388" s="420"/>
      <c r="C388" s="405"/>
      <c r="D388" s="425"/>
      <c r="E388" s="417"/>
      <c r="F388" s="417"/>
      <c r="G388" s="106"/>
      <c r="H388" s="112"/>
    </row>
    <row r="389" spans="1:9" ht="14.5" x14ac:dyDescent="0.25">
      <c r="A389" s="420"/>
      <c r="B389" s="420"/>
      <c r="C389" s="405" t="s">
        <v>44</v>
      </c>
      <c r="D389" s="425" t="s">
        <v>3449</v>
      </c>
      <c r="E389" s="417" t="s">
        <v>660</v>
      </c>
      <c r="F389" s="417">
        <v>68</v>
      </c>
      <c r="G389" s="952"/>
      <c r="H389" s="111" t="str">
        <f>IF(F389*G389=0,"",F389*G389)</f>
        <v/>
      </c>
    </row>
    <row r="390" spans="1:9" x14ac:dyDescent="0.25">
      <c r="A390" s="420"/>
      <c r="B390" s="420"/>
      <c r="C390" s="405"/>
      <c r="D390" s="425"/>
      <c r="E390" s="417"/>
      <c r="F390" s="417"/>
      <c r="G390" s="106"/>
      <c r="H390" s="112"/>
    </row>
    <row r="391" spans="1:9" ht="26" x14ac:dyDescent="0.25">
      <c r="A391" s="420" t="s">
        <v>2729</v>
      </c>
      <c r="B391" s="420"/>
      <c r="C391" s="405"/>
      <c r="D391" s="424" t="s">
        <v>2730</v>
      </c>
      <c r="E391" s="436"/>
      <c r="F391" s="417"/>
      <c r="G391" s="106"/>
      <c r="H391" s="111"/>
    </row>
    <row r="392" spans="1:9" x14ac:dyDescent="0.25">
      <c r="A392" s="420"/>
      <c r="B392" s="420"/>
      <c r="C392" s="405"/>
      <c r="D392" s="434"/>
      <c r="E392" s="436"/>
      <c r="F392" s="417"/>
      <c r="G392" s="106"/>
      <c r="H392" s="112"/>
    </row>
    <row r="393" spans="1:9" ht="14.5" x14ac:dyDescent="0.25">
      <c r="A393" s="420"/>
      <c r="B393" s="420" t="s">
        <v>2731</v>
      </c>
      <c r="C393" s="405"/>
      <c r="D393" s="434" t="s">
        <v>3444</v>
      </c>
      <c r="E393" s="436" t="s">
        <v>1764</v>
      </c>
      <c r="F393" s="417">
        <v>830</v>
      </c>
      <c r="G393" s="952"/>
      <c r="H393" s="111" t="str">
        <f>IF(F393*G393=0,"",F393*G393)</f>
        <v/>
      </c>
    </row>
    <row r="394" spans="1:9" x14ac:dyDescent="0.25">
      <c r="A394" s="420"/>
      <c r="B394" s="420"/>
      <c r="C394" s="405"/>
      <c r="D394" s="434"/>
      <c r="E394" s="436"/>
      <c r="F394" s="417"/>
      <c r="G394" s="106"/>
      <c r="H394" s="112"/>
    </row>
    <row r="395" spans="1:9" ht="14.5" x14ac:dyDescent="0.25">
      <c r="A395" s="420"/>
      <c r="B395" s="420" t="s">
        <v>2733</v>
      </c>
      <c r="C395" s="405"/>
      <c r="D395" s="434" t="s">
        <v>3450</v>
      </c>
      <c r="E395" s="436" t="s">
        <v>1764</v>
      </c>
      <c r="F395" s="417">
        <v>350</v>
      </c>
      <c r="G395" s="952"/>
      <c r="H395" s="111" t="str">
        <f>IF(F395*G395=0,"",F395*G395)</f>
        <v/>
      </c>
      <c r="I395" s="419"/>
    </row>
    <row r="396" spans="1:9" x14ac:dyDescent="0.25">
      <c r="A396" s="420"/>
      <c r="B396" s="420"/>
      <c r="C396" s="405"/>
      <c r="D396" s="434"/>
      <c r="E396" s="436"/>
      <c r="F396" s="417"/>
      <c r="G396" s="106"/>
      <c r="H396" s="112"/>
    </row>
    <row r="397" spans="1:9" ht="13" x14ac:dyDescent="0.25">
      <c r="A397" s="420" t="s">
        <v>3221</v>
      </c>
      <c r="B397" s="420"/>
      <c r="C397" s="405"/>
      <c r="D397" s="424" t="s">
        <v>3043</v>
      </c>
      <c r="E397" s="417"/>
      <c r="F397" s="417"/>
      <c r="G397" s="103"/>
      <c r="H397" s="105"/>
    </row>
    <row r="398" spans="1:9" ht="13" x14ac:dyDescent="0.25">
      <c r="A398" s="420"/>
      <c r="B398" s="420"/>
      <c r="C398" s="405"/>
      <c r="D398" s="424"/>
      <c r="E398" s="417"/>
      <c r="F398" s="417"/>
      <c r="G398" s="103"/>
      <c r="H398" s="105"/>
    </row>
    <row r="399" spans="1:9" ht="50" x14ac:dyDescent="0.25">
      <c r="A399" s="420"/>
      <c r="B399" s="420" t="s">
        <v>3222</v>
      </c>
      <c r="C399" s="405"/>
      <c r="D399" s="435" t="s">
        <v>3451</v>
      </c>
      <c r="E399" s="417" t="s">
        <v>57</v>
      </c>
      <c r="F399" s="417">
        <v>186</v>
      </c>
      <c r="G399" s="952"/>
      <c r="H399" s="105">
        <f t="shared" ref="H399" si="2">F399*G399</f>
        <v>0</v>
      </c>
    </row>
    <row r="400" spans="1:9" ht="13" x14ac:dyDescent="0.25">
      <c r="A400" s="420"/>
      <c r="B400" s="420"/>
      <c r="C400" s="405"/>
      <c r="D400" s="424"/>
      <c r="E400" s="417"/>
      <c r="F400" s="417"/>
      <c r="G400" s="103"/>
      <c r="H400" s="105"/>
    </row>
    <row r="401" spans="1:8" ht="26" x14ac:dyDescent="0.25">
      <c r="A401" s="420" t="s">
        <v>3047</v>
      </c>
      <c r="B401" s="420"/>
      <c r="C401" s="405"/>
      <c r="D401" s="424" t="s">
        <v>3048</v>
      </c>
      <c r="E401" s="417"/>
      <c r="F401" s="417"/>
      <c r="G401" s="103"/>
      <c r="H401" s="105"/>
    </row>
    <row r="402" spans="1:8" ht="13" x14ac:dyDescent="0.25">
      <c r="A402" s="420"/>
      <c r="B402" s="420"/>
      <c r="C402" s="405"/>
      <c r="D402" s="424"/>
      <c r="E402" s="417"/>
      <c r="F402" s="417"/>
      <c r="G402" s="103"/>
      <c r="H402" s="105"/>
    </row>
    <row r="403" spans="1:8" x14ac:dyDescent="0.25">
      <c r="A403" s="420"/>
      <c r="B403" s="420" t="s">
        <v>3224</v>
      </c>
      <c r="C403" s="405"/>
      <c r="D403" s="435" t="s">
        <v>3452</v>
      </c>
      <c r="E403" s="417" t="s">
        <v>57</v>
      </c>
      <c r="F403" s="417">
        <v>186</v>
      </c>
      <c r="G403" s="952"/>
      <c r="H403" s="105">
        <f t="shared" ref="H403" si="3">F403*G403</f>
        <v>0</v>
      </c>
    </row>
    <row r="404" spans="1:8" x14ac:dyDescent="0.25">
      <c r="A404" s="420"/>
      <c r="B404" s="420"/>
      <c r="C404" s="405"/>
      <c r="D404" s="434"/>
      <c r="E404" s="436"/>
      <c r="F404" s="417"/>
      <c r="G404" s="103"/>
      <c r="H404" s="105"/>
    </row>
    <row r="405" spans="1:8" x14ac:dyDescent="0.25">
      <c r="A405" s="420"/>
      <c r="B405" s="420"/>
      <c r="C405" s="405"/>
      <c r="D405" s="435"/>
      <c r="E405" s="417"/>
      <c r="F405" s="417"/>
      <c r="G405" s="418"/>
      <c r="H405" s="105"/>
    </row>
    <row r="406" spans="1:8" x14ac:dyDescent="0.25">
      <c r="A406" s="420"/>
      <c r="B406" s="420"/>
      <c r="C406" s="405"/>
      <c r="D406" s="435"/>
      <c r="E406" s="417"/>
      <c r="F406" s="417"/>
      <c r="G406" s="418"/>
      <c r="H406" s="105"/>
    </row>
    <row r="407" spans="1:8" x14ac:dyDescent="0.25">
      <c r="A407" s="420"/>
      <c r="B407" s="420"/>
      <c r="C407" s="405"/>
      <c r="D407" s="435"/>
      <c r="E407" s="417"/>
      <c r="F407" s="417"/>
      <c r="G407" s="418"/>
      <c r="H407" s="105"/>
    </row>
    <row r="408" spans="1:8" x14ac:dyDescent="0.25">
      <c r="A408" s="420"/>
      <c r="B408" s="420"/>
      <c r="C408" s="405"/>
      <c r="D408" s="435"/>
      <c r="E408" s="417"/>
      <c r="F408" s="417"/>
      <c r="G408" s="418"/>
      <c r="H408" s="105"/>
    </row>
    <row r="409" spans="1:8" x14ac:dyDescent="0.25">
      <c r="A409" s="420"/>
      <c r="B409" s="420"/>
      <c r="C409" s="405"/>
      <c r="D409" s="435"/>
      <c r="E409" s="417"/>
      <c r="F409" s="417"/>
      <c r="G409" s="418"/>
      <c r="H409" s="105"/>
    </row>
    <row r="410" spans="1:8" x14ac:dyDescent="0.25">
      <c r="A410" s="420"/>
      <c r="B410" s="420"/>
      <c r="C410" s="405"/>
      <c r="D410" s="435"/>
      <c r="E410" s="417"/>
      <c r="F410" s="417"/>
      <c r="G410" s="418"/>
      <c r="H410" s="105"/>
    </row>
    <row r="411" spans="1:8" x14ac:dyDescent="0.25">
      <c r="A411" s="420"/>
      <c r="B411" s="420"/>
      <c r="C411" s="405"/>
      <c r="D411" s="435"/>
      <c r="E411" s="417"/>
      <c r="F411" s="417"/>
      <c r="G411" s="418"/>
      <c r="H411" s="105"/>
    </row>
    <row r="412" spans="1:8" x14ac:dyDescent="0.25">
      <c r="A412" s="420"/>
      <c r="B412" s="420"/>
      <c r="C412" s="405"/>
      <c r="D412" s="435"/>
      <c r="E412" s="417"/>
      <c r="F412" s="417"/>
      <c r="G412" s="418"/>
      <c r="H412" s="105"/>
    </row>
    <row r="413" spans="1:8" x14ac:dyDescent="0.25">
      <c r="A413" s="420"/>
      <c r="B413" s="420"/>
      <c r="C413" s="405"/>
      <c r="D413" s="435"/>
      <c r="E413" s="417"/>
      <c r="F413" s="417"/>
      <c r="G413" s="418"/>
      <c r="H413" s="105"/>
    </row>
    <row r="414" spans="1:8" x14ac:dyDescent="0.25">
      <c r="A414" s="420"/>
      <c r="B414" s="420"/>
      <c r="C414" s="405"/>
      <c r="D414" s="435"/>
      <c r="E414" s="417"/>
      <c r="F414" s="417"/>
      <c r="G414" s="418"/>
      <c r="H414" s="105"/>
    </row>
    <row r="415" spans="1:8" x14ac:dyDescent="0.25">
      <c r="A415" s="420"/>
      <c r="B415" s="420"/>
      <c r="C415" s="405"/>
      <c r="D415" s="435"/>
      <c r="E415" s="417"/>
      <c r="F415" s="417"/>
      <c r="G415" s="418"/>
      <c r="H415" s="105"/>
    </row>
    <row r="416" spans="1:8" x14ac:dyDescent="0.25">
      <c r="A416" s="420"/>
      <c r="B416" s="420"/>
      <c r="C416" s="405"/>
      <c r="D416" s="435"/>
      <c r="E416" s="417"/>
      <c r="F416" s="417"/>
      <c r="G416" s="418"/>
      <c r="H416" s="105"/>
    </row>
    <row r="417" spans="1:8" x14ac:dyDescent="0.25">
      <c r="A417" s="420"/>
      <c r="B417" s="420"/>
      <c r="C417" s="405"/>
      <c r="D417" s="435"/>
      <c r="E417" s="417"/>
      <c r="F417" s="417"/>
      <c r="G417" s="418"/>
      <c r="H417" s="105"/>
    </row>
    <row r="418" spans="1:8" x14ac:dyDescent="0.25">
      <c r="A418" s="420"/>
      <c r="B418" s="420"/>
      <c r="C418" s="405"/>
      <c r="D418" s="435"/>
      <c r="E418" s="417"/>
      <c r="F418" s="417"/>
      <c r="G418" s="418"/>
      <c r="H418" s="105"/>
    </row>
    <row r="419" spans="1:8" x14ac:dyDescent="0.25">
      <c r="A419" s="420"/>
      <c r="B419" s="420"/>
      <c r="C419" s="405"/>
      <c r="D419" s="435"/>
      <c r="E419" s="417"/>
      <c r="F419" s="417"/>
      <c r="G419" s="418"/>
      <c r="H419" s="105"/>
    </row>
    <row r="420" spans="1:8" x14ac:dyDescent="0.25">
      <c r="A420" s="420"/>
      <c r="B420" s="420"/>
      <c r="C420" s="405"/>
      <c r="D420" s="435"/>
      <c r="E420" s="417"/>
      <c r="F420" s="417"/>
      <c r="G420" s="418"/>
      <c r="H420" s="105"/>
    </row>
    <row r="421" spans="1:8" x14ac:dyDescent="0.25">
      <c r="A421" s="420"/>
      <c r="B421" s="420"/>
      <c r="C421" s="405"/>
      <c r="D421" s="435"/>
      <c r="E421" s="417"/>
      <c r="F421" s="417"/>
      <c r="G421" s="418"/>
      <c r="H421" s="105"/>
    </row>
    <row r="422" spans="1:8" x14ac:dyDescent="0.25">
      <c r="A422" s="420"/>
      <c r="B422" s="420"/>
      <c r="C422" s="405"/>
      <c r="D422" s="435"/>
      <c r="E422" s="417"/>
      <c r="F422" s="417"/>
      <c r="G422" s="418"/>
      <c r="H422" s="105"/>
    </row>
    <row r="423" spans="1:8" x14ac:dyDescent="0.25">
      <c r="A423" s="420"/>
      <c r="B423" s="420"/>
      <c r="C423" s="405"/>
      <c r="D423" s="435"/>
      <c r="E423" s="417"/>
      <c r="F423" s="417"/>
      <c r="G423" s="418"/>
      <c r="H423" s="105"/>
    </row>
    <row r="424" spans="1:8" x14ac:dyDescent="0.25">
      <c r="A424" s="420"/>
      <c r="B424" s="420"/>
      <c r="C424" s="405"/>
      <c r="D424" s="435"/>
      <c r="E424" s="417"/>
      <c r="F424" s="417"/>
      <c r="G424" s="418"/>
      <c r="H424" s="105"/>
    </row>
    <row r="425" spans="1:8" x14ac:dyDescent="0.25">
      <c r="A425" s="420"/>
      <c r="B425" s="420"/>
      <c r="C425" s="405"/>
      <c r="D425" s="435"/>
      <c r="E425" s="417"/>
      <c r="F425" s="417"/>
      <c r="G425" s="418"/>
      <c r="H425" s="105"/>
    </row>
    <row r="426" spans="1:8" x14ac:dyDescent="0.25">
      <c r="A426" s="420"/>
      <c r="B426" s="420"/>
      <c r="C426" s="405"/>
      <c r="D426" s="435"/>
      <c r="E426" s="417"/>
      <c r="F426" s="417"/>
      <c r="G426" s="418"/>
      <c r="H426" s="105"/>
    </row>
    <row r="427" spans="1:8" x14ac:dyDescent="0.25">
      <c r="A427" s="420"/>
      <c r="B427" s="420"/>
      <c r="C427" s="405"/>
      <c r="D427" s="435"/>
      <c r="E427" s="417"/>
      <c r="F427" s="417"/>
      <c r="G427" s="418"/>
      <c r="H427" s="105"/>
    </row>
    <row r="428" spans="1:8" x14ac:dyDescent="0.25">
      <c r="A428" s="420"/>
      <c r="B428" s="420"/>
      <c r="C428" s="405"/>
      <c r="D428" s="435"/>
      <c r="E428" s="417"/>
      <c r="F428" s="417"/>
      <c r="G428" s="418"/>
      <c r="H428" s="105"/>
    </row>
    <row r="429" spans="1:8" x14ac:dyDescent="0.25">
      <c r="A429" s="420"/>
      <c r="B429" s="420"/>
      <c r="C429" s="405"/>
      <c r="D429" s="435"/>
      <c r="E429" s="417"/>
      <c r="F429" s="417"/>
      <c r="G429" s="418"/>
      <c r="H429" s="105"/>
    </row>
    <row r="430" spans="1:8" x14ac:dyDescent="0.25">
      <c r="A430" s="420"/>
      <c r="B430" s="420"/>
      <c r="C430" s="405"/>
      <c r="D430" s="435"/>
      <c r="E430" s="417"/>
      <c r="F430" s="417"/>
      <c r="G430" s="418"/>
      <c r="H430" s="105"/>
    </row>
    <row r="431" spans="1:8" x14ac:dyDescent="0.25">
      <c r="A431" s="420"/>
      <c r="B431" s="420"/>
      <c r="C431" s="405"/>
      <c r="D431" s="435"/>
      <c r="E431" s="417"/>
      <c r="F431" s="417"/>
      <c r="G431" s="418"/>
      <c r="H431" s="105"/>
    </row>
    <row r="432" spans="1:8" x14ac:dyDescent="0.25">
      <c r="A432" s="420"/>
      <c r="B432" s="420"/>
      <c r="C432" s="405"/>
      <c r="D432" s="435"/>
      <c r="E432" s="417"/>
      <c r="F432" s="417"/>
      <c r="G432" s="418"/>
      <c r="H432" s="105"/>
    </row>
    <row r="433" spans="1:8" x14ac:dyDescent="0.25">
      <c r="A433" s="420"/>
      <c r="B433" s="420"/>
      <c r="C433" s="405"/>
      <c r="D433" s="435"/>
      <c r="E433" s="417"/>
      <c r="F433" s="417"/>
      <c r="G433" s="418"/>
      <c r="H433" s="105"/>
    </row>
    <row r="434" spans="1:8" x14ac:dyDescent="0.25">
      <c r="A434" s="420"/>
      <c r="B434" s="420"/>
      <c r="C434" s="405"/>
      <c r="D434" s="435"/>
      <c r="E434" s="417"/>
      <c r="F434" s="417"/>
      <c r="G434" s="418"/>
      <c r="H434" s="105"/>
    </row>
    <row r="435" spans="1:8" x14ac:dyDescent="0.25">
      <c r="A435" s="420"/>
      <c r="B435" s="420"/>
      <c r="C435" s="405"/>
      <c r="D435" s="435"/>
      <c r="E435" s="417"/>
      <c r="F435" s="417"/>
      <c r="G435" s="418"/>
      <c r="H435" s="105"/>
    </row>
    <row r="436" spans="1:8" x14ac:dyDescent="0.25">
      <c r="A436" s="420"/>
      <c r="B436" s="420"/>
      <c r="C436" s="405"/>
      <c r="D436" s="435"/>
      <c r="E436" s="417"/>
      <c r="F436" s="417"/>
      <c r="G436" s="418"/>
      <c r="H436" s="105"/>
    </row>
    <row r="437" spans="1:8" x14ac:dyDescent="0.25">
      <c r="A437" s="420"/>
      <c r="B437" s="420"/>
      <c r="C437" s="405"/>
      <c r="D437" s="435"/>
      <c r="E437" s="417"/>
      <c r="F437" s="417"/>
      <c r="G437" s="418"/>
      <c r="H437" s="105"/>
    </row>
    <row r="438" spans="1:8" x14ac:dyDescent="0.25">
      <c r="A438" s="420"/>
      <c r="B438" s="420"/>
      <c r="C438" s="405"/>
      <c r="D438" s="435"/>
      <c r="E438" s="417"/>
      <c r="F438" s="417"/>
      <c r="G438" s="418"/>
      <c r="H438" s="105"/>
    </row>
    <row r="439" spans="1:8" x14ac:dyDescent="0.25">
      <c r="A439" s="420"/>
      <c r="B439" s="420"/>
      <c r="C439" s="405"/>
      <c r="D439" s="435"/>
      <c r="E439" s="417"/>
      <c r="F439" s="417"/>
      <c r="G439" s="418"/>
      <c r="H439" s="105"/>
    </row>
    <row r="440" spans="1:8" x14ac:dyDescent="0.25">
      <c r="A440" s="420"/>
      <c r="B440" s="420"/>
      <c r="C440" s="405"/>
      <c r="D440" s="435"/>
      <c r="E440" s="417"/>
      <c r="F440" s="417"/>
      <c r="G440" s="418"/>
      <c r="H440" s="105"/>
    </row>
    <row r="441" spans="1:8" x14ac:dyDescent="0.25">
      <c r="A441" s="420"/>
      <c r="B441" s="420"/>
      <c r="C441" s="405"/>
      <c r="D441" s="435"/>
      <c r="E441" s="417"/>
      <c r="F441" s="417"/>
      <c r="G441" s="418"/>
      <c r="H441" s="105"/>
    </row>
    <row r="442" spans="1:8" x14ac:dyDescent="0.25">
      <c r="A442" s="420"/>
      <c r="B442" s="420"/>
      <c r="C442" s="405"/>
      <c r="D442" s="435"/>
      <c r="E442" s="417"/>
      <c r="F442" s="417"/>
      <c r="G442" s="418"/>
      <c r="H442" s="105"/>
    </row>
    <row r="443" spans="1:8" x14ac:dyDescent="0.25">
      <c r="A443" s="420"/>
      <c r="B443" s="420"/>
      <c r="C443" s="405"/>
      <c r="D443" s="435"/>
      <c r="E443" s="417"/>
      <c r="F443" s="417"/>
      <c r="G443" s="418"/>
      <c r="H443" s="105"/>
    </row>
    <row r="444" spans="1:8" x14ac:dyDescent="0.25">
      <c r="A444" s="420"/>
      <c r="B444" s="420"/>
      <c r="C444" s="405"/>
      <c r="D444" s="435"/>
      <c r="E444" s="417"/>
      <c r="F444" s="417"/>
      <c r="G444" s="418"/>
      <c r="H444" s="105"/>
    </row>
    <row r="445" spans="1:8" x14ac:dyDescent="0.25">
      <c r="A445" s="420"/>
      <c r="B445" s="420"/>
      <c r="C445" s="405"/>
      <c r="D445" s="435"/>
      <c r="E445" s="417"/>
      <c r="F445" s="417"/>
      <c r="G445" s="418"/>
      <c r="H445" s="105"/>
    </row>
    <row r="446" spans="1:8" x14ac:dyDescent="0.25">
      <c r="A446" s="420"/>
      <c r="B446" s="420"/>
      <c r="C446" s="405"/>
      <c r="D446" s="435"/>
      <c r="E446" s="417"/>
      <c r="F446" s="417"/>
      <c r="G446" s="418"/>
      <c r="H446" s="105"/>
    </row>
    <row r="447" spans="1:8" x14ac:dyDescent="0.25">
      <c r="A447" s="420"/>
      <c r="B447" s="420"/>
      <c r="C447" s="405"/>
      <c r="D447" s="435"/>
      <c r="E447" s="417"/>
      <c r="F447" s="417"/>
      <c r="G447" s="418"/>
      <c r="H447" s="105"/>
    </row>
    <row r="448" spans="1:8" x14ac:dyDescent="0.25">
      <c r="A448" s="420"/>
      <c r="B448" s="420"/>
      <c r="C448" s="405"/>
      <c r="D448" s="435"/>
      <c r="E448" s="417"/>
      <c r="F448" s="417"/>
      <c r="G448" s="418"/>
      <c r="H448" s="105"/>
    </row>
    <row r="449" spans="1:8" ht="28.5" customHeight="1" x14ac:dyDescent="0.25">
      <c r="A449" s="410" t="s">
        <v>172</v>
      </c>
      <c r="B449" s="411"/>
      <c r="C449" s="411"/>
      <c r="D449" s="411"/>
      <c r="E449" s="412"/>
      <c r="F449" s="411"/>
      <c r="G449" s="413"/>
      <c r="H449" s="104">
        <f>SUM(H376:H448)</f>
        <v>0</v>
      </c>
    </row>
    <row r="450" spans="1:8" ht="13" x14ac:dyDescent="0.25">
      <c r="A450" s="377" t="s">
        <v>2447</v>
      </c>
      <c r="B450" s="377"/>
      <c r="C450" s="378"/>
      <c r="D450" s="379" t="s">
        <v>12</v>
      </c>
      <c r="E450" s="380" t="s">
        <v>13</v>
      </c>
      <c r="F450" s="381" t="s">
        <v>14</v>
      </c>
      <c r="G450" s="100" t="s">
        <v>15</v>
      </c>
      <c r="H450" s="100" t="s">
        <v>16</v>
      </c>
    </row>
    <row r="451" spans="1:8" ht="13" x14ac:dyDescent="0.25">
      <c r="A451" s="420"/>
      <c r="B451" s="420"/>
      <c r="C451" s="405"/>
      <c r="D451" s="384"/>
      <c r="E451" s="436"/>
      <c r="F451" s="417"/>
      <c r="G451" s="103"/>
      <c r="H451" s="105"/>
    </row>
    <row r="452" spans="1:8" ht="13" x14ac:dyDescent="0.25">
      <c r="A452" s="382" t="s">
        <v>2448</v>
      </c>
      <c r="B452" s="420"/>
      <c r="C452" s="405"/>
      <c r="D452" s="384" t="s">
        <v>2449</v>
      </c>
      <c r="E452" s="436"/>
      <c r="F452" s="417"/>
      <c r="G452" s="103"/>
      <c r="H452" s="105"/>
    </row>
    <row r="453" spans="1:8" x14ac:dyDescent="0.25">
      <c r="A453" s="420"/>
      <c r="B453" s="420"/>
      <c r="C453" s="405"/>
      <c r="D453" s="434"/>
      <c r="E453" s="436"/>
      <c r="F453" s="417"/>
      <c r="G453" s="103"/>
      <c r="H453" s="105"/>
    </row>
    <row r="454" spans="1:8" ht="13" x14ac:dyDescent="0.25">
      <c r="A454" s="420" t="s">
        <v>2777</v>
      </c>
      <c r="B454" s="420"/>
      <c r="C454" s="405"/>
      <c r="D454" s="438" t="s">
        <v>2778</v>
      </c>
      <c r="E454" s="423"/>
      <c r="F454" s="417"/>
      <c r="G454" s="418"/>
      <c r="H454" s="105"/>
    </row>
    <row r="455" spans="1:8" x14ac:dyDescent="0.25">
      <c r="A455" s="420"/>
      <c r="B455" s="420"/>
      <c r="C455" s="405"/>
      <c r="D455" s="435"/>
      <c r="E455" s="417"/>
      <c r="F455" s="417"/>
      <c r="G455" s="418"/>
      <c r="H455" s="105"/>
    </row>
    <row r="456" spans="1:8" ht="25" x14ac:dyDescent="0.25">
      <c r="A456" s="420"/>
      <c r="B456" s="420" t="s">
        <v>2779</v>
      </c>
      <c r="C456" s="405"/>
      <c r="D456" s="435" t="s">
        <v>2780</v>
      </c>
      <c r="E456" s="417" t="s">
        <v>1764</v>
      </c>
      <c r="F456" s="417">
        <v>140</v>
      </c>
      <c r="G456" s="952"/>
      <c r="H456" s="111" t="str">
        <f>IF(F456*G456=0,"",F456*G456)</f>
        <v/>
      </c>
    </row>
    <row r="457" spans="1:8" x14ac:dyDescent="0.25">
      <c r="A457" s="420"/>
      <c r="B457" s="420"/>
      <c r="C457" s="405"/>
      <c r="D457" s="435"/>
      <c r="E457" s="417"/>
      <c r="F457" s="417"/>
      <c r="G457" s="418"/>
      <c r="H457" s="112"/>
    </row>
    <row r="458" spans="1:8" ht="13" x14ac:dyDescent="0.25">
      <c r="A458" s="420" t="s">
        <v>2783</v>
      </c>
      <c r="B458" s="420"/>
      <c r="C458" s="405"/>
      <c r="D458" s="424" t="s">
        <v>2784</v>
      </c>
      <c r="E458" s="417"/>
      <c r="F458" s="417"/>
      <c r="G458" s="418"/>
      <c r="H458" s="112"/>
    </row>
    <row r="459" spans="1:8" x14ac:dyDescent="0.25">
      <c r="A459" s="420"/>
      <c r="B459" s="420"/>
      <c r="C459" s="405"/>
      <c r="D459" s="435"/>
      <c r="E459" s="417"/>
      <c r="F459" s="417"/>
      <c r="G459" s="418"/>
      <c r="H459" s="112"/>
    </row>
    <row r="460" spans="1:8" ht="25" x14ac:dyDescent="0.25">
      <c r="A460" s="420"/>
      <c r="B460" s="420" t="s">
        <v>2785</v>
      </c>
      <c r="C460" s="405"/>
      <c r="D460" s="435" t="s">
        <v>3453</v>
      </c>
      <c r="E460" s="417" t="s">
        <v>365</v>
      </c>
      <c r="F460" s="417">
        <v>90</v>
      </c>
      <c r="G460" s="952"/>
      <c r="H460" s="111" t="str">
        <f>IF(F460*G460=0,"",F460*G460)</f>
        <v/>
      </c>
    </row>
    <row r="461" spans="1:8" x14ac:dyDescent="0.25">
      <c r="A461" s="420"/>
      <c r="B461" s="420"/>
      <c r="C461" s="405"/>
      <c r="D461" s="435"/>
      <c r="E461" s="417"/>
      <c r="F461" s="417"/>
      <c r="G461" s="418"/>
      <c r="H461" s="112"/>
    </row>
    <row r="462" spans="1:8" x14ac:dyDescent="0.25">
      <c r="A462" s="420"/>
      <c r="B462" s="420"/>
      <c r="C462" s="405"/>
      <c r="D462" s="435"/>
      <c r="E462" s="417"/>
      <c r="F462" s="417"/>
      <c r="G462" s="106"/>
      <c r="H462" s="111"/>
    </row>
    <row r="463" spans="1:8" x14ac:dyDescent="0.25">
      <c r="A463" s="420"/>
      <c r="B463" s="420"/>
      <c r="C463" s="405"/>
      <c r="D463" s="435"/>
      <c r="E463" s="417"/>
      <c r="F463" s="417"/>
      <c r="G463" s="418"/>
      <c r="H463" s="105"/>
    </row>
    <row r="464" spans="1:8" x14ac:dyDescent="0.25">
      <c r="A464" s="420"/>
      <c r="B464" s="420"/>
      <c r="C464" s="405"/>
      <c r="D464" s="435"/>
      <c r="E464" s="417"/>
      <c r="F464" s="417"/>
      <c r="G464" s="418"/>
      <c r="H464" s="105"/>
    </row>
    <row r="465" spans="1:8" x14ac:dyDescent="0.25">
      <c r="A465" s="420"/>
      <c r="B465" s="420"/>
      <c r="C465" s="405"/>
      <c r="D465" s="435"/>
      <c r="E465" s="417"/>
      <c r="F465" s="417"/>
      <c r="G465" s="418"/>
      <c r="H465" s="105"/>
    </row>
    <row r="466" spans="1:8" x14ac:dyDescent="0.25">
      <c r="A466" s="420"/>
      <c r="B466" s="420"/>
      <c r="C466" s="405"/>
      <c r="D466" s="435"/>
      <c r="E466" s="417"/>
      <c r="F466" s="417"/>
      <c r="G466" s="418"/>
      <c r="H466" s="105"/>
    </row>
    <row r="467" spans="1:8" s="395" customFormat="1" ht="13" x14ac:dyDescent="0.3">
      <c r="A467" s="420"/>
      <c r="B467" s="420"/>
      <c r="C467" s="405"/>
      <c r="D467" s="435"/>
      <c r="E467" s="417"/>
      <c r="F467" s="417"/>
      <c r="G467" s="418"/>
      <c r="H467" s="105"/>
    </row>
    <row r="468" spans="1:8" s="395" customFormat="1" ht="13" x14ac:dyDescent="0.3">
      <c r="A468" s="420"/>
      <c r="B468" s="420"/>
      <c r="C468" s="405"/>
      <c r="D468" s="435"/>
      <c r="E468" s="417"/>
      <c r="F468" s="417"/>
      <c r="G468" s="418"/>
      <c r="H468" s="105"/>
    </row>
    <row r="469" spans="1:8" s="395" customFormat="1" ht="13" x14ac:dyDescent="0.3">
      <c r="A469" s="420"/>
      <c r="B469" s="420"/>
      <c r="C469" s="405"/>
      <c r="D469" s="435"/>
      <c r="E469" s="417"/>
      <c r="F469" s="417"/>
      <c r="G469" s="418"/>
      <c r="H469" s="105"/>
    </row>
    <row r="470" spans="1:8" s="395" customFormat="1" ht="13" x14ac:dyDescent="0.3">
      <c r="A470" s="420"/>
      <c r="B470" s="420"/>
      <c r="C470" s="405"/>
      <c r="D470" s="435"/>
      <c r="E470" s="417"/>
      <c r="F470" s="417"/>
      <c r="G470" s="418"/>
      <c r="H470" s="105"/>
    </row>
    <row r="471" spans="1:8" s="395" customFormat="1" ht="13" x14ac:dyDescent="0.3">
      <c r="A471" s="420"/>
      <c r="B471" s="420"/>
      <c r="C471" s="405"/>
      <c r="D471" s="435"/>
      <c r="E471" s="417"/>
      <c r="F471" s="417"/>
      <c r="G471" s="418"/>
      <c r="H471" s="105"/>
    </row>
    <row r="472" spans="1:8" x14ac:dyDescent="0.25">
      <c r="A472" s="420"/>
      <c r="B472" s="420"/>
      <c r="C472" s="405"/>
      <c r="D472" s="435"/>
      <c r="E472" s="417"/>
      <c r="F472" s="417"/>
      <c r="G472" s="418"/>
      <c r="H472" s="105"/>
    </row>
    <row r="473" spans="1:8" x14ac:dyDescent="0.25">
      <c r="A473" s="420"/>
      <c r="B473" s="420"/>
      <c r="C473" s="405"/>
      <c r="D473" s="435"/>
      <c r="E473" s="417"/>
      <c r="F473" s="417"/>
      <c r="G473" s="418"/>
      <c r="H473" s="105"/>
    </row>
    <row r="474" spans="1:8" x14ac:dyDescent="0.25">
      <c r="A474" s="420"/>
      <c r="B474" s="420"/>
      <c r="C474" s="405"/>
      <c r="D474" s="435"/>
      <c r="E474" s="417"/>
      <c r="F474" s="417"/>
      <c r="G474" s="418"/>
      <c r="H474" s="105"/>
    </row>
    <row r="475" spans="1:8" x14ac:dyDescent="0.25">
      <c r="A475" s="420"/>
      <c r="B475" s="420"/>
      <c r="C475" s="405"/>
      <c r="D475" s="435"/>
      <c r="E475" s="417"/>
      <c r="F475" s="417"/>
      <c r="G475" s="418"/>
      <c r="H475" s="105"/>
    </row>
    <row r="476" spans="1:8" x14ac:dyDescent="0.25">
      <c r="A476" s="420"/>
      <c r="B476" s="420"/>
      <c r="C476" s="405"/>
      <c r="D476" s="435"/>
      <c r="E476" s="417"/>
      <c r="F476" s="417"/>
      <c r="G476" s="418"/>
      <c r="H476" s="105"/>
    </row>
    <row r="477" spans="1:8" x14ac:dyDescent="0.25">
      <c r="A477" s="420"/>
      <c r="B477" s="420"/>
      <c r="C477" s="405"/>
      <c r="D477" s="435"/>
      <c r="E477" s="417"/>
      <c r="F477" s="417"/>
      <c r="G477" s="418"/>
      <c r="H477" s="105"/>
    </row>
    <row r="478" spans="1:8" x14ac:dyDescent="0.25">
      <c r="A478" s="420"/>
      <c r="B478" s="420"/>
      <c r="C478" s="405"/>
      <c r="D478" s="435"/>
      <c r="E478" s="417"/>
      <c r="F478" s="417"/>
      <c r="G478" s="418"/>
      <c r="H478" s="105"/>
    </row>
    <row r="479" spans="1:8" x14ac:dyDescent="0.25">
      <c r="A479" s="420"/>
      <c r="B479" s="420"/>
      <c r="C479" s="405"/>
      <c r="D479" s="435"/>
      <c r="E479" s="417"/>
      <c r="F479" s="417"/>
      <c r="G479" s="418"/>
      <c r="H479" s="105"/>
    </row>
    <row r="480" spans="1:8" x14ac:dyDescent="0.25">
      <c r="A480" s="420"/>
      <c r="B480" s="420"/>
      <c r="C480" s="405"/>
      <c r="D480" s="435"/>
      <c r="E480" s="417"/>
      <c r="F480" s="417"/>
      <c r="G480" s="418"/>
      <c r="H480" s="105"/>
    </row>
    <row r="481" spans="1:8" x14ac:dyDescent="0.25">
      <c r="A481" s="420"/>
      <c r="B481" s="420"/>
      <c r="C481" s="405"/>
      <c r="D481" s="435"/>
      <c r="E481" s="417"/>
      <c r="F481" s="417"/>
      <c r="G481" s="418"/>
      <c r="H481" s="105"/>
    </row>
    <row r="482" spans="1:8" x14ac:dyDescent="0.25">
      <c r="A482" s="420"/>
      <c r="B482" s="420"/>
      <c r="C482" s="405"/>
      <c r="D482" s="435"/>
      <c r="E482" s="417"/>
      <c r="F482" s="417"/>
      <c r="G482" s="418"/>
      <c r="H482" s="105"/>
    </row>
    <row r="483" spans="1:8" x14ac:dyDescent="0.25">
      <c r="A483" s="420"/>
      <c r="B483" s="420"/>
      <c r="C483" s="405"/>
      <c r="D483" s="435"/>
      <c r="E483" s="417"/>
      <c r="F483" s="417"/>
      <c r="G483" s="418"/>
      <c r="H483" s="105"/>
    </row>
    <row r="484" spans="1:8" x14ac:dyDescent="0.25">
      <c r="A484" s="420"/>
      <c r="B484" s="420"/>
      <c r="C484" s="405"/>
      <c r="D484" s="435"/>
      <c r="E484" s="417"/>
      <c r="F484" s="417"/>
      <c r="G484" s="418"/>
      <c r="H484" s="105"/>
    </row>
    <row r="485" spans="1:8" x14ac:dyDescent="0.25">
      <c r="A485" s="420"/>
      <c r="B485" s="420"/>
      <c r="C485" s="405"/>
      <c r="D485" s="435"/>
      <c r="E485" s="417"/>
      <c r="F485" s="417"/>
      <c r="G485" s="418"/>
      <c r="H485" s="105"/>
    </row>
    <row r="486" spans="1:8" x14ac:dyDescent="0.25">
      <c r="A486" s="420"/>
      <c r="B486" s="420"/>
      <c r="C486" s="405"/>
      <c r="D486" s="435"/>
      <c r="E486" s="417"/>
      <c r="F486" s="417"/>
      <c r="G486" s="418"/>
      <c r="H486" s="105"/>
    </row>
    <row r="487" spans="1:8" x14ac:dyDescent="0.25">
      <c r="A487" s="420"/>
      <c r="B487" s="420"/>
      <c r="C487" s="405"/>
      <c r="D487" s="435"/>
      <c r="E487" s="417"/>
      <c r="F487" s="417"/>
      <c r="G487" s="418"/>
      <c r="H487" s="105"/>
    </row>
    <row r="488" spans="1:8" x14ac:dyDescent="0.25">
      <c r="A488" s="420"/>
      <c r="B488" s="420"/>
      <c r="C488" s="405"/>
      <c r="D488" s="435"/>
      <c r="E488" s="417"/>
      <c r="F488" s="417"/>
      <c r="G488" s="418"/>
      <c r="H488" s="105"/>
    </row>
    <row r="489" spans="1:8" x14ac:dyDescent="0.25">
      <c r="A489" s="420"/>
      <c r="B489" s="420"/>
      <c r="C489" s="405"/>
      <c r="D489" s="435"/>
      <c r="E489" s="417"/>
      <c r="F489" s="417"/>
      <c r="G489" s="418"/>
      <c r="H489" s="105"/>
    </row>
    <row r="490" spans="1:8" x14ac:dyDescent="0.25">
      <c r="A490" s="420"/>
      <c r="B490" s="420"/>
      <c r="C490" s="405"/>
      <c r="D490" s="435"/>
      <c r="E490" s="417"/>
      <c r="F490" s="417"/>
      <c r="G490" s="418"/>
      <c r="H490" s="105"/>
    </row>
    <row r="491" spans="1:8" x14ac:dyDescent="0.25">
      <c r="A491" s="420"/>
      <c r="B491" s="420"/>
      <c r="C491" s="405"/>
      <c r="D491" s="435"/>
      <c r="E491" s="417"/>
      <c r="F491" s="417"/>
      <c r="G491" s="418"/>
      <c r="H491" s="105"/>
    </row>
    <row r="492" spans="1:8" x14ac:dyDescent="0.25">
      <c r="A492" s="420"/>
      <c r="B492" s="420"/>
      <c r="C492" s="405"/>
      <c r="D492" s="435"/>
      <c r="E492" s="417"/>
      <c r="F492" s="417"/>
      <c r="G492" s="418"/>
      <c r="H492" s="105"/>
    </row>
    <row r="493" spans="1:8" x14ac:dyDescent="0.25">
      <c r="A493" s="420"/>
      <c r="B493" s="420"/>
      <c r="C493" s="405"/>
      <c r="D493" s="435"/>
      <c r="E493" s="417"/>
      <c r="F493" s="417"/>
      <c r="G493" s="418"/>
      <c r="H493" s="105"/>
    </row>
    <row r="494" spans="1:8" x14ac:dyDescent="0.25">
      <c r="A494" s="420"/>
      <c r="B494" s="420"/>
      <c r="C494" s="405"/>
      <c r="D494" s="435"/>
      <c r="E494" s="417"/>
      <c r="F494" s="417"/>
      <c r="G494" s="418"/>
      <c r="H494" s="105"/>
    </row>
    <row r="495" spans="1:8" x14ac:dyDescent="0.25">
      <c r="A495" s="420"/>
      <c r="B495" s="420"/>
      <c r="C495" s="405"/>
      <c r="D495" s="435"/>
      <c r="E495" s="417"/>
      <c r="F495" s="417"/>
      <c r="G495" s="418"/>
      <c r="H495" s="105"/>
    </row>
    <row r="496" spans="1:8" x14ac:dyDescent="0.25">
      <c r="A496" s="420"/>
      <c r="B496" s="420"/>
      <c r="C496" s="405"/>
      <c r="D496" s="435"/>
      <c r="E496" s="417"/>
      <c r="F496" s="417"/>
      <c r="G496" s="418"/>
      <c r="H496" s="105"/>
    </row>
    <row r="497" spans="1:8" x14ac:dyDescent="0.25">
      <c r="A497" s="420"/>
      <c r="B497" s="420"/>
      <c r="C497" s="405"/>
      <c r="D497" s="435"/>
      <c r="E497" s="417"/>
      <c r="F497" s="417"/>
      <c r="G497" s="418"/>
      <c r="H497" s="105"/>
    </row>
    <row r="498" spans="1:8" x14ac:dyDescent="0.25">
      <c r="A498" s="420"/>
      <c r="B498" s="420"/>
      <c r="C498" s="405"/>
      <c r="D498" s="435"/>
      <c r="E498" s="417"/>
      <c r="F498" s="417"/>
      <c r="G498" s="418"/>
      <c r="H498" s="105"/>
    </row>
    <row r="499" spans="1:8" x14ac:dyDescent="0.25">
      <c r="A499" s="420"/>
      <c r="B499" s="420"/>
      <c r="C499" s="405"/>
      <c r="D499" s="435"/>
      <c r="E499" s="417"/>
      <c r="F499" s="417"/>
      <c r="G499" s="418"/>
      <c r="H499" s="105"/>
    </row>
    <row r="500" spans="1:8" x14ac:dyDescent="0.25">
      <c r="A500" s="420"/>
      <c r="B500" s="420"/>
      <c r="C500" s="405"/>
      <c r="D500" s="435"/>
      <c r="E500" s="417"/>
      <c r="F500" s="417"/>
      <c r="G500" s="418"/>
      <c r="H500" s="105"/>
    </row>
    <row r="501" spans="1:8" x14ac:dyDescent="0.25">
      <c r="A501" s="420"/>
      <c r="B501" s="420"/>
      <c r="C501" s="405"/>
      <c r="D501" s="435"/>
      <c r="E501" s="417"/>
      <c r="F501" s="417"/>
      <c r="G501" s="418"/>
      <c r="H501" s="105"/>
    </row>
    <row r="502" spans="1:8" x14ac:dyDescent="0.25">
      <c r="A502" s="420"/>
      <c r="B502" s="420"/>
      <c r="C502" s="405"/>
      <c r="D502" s="435"/>
      <c r="E502" s="417"/>
      <c r="F502" s="417"/>
      <c r="G502" s="418"/>
      <c r="H502" s="105"/>
    </row>
    <row r="503" spans="1:8" x14ac:dyDescent="0.25">
      <c r="A503" s="420"/>
      <c r="B503" s="420"/>
      <c r="C503" s="405"/>
      <c r="D503" s="435"/>
      <c r="E503" s="417"/>
      <c r="F503" s="417"/>
      <c r="G503" s="418"/>
      <c r="H503" s="105"/>
    </row>
    <row r="504" spans="1:8" x14ac:dyDescent="0.25">
      <c r="A504" s="420"/>
      <c r="B504" s="420"/>
      <c r="C504" s="405"/>
      <c r="D504" s="435"/>
      <c r="E504" s="417"/>
      <c r="F504" s="417"/>
      <c r="G504" s="418"/>
      <c r="H504" s="105"/>
    </row>
    <row r="505" spans="1:8" x14ac:dyDescent="0.25">
      <c r="A505" s="420"/>
      <c r="B505" s="420"/>
      <c r="C505" s="405"/>
      <c r="D505" s="435"/>
      <c r="E505" s="417"/>
      <c r="F505" s="417"/>
      <c r="G505" s="418"/>
      <c r="H505" s="105"/>
    </row>
    <row r="506" spans="1:8" x14ac:dyDescent="0.25">
      <c r="A506" s="420"/>
      <c r="B506" s="420"/>
      <c r="C506" s="405"/>
      <c r="D506" s="435"/>
      <c r="E506" s="417"/>
      <c r="F506" s="417"/>
      <c r="G506" s="418"/>
      <c r="H506" s="105"/>
    </row>
    <row r="507" spans="1:8" x14ac:dyDescent="0.25">
      <c r="A507" s="420"/>
      <c r="B507" s="420"/>
      <c r="C507" s="405"/>
      <c r="D507" s="435"/>
      <c r="E507" s="417"/>
      <c r="F507" s="417"/>
      <c r="G507" s="418"/>
      <c r="H507" s="105"/>
    </row>
    <row r="508" spans="1:8" x14ac:dyDescent="0.25">
      <c r="A508" s="420"/>
      <c r="B508" s="420"/>
      <c r="C508" s="405"/>
      <c r="D508" s="435"/>
      <c r="E508" s="417"/>
      <c r="F508" s="417"/>
      <c r="G508" s="418"/>
      <c r="H508" s="105"/>
    </row>
    <row r="509" spans="1:8" x14ac:dyDescent="0.25">
      <c r="A509" s="420"/>
      <c r="B509" s="420"/>
      <c r="C509" s="405"/>
      <c r="D509" s="435"/>
      <c r="E509" s="417"/>
      <c r="F509" s="417"/>
      <c r="G509" s="418"/>
      <c r="H509" s="105"/>
    </row>
    <row r="510" spans="1:8" x14ac:dyDescent="0.25">
      <c r="A510" s="420"/>
      <c r="B510" s="420"/>
      <c r="C510" s="405"/>
      <c r="D510" s="435"/>
      <c r="E510" s="417"/>
      <c r="F510" s="417"/>
      <c r="G510" s="418"/>
      <c r="H510" s="105"/>
    </row>
    <row r="511" spans="1:8" x14ac:dyDescent="0.25">
      <c r="A511" s="420"/>
      <c r="B511" s="420"/>
      <c r="C511" s="405"/>
      <c r="D511" s="435"/>
      <c r="E511" s="417"/>
      <c r="F511" s="417"/>
      <c r="G511" s="418"/>
      <c r="H511" s="105"/>
    </row>
    <row r="512" spans="1:8" x14ac:dyDescent="0.25">
      <c r="A512" s="420"/>
      <c r="B512" s="420"/>
      <c r="C512" s="405"/>
      <c r="D512" s="435"/>
      <c r="E512" s="417"/>
      <c r="F512" s="417"/>
      <c r="G512" s="418"/>
      <c r="H512" s="105"/>
    </row>
    <row r="513" spans="1:8" x14ac:dyDescent="0.25">
      <c r="A513" s="420"/>
      <c r="B513" s="420"/>
      <c r="C513" s="405"/>
      <c r="D513" s="435"/>
      <c r="E513" s="417"/>
      <c r="F513" s="417"/>
      <c r="G513" s="418"/>
      <c r="H513" s="105"/>
    </row>
    <row r="514" spans="1:8" x14ac:dyDescent="0.25">
      <c r="A514" s="420"/>
      <c r="B514" s="420"/>
      <c r="C514" s="405"/>
      <c r="D514" s="435"/>
      <c r="E514" s="417"/>
      <c r="F514" s="417"/>
      <c r="G514" s="418"/>
      <c r="H514" s="105"/>
    </row>
    <row r="515" spans="1:8" x14ac:dyDescent="0.25">
      <c r="A515" s="420"/>
      <c r="B515" s="420"/>
      <c r="C515" s="405"/>
      <c r="D515" s="435"/>
      <c r="E515" s="417"/>
      <c r="F515" s="417"/>
      <c r="G515" s="418"/>
      <c r="H515" s="105"/>
    </row>
    <row r="516" spans="1:8" x14ac:dyDescent="0.25">
      <c r="A516" s="420"/>
      <c r="B516" s="420"/>
      <c r="C516" s="405"/>
      <c r="D516" s="435"/>
      <c r="E516" s="417"/>
      <c r="F516" s="417"/>
      <c r="G516" s="418"/>
      <c r="H516" s="105"/>
    </row>
    <row r="517" spans="1:8" x14ac:dyDescent="0.25">
      <c r="A517" s="420"/>
      <c r="B517" s="420"/>
      <c r="C517" s="405"/>
      <c r="D517" s="435"/>
      <c r="E517" s="417"/>
      <c r="F517" s="417"/>
      <c r="G517" s="418"/>
      <c r="H517" s="105"/>
    </row>
    <row r="518" spans="1:8" x14ac:dyDescent="0.25">
      <c r="A518" s="420"/>
      <c r="B518" s="420"/>
      <c r="C518" s="405"/>
      <c r="D518" s="435"/>
      <c r="E518" s="417"/>
      <c r="F518" s="417"/>
      <c r="G518" s="418"/>
      <c r="H518" s="105"/>
    </row>
    <row r="519" spans="1:8" x14ac:dyDescent="0.25">
      <c r="A519" s="420"/>
      <c r="B519" s="420"/>
      <c r="C519" s="405"/>
      <c r="D519" s="435"/>
      <c r="E519" s="417"/>
      <c r="F519" s="417"/>
      <c r="G519" s="418"/>
      <c r="H519" s="105"/>
    </row>
    <row r="520" spans="1:8" x14ac:dyDescent="0.25">
      <c r="A520" s="420"/>
      <c r="B520" s="420"/>
      <c r="C520" s="405"/>
      <c r="D520" s="435"/>
      <c r="E520" s="417"/>
      <c r="F520" s="417"/>
      <c r="G520" s="418"/>
      <c r="H520" s="105"/>
    </row>
    <row r="521" spans="1:8" x14ac:dyDescent="0.25">
      <c r="A521" s="420"/>
      <c r="B521" s="420"/>
      <c r="C521" s="405"/>
      <c r="D521" s="435"/>
      <c r="E521" s="417"/>
      <c r="F521" s="417"/>
      <c r="G521" s="418"/>
      <c r="H521" s="105"/>
    </row>
    <row r="522" spans="1:8" x14ac:dyDescent="0.25">
      <c r="A522" s="420"/>
      <c r="B522" s="420"/>
      <c r="C522" s="405"/>
      <c r="D522" s="435"/>
      <c r="E522" s="417"/>
      <c r="F522" s="417"/>
      <c r="G522" s="418"/>
      <c r="H522" s="105"/>
    </row>
    <row r="523" spans="1:8" x14ac:dyDescent="0.25">
      <c r="A523" s="420"/>
      <c r="B523" s="420"/>
      <c r="C523" s="405"/>
      <c r="D523" s="435"/>
      <c r="E523" s="417"/>
      <c r="F523" s="417"/>
      <c r="G523" s="418"/>
      <c r="H523" s="105"/>
    </row>
    <row r="524" spans="1:8" x14ac:dyDescent="0.25">
      <c r="A524" s="420"/>
      <c r="B524" s="420"/>
      <c r="C524" s="405"/>
      <c r="D524" s="435"/>
      <c r="E524" s="417"/>
      <c r="F524" s="417"/>
      <c r="G524" s="418"/>
      <c r="H524" s="105"/>
    </row>
    <row r="525" spans="1:8" x14ac:dyDescent="0.25">
      <c r="A525" s="420"/>
      <c r="B525" s="420"/>
      <c r="C525" s="405"/>
      <c r="D525" s="435"/>
      <c r="E525" s="417"/>
      <c r="F525" s="417"/>
      <c r="G525" s="418"/>
      <c r="H525" s="105"/>
    </row>
    <row r="526" spans="1:8" ht="15" customHeight="1" x14ac:dyDescent="0.25">
      <c r="A526" s="420"/>
      <c r="B526" s="420"/>
      <c r="C526" s="405"/>
      <c r="D526" s="435"/>
      <c r="E526" s="417"/>
      <c r="F526" s="417"/>
      <c r="G526" s="418"/>
      <c r="H526" s="105"/>
    </row>
    <row r="527" spans="1:8" x14ac:dyDescent="0.25">
      <c r="A527" s="420"/>
      <c r="B527" s="420"/>
      <c r="C527" s="405"/>
      <c r="D527" s="435"/>
      <c r="E527" s="417"/>
      <c r="F527" s="417"/>
      <c r="G527" s="418"/>
      <c r="H527" s="105"/>
    </row>
    <row r="528" spans="1:8" ht="28.5" customHeight="1" x14ac:dyDescent="0.25">
      <c r="A528" s="410" t="s">
        <v>172</v>
      </c>
      <c r="B528" s="411"/>
      <c r="C528" s="411"/>
      <c r="D528" s="411"/>
      <c r="E528" s="412"/>
      <c r="F528" s="411"/>
      <c r="G528" s="413"/>
      <c r="H528" s="104">
        <f>SUM(H452:H527)</f>
        <v>0</v>
      </c>
    </row>
    <row r="529" spans="1:8" ht="13" x14ac:dyDescent="0.25">
      <c r="A529" s="377" t="s">
        <v>2447</v>
      </c>
      <c r="B529" s="377"/>
      <c r="C529" s="378"/>
      <c r="D529" s="379" t="s">
        <v>12</v>
      </c>
      <c r="E529" s="380" t="s">
        <v>13</v>
      </c>
      <c r="F529" s="381" t="s">
        <v>14</v>
      </c>
      <c r="G529" s="100" t="s">
        <v>15</v>
      </c>
      <c r="H529" s="100" t="s">
        <v>16</v>
      </c>
    </row>
    <row r="530" spans="1:8" x14ac:dyDescent="0.25">
      <c r="A530" s="420"/>
      <c r="B530" s="420"/>
      <c r="C530" s="405"/>
      <c r="D530" s="435"/>
      <c r="E530" s="417"/>
      <c r="F530" s="417"/>
      <c r="G530" s="418"/>
      <c r="H530" s="105"/>
    </row>
    <row r="531" spans="1:8" ht="13" x14ac:dyDescent="0.25">
      <c r="A531" s="382" t="s">
        <v>2457</v>
      </c>
      <c r="B531" s="420"/>
      <c r="C531" s="405"/>
      <c r="D531" s="384" t="s">
        <v>2458</v>
      </c>
      <c r="E531" s="417"/>
      <c r="F531" s="417"/>
      <c r="G531" s="418"/>
      <c r="H531" s="105"/>
    </row>
    <row r="532" spans="1:8" x14ac:dyDescent="0.25">
      <c r="A532" s="420"/>
      <c r="B532" s="420"/>
      <c r="C532" s="405"/>
      <c r="D532" s="435"/>
      <c r="E532" s="417"/>
      <c r="F532" s="417"/>
      <c r="G532" s="418"/>
      <c r="H532" s="105"/>
    </row>
    <row r="533" spans="1:8" ht="13" x14ac:dyDescent="0.25">
      <c r="A533" s="420" t="s">
        <v>2806</v>
      </c>
      <c r="B533" s="420"/>
      <c r="C533" s="405"/>
      <c r="D533" s="424" t="s">
        <v>2807</v>
      </c>
      <c r="E533" s="417"/>
      <c r="F533" s="417"/>
      <c r="G533" s="103"/>
      <c r="H533" s="105"/>
    </row>
    <row r="534" spans="1:8" ht="13" x14ac:dyDescent="0.25">
      <c r="A534" s="420"/>
      <c r="B534" s="420"/>
      <c r="C534" s="405"/>
      <c r="D534" s="424"/>
      <c r="E534" s="417"/>
      <c r="F534" s="417"/>
      <c r="G534" s="103"/>
      <c r="H534" s="105"/>
    </row>
    <row r="535" spans="1:8" ht="25" x14ac:dyDescent="0.25">
      <c r="A535" s="420"/>
      <c r="B535" s="420" t="s">
        <v>2808</v>
      </c>
      <c r="C535" s="405"/>
      <c r="D535" s="435" t="s">
        <v>2809</v>
      </c>
      <c r="E535" s="417" t="s">
        <v>57</v>
      </c>
      <c r="F535" s="417">
        <v>2</v>
      </c>
      <c r="G535" s="952"/>
      <c r="H535" s="108" t="str">
        <f>IF(F535*G535=0,"",F535*G535)</f>
        <v/>
      </c>
    </row>
    <row r="536" spans="1:8" x14ac:dyDescent="0.25">
      <c r="A536" s="420"/>
      <c r="B536" s="420"/>
      <c r="C536" s="405"/>
      <c r="D536" s="435"/>
      <c r="E536" s="417"/>
      <c r="F536" s="417"/>
      <c r="G536" s="103"/>
      <c r="H536" s="105"/>
    </row>
    <row r="537" spans="1:8" ht="13" x14ac:dyDescent="0.25">
      <c r="A537" s="420" t="s">
        <v>2810</v>
      </c>
      <c r="B537" s="420"/>
      <c r="C537" s="405"/>
      <c r="D537" s="424" t="s">
        <v>2811</v>
      </c>
      <c r="E537" s="417"/>
      <c r="F537" s="417"/>
      <c r="G537" s="103"/>
      <c r="H537" s="105"/>
    </row>
    <row r="538" spans="1:8" ht="13" x14ac:dyDescent="0.25">
      <c r="A538" s="420"/>
      <c r="B538" s="420"/>
      <c r="C538" s="405"/>
      <c r="D538" s="424"/>
      <c r="E538" s="417"/>
      <c r="F538" s="417"/>
      <c r="G538" s="103"/>
      <c r="H538" s="105"/>
    </row>
    <row r="539" spans="1:8" x14ac:dyDescent="0.25">
      <c r="A539" s="420"/>
      <c r="B539" s="420" t="s">
        <v>2812</v>
      </c>
      <c r="C539" s="405"/>
      <c r="D539" s="435" t="s">
        <v>2813</v>
      </c>
      <c r="E539" s="417"/>
      <c r="F539" s="417"/>
      <c r="G539" s="103"/>
      <c r="H539" s="105"/>
    </row>
    <row r="540" spans="1:8" x14ac:dyDescent="0.25">
      <c r="A540" s="420"/>
      <c r="B540" s="420"/>
      <c r="C540" s="405"/>
      <c r="D540" s="435"/>
      <c r="E540" s="417"/>
      <c r="F540" s="417"/>
      <c r="G540" s="103"/>
      <c r="H540" s="105"/>
    </row>
    <row r="541" spans="1:8" x14ac:dyDescent="0.25">
      <c r="A541" s="420"/>
      <c r="B541" s="420"/>
      <c r="C541" s="405" t="s">
        <v>41</v>
      </c>
      <c r="D541" s="435" t="s">
        <v>2945</v>
      </c>
      <c r="E541" s="417" t="s">
        <v>365</v>
      </c>
      <c r="F541" s="417">
        <v>60</v>
      </c>
      <c r="G541" s="952"/>
      <c r="H541" s="108" t="str">
        <f>IF(F541*G541=0,"",F541*G541)</f>
        <v/>
      </c>
    </row>
    <row r="542" spans="1:8" x14ac:dyDescent="0.25">
      <c r="A542" s="420"/>
      <c r="B542" s="420"/>
      <c r="C542" s="405"/>
      <c r="D542" s="435"/>
      <c r="E542" s="417"/>
      <c r="F542" s="417"/>
      <c r="G542" s="103"/>
      <c r="H542" s="108"/>
    </row>
    <row r="543" spans="1:8" ht="13" x14ac:dyDescent="0.25">
      <c r="A543" s="420" t="s">
        <v>2815</v>
      </c>
      <c r="B543" s="420"/>
      <c r="C543" s="405"/>
      <c r="D543" s="424" t="s">
        <v>3454</v>
      </c>
      <c r="E543" s="417"/>
      <c r="F543" s="417"/>
      <c r="G543" s="103"/>
      <c r="H543" s="108"/>
    </row>
    <row r="544" spans="1:8" ht="13" x14ac:dyDescent="0.25">
      <c r="A544" s="420"/>
      <c r="B544" s="420"/>
      <c r="C544" s="405"/>
      <c r="D544" s="424"/>
      <c r="E544" s="417"/>
      <c r="F544" s="417"/>
      <c r="G544" s="103"/>
      <c r="H544" s="108"/>
    </row>
    <row r="545" spans="1:8" ht="25" x14ac:dyDescent="0.25">
      <c r="A545" s="420"/>
      <c r="B545" s="420" t="s">
        <v>3455</v>
      </c>
      <c r="C545" s="405"/>
      <c r="D545" s="435" t="s">
        <v>3456</v>
      </c>
      <c r="E545" s="417" t="s">
        <v>365</v>
      </c>
      <c r="F545" s="417">
        <v>250</v>
      </c>
      <c r="G545" s="952"/>
      <c r="H545" s="108" t="str">
        <f>IF(F545*G545=0,"",F545*G545)</f>
        <v/>
      </c>
    </row>
    <row r="546" spans="1:8" ht="13" x14ac:dyDescent="0.25">
      <c r="A546" s="420" t="s">
        <v>2817</v>
      </c>
      <c r="B546" s="420"/>
      <c r="C546" s="405"/>
      <c r="D546" s="424" t="s">
        <v>3457</v>
      </c>
      <c r="E546" s="417"/>
      <c r="F546" s="417"/>
      <c r="G546" s="103"/>
      <c r="H546" s="105"/>
    </row>
    <row r="547" spans="1:8" ht="13" x14ac:dyDescent="0.25">
      <c r="A547" s="420"/>
      <c r="B547" s="420"/>
      <c r="C547" s="405"/>
      <c r="D547" s="424"/>
      <c r="E547" s="417"/>
      <c r="F547" s="417"/>
      <c r="G547" s="103"/>
      <c r="H547" s="105"/>
    </row>
    <row r="548" spans="1:8" ht="25" x14ac:dyDescent="0.25">
      <c r="A548" s="420"/>
      <c r="B548" s="420" t="s">
        <v>2819</v>
      </c>
      <c r="C548" s="405"/>
      <c r="D548" s="435" t="s">
        <v>3458</v>
      </c>
      <c r="E548" s="417" t="s">
        <v>365</v>
      </c>
      <c r="F548" s="417">
        <v>190</v>
      </c>
      <c r="G548" s="952"/>
      <c r="H548" s="108" t="str">
        <f>IF(F548*G548=0,"",F548*G548)</f>
        <v/>
      </c>
    </row>
    <row r="549" spans="1:8" x14ac:dyDescent="0.25">
      <c r="A549" s="420"/>
      <c r="B549" s="420"/>
      <c r="C549" s="405"/>
      <c r="D549" s="435"/>
      <c r="E549" s="417"/>
      <c r="F549" s="417"/>
      <c r="G549" s="418"/>
      <c r="H549" s="105"/>
    </row>
    <row r="550" spans="1:8" x14ac:dyDescent="0.25">
      <c r="A550" s="420"/>
      <c r="B550" s="420"/>
      <c r="C550" s="405"/>
      <c r="D550" s="435"/>
      <c r="E550" s="417"/>
      <c r="F550" s="417"/>
      <c r="G550" s="418"/>
      <c r="H550" s="105"/>
    </row>
    <row r="551" spans="1:8" x14ac:dyDescent="0.25">
      <c r="A551" s="420"/>
      <c r="B551" s="420"/>
      <c r="C551" s="405"/>
      <c r="D551" s="435"/>
      <c r="E551" s="417"/>
      <c r="F551" s="417"/>
      <c r="G551" s="418"/>
      <c r="H551" s="105"/>
    </row>
    <row r="552" spans="1:8" x14ac:dyDescent="0.25">
      <c r="A552" s="420"/>
      <c r="B552" s="420"/>
      <c r="C552" s="405"/>
      <c r="D552" s="435"/>
      <c r="E552" s="417"/>
      <c r="F552" s="417"/>
      <c r="G552" s="418"/>
      <c r="H552" s="105"/>
    </row>
    <row r="553" spans="1:8" x14ac:dyDescent="0.25">
      <c r="A553" s="420"/>
      <c r="B553" s="420"/>
      <c r="C553" s="405"/>
      <c r="D553" s="435"/>
      <c r="E553" s="417"/>
      <c r="F553" s="417"/>
      <c r="G553" s="418"/>
      <c r="H553" s="105"/>
    </row>
    <row r="554" spans="1:8" x14ac:dyDescent="0.25">
      <c r="A554" s="420"/>
      <c r="B554" s="420"/>
      <c r="C554" s="405"/>
      <c r="D554" s="435"/>
      <c r="E554" s="417"/>
      <c r="F554" s="417"/>
      <c r="G554" s="418"/>
      <c r="H554" s="105"/>
    </row>
    <row r="555" spans="1:8" x14ac:dyDescent="0.25">
      <c r="A555" s="420"/>
      <c r="B555" s="420"/>
      <c r="C555" s="405"/>
      <c r="D555" s="435"/>
      <c r="E555" s="417"/>
      <c r="F555" s="417"/>
      <c r="G555" s="418"/>
      <c r="H555" s="105"/>
    </row>
    <row r="556" spans="1:8" x14ac:dyDescent="0.25">
      <c r="A556" s="420"/>
      <c r="B556" s="420"/>
      <c r="C556" s="405"/>
      <c r="D556" s="435"/>
      <c r="E556" s="417"/>
      <c r="F556" s="417"/>
      <c r="G556" s="418"/>
      <c r="H556" s="105"/>
    </row>
    <row r="557" spans="1:8" x14ac:dyDescent="0.25">
      <c r="A557" s="420"/>
      <c r="B557" s="420"/>
      <c r="C557" s="405"/>
      <c r="D557" s="435"/>
      <c r="E557" s="417"/>
      <c r="F557" s="417"/>
      <c r="G557" s="418"/>
      <c r="H557" s="105"/>
    </row>
    <row r="558" spans="1:8" x14ac:dyDescent="0.25">
      <c r="A558" s="420"/>
      <c r="B558" s="420"/>
      <c r="C558" s="405"/>
      <c r="D558" s="435"/>
      <c r="E558" s="417"/>
      <c r="F558" s="417"/>
      <c r="G558" s="418"/>
      <c r="H558" s="105"/>
    </row>
    <row r="559" spans="1:8" x14ac:dyDescent="0.25">
      <c r="A559" s="420"/>
      <c r="B559" s="420"/>
      <c r="C559" s="405"/>
      <c r="D559" s="435"/>
      <c r="E559" s="417"/>
      <c r="F559" s="417"/>
      <c r="G559" s="418"/>
      <c r="H559" s="105"/>
    </row>
    <row r="560" spans="1:8" x14ac:dyDescent="0.25">
      <c r="A560" s="420"/>
      <c r="B560" s="420"/>
      <c r="C560" s="405"/>
      <c r="D560" s="435"/>
      <c r="E560" s="417"/>
      <c r="F560" s="417"/>
      <c r="G560" s="418"/>
      <c r="H560" s="105"/>
    </row>
    <row r="561" spans="1:8" x14ac:dyDescent="0.25">
      <c r="A561" s="420"/>
      <c r="B561" s="420"/>
      <c r="C561" s="405"/>
      <c r="D561" s="435"/>
      <c r="E561" s="417"/>
      <c r="F561" s="417"/>
      <c r="G561" s="418"/>
      <c r="H561" s="105"/>
    </row>
    <row r="562" spans="1:8" x14ac:dyDescent="0.25">
      <c r="A562" s="420"/>
      <c r="B562" s="420"/>
      <c r="C562" s="405"/>
      <c r="D562" s="435"/>
      <c r="E562" s="417"/>
      <c r="F562" s="417"/>
      <c r="G562" s="418"/>
      <c r="H562" s="105"/>
    </row>
    <row r="563" spans="1:8" x14ac:dyDescent="0.25">
      <c r="A563" s="420"/>
      <c r="B563" s="420"/>
      <c r="C563" s="405"/>
      <c r="D563" s="435"/>
      <c r="E563" s="417"/>
      <c r="F563" s="417"/>
      <c r="G563" s="418"/>
      <c r="H563" s="105"/>
    </row>
    <row r="564" spans="1:8" x14ac:dyDescent="0.25">
      <c r="A564" s="420"/>
      <c r="B564" s="420"/>
      <c r="C564" s="405"/>
      <c r="D564" s="435"/>
      <c r="E564" s="417"/>
      <c r="F564" s="417"/>
      <c r="G564" s="418"/>
      <c r="H564" s="105"/>
    </row>
    <row r="565" spans="1:8" x14ac:dyDescent="0.25">
      <c r="A565" s="420"/>
      <c r="B565" s="420"/>
      <c r="C565" s="405"/>
      <c r="D565" s="435"/>
      <c r="E565" s="417"/>
      <c r="F565" s="417"/>
      <c r="G565" s="418"/>
      <c r="H565" s="105"/>
    </row>
    <row r="566" spans="1:8" x14ac:dyDescent="0.25">
      <c r="A566" s="420"/>
      <c r="B566" s="420"/>
      <c r="C566" s="405"/>
      <c r="D566" s="435"/>
      <c r="E566" s="417"/>
      <c r="F566" s="417"/>
      <c r="G566" s="418"/>
      <c r="H566" s="105"/>
    </row>
    <row r="567" spans="1:8" x14ac:dyDescent="0.25">
      <c r="A567" s="420"/>
      <c r="B567" s="420"/>
      <c r="C567" s="405"/>
      <c r="D567" s="435"/>
      <c r="E567" s="417"/>
      <c r="F567" s="417"/>
      <c r="G567" s="418"/>
      <c r="H567" s="105"/>
    </row>
    <row r="568" spans="1:8" x14ac:dyDescent="0.25">
      <c r="A568" s="420"/>
      <c r="B568" s="420"/>
      <c r="C568" s="405"/>
      <c r="D568" s="435"/>
      <c r="E568" s="417"/>
      <c r="F568" s="417"/>
      <c r="G568" s="418"/>
      <c r="H568" s="105"/>
    </row>
    <row r="569" spans="1:8" x14ac:dyDescent="0.25">
      <c r="A569" s="420"/>
      <c r="B569" s="420"/>
      <c r="C569" s="405"/>
      <c r="D569" s="435"/>
      <c r="E569" s="417"/>
      <c r="F569" s="417"/>
      <c r="G569" s="418"/>
      <c r="H569" s="105"/>
    </row>
    <row r="570" spans="1:8" x14ac:dyDescent="0.25">
      <c r="A570" s="420"/>
      <c r="B570" s="420"/>
      <c r="C570" s="405"/>
      <c r="D570" s="435"/>
      <c r="E570" s="417"/>
      <c r="F570" s="417"/>
      <c r="G570" s="418"/>
      <c r="H570" s="105"/>
    </row>
    <row r="571" spans="1:8" x14ac:dyDescent="0.25">
      <c r="A571" s="420"/>
      <c r="B571" s="420"/>
      <c r="C571" s="405"/>
      <c r="D571" s="435"/>
      <c r="E571" s="417"/>
      <c r="F571" s="417"/>
      <c r="G571" s="418"/>
      <c r="H571" s="105"/>
    </row>
    <row r="572" spans="1:8" x14ac:dyDescent="0.25">
      <c r="A572" s="420"/>
      <c r="B572" s="420"/>
      <c r="C572" s="405"/>
      <c r="D572" s="435"/>
      <c r="E572" s="417"/>
      <c r="F572" s="417"/>
      <c r="G572" s="418"/>
      <c r="H572" s="105"/>
    </row>
    <row r="573" spans="1:8" x14ac:dyDescent="0.25">
      <c r="A573" s="420"/>
      <c r="B573" s="420"/>
      <c r="C573" s="405"/>
      <c r="D573" s="435"/>
      <c r="E573" s="417"/>
      <c r="F573" s="417"/>
      <c r="G573" s="418"/>
      <c r="H573" s="105"/>
    </row>
    <row r="574" spans="1:8" x14ac:dyDescent="0.25">
      <c r="A574" s="420"/>
      <c r="B574" s="420"/>
      <c r="C574" s="405"/>
      <c r="D574" s="435"/>
      <c r="E574" s="417"/>
      <c r="F574" s="417"/>
      <c r="G574" s="418"/>
      <c r="H574" s="105"/>
    </row>
    <row r="575" spans="1:8" x14ac:dyDescent="0.25">
      <c r="A575" s="420"/>
      <c r="B575" s="420"/>
      <c r="C575" s="405"/>
      <c r="D575" s="435"/>
      <c r="E575" s="417"/>
      <c r="F575" s="417"/>
      <c r="G575" s="418"/>
      <c r="H575" s="105"/>
    </row>
    <row r="576" spans="1:8" x14ac:dyDescent="0.25">
      <c r="A576" s="420"/>
      <c r="B576" s="420"/>
      <c r="C576" s="405"/>
      <c r="D576" s="435"/>
      <c r="E576" s="417"/>
      <c r="F576" s="417"/>
      <c r="G576" s="418"/>
      <c r="H576" s="105"/>
    </row>
    <row r="577" spans="1:8" x14ac:dyDescent="0.25">
      <c r="A577" s="420"/>
      <c r="B577" s="420"/>
      <c r="C577" s="405"/>
      <c r="D577" s="435"/>
      <c r="E577" s="417"/>
      <c r="F577" s="417"/>
      <c r="G577" s="418"/>
      <c r="H577" s="105"/>
    </row>
    <row r="578" spans="1:8" x14ac:dyDescent="0.25">
      <c r="A578" s="420"/>
      <c r="B578" s="420"/>
      <c r="C578" s="405"/>
      <c r="D578" s="435"/>
      <c r="E578" s="417"/>
      <c r="F578" s="417"/>
      <c r="G578" s="418"/>
      <c r="H578" s="105"/>
    </row>
    <row r="579" spans="1:8" x14ac:dyDescent="0.25">
      <c r="A579" s="420"/>
      <c r="B579" s="420"/>
      <c r="C579" s="405"/>
      <c r="D579" s="435"/>
      <c r="E579" s="417"/>
      <c r="F579" s="417"/>
      <c r="G579" s="418"/>
      <c r="H579" s="105"/>
    </row>
    <row r="580" spans="1:8" x14ac:dyDescent="0.25">
      <c r="A580" s="420"/>
      <c r="B580" s="420"/>
      <c r="C580" s="405"/>
      <c r="D580" s="435"/>
      <c r="E580" s="417"/>
      <c r="F580" s="417"/>
      <c r="G580" s="418"/>
      <c r="H580" s="105"/>
    </row>
    <row r="581" spans="1:8" x14ac:dyDescent="0.25">
      <c r="A581" s="420"/>
      <c r="B581" s="420"/>
      <c r="C581" s="405"/>
      <c r="D581" s="435"/>
      <c r="E581" s="417"/>
      <c r="F581" s="417"/>
      <c r="G581" s="418"/>
      <c r="H581" s="105"/>
    </row>
    <row r="582" spans="1:8" x14ac:dyDescent="0.25">
      <c r="A582" s="420"/>
      <c r="B582" s="420"/>
      <c r="C582" s="405"/>
      <c r="D582" s="435"/>
      <c r="E582" s="417"/>
      <c r="F582" s="417"/>
      <c r="G582" s="418"/>
      <c r="H582" s="105"/>
    </row>
    <row r="583" spans="1:8" x14ac:dyDescent="0.25">
      <c r="A583" s="420"/>
      <c r="B583" s="420"/>
      <c r="C583" s="405"/>
      <c r="D583" s="435"/>
      <c r="E583" s="417"/>
      <c r="F583" s="417"/>
      <c r="G583" s="418"/>
      <c r="H583" s="105"/>
    </row>
    <row r="584" spans="1:8" x14ac:dyDescent="0.25">
      <c r="A584" s="420"/>
      <c r="B584" s="420"/>
      <c r="C584" s="405"/>
      <c r="D584" s="435"/>
      <c r="E584" s="417"/>
      <c r="F584" s="417"/>
      <c r="G584" s="418"/>
      <c r="H584" s="105"/>
    </row>
    <row r="585" spans="1:8" x14ac:dyDescent="0.25">
      <c r="A585" s="420"/>
      <c r="B585" s="420"/>
      <c r="C585" s="405"/>
      <c r="D585" s="435"/>
      <c r="E585" s="417"/>
      <c r="F585" s="417"/>
      <c r="G585" s="418"/>
      <c r="H585" s="105"/>
    </row>
    <row r="586" spans="1:8" x14ac:dyDescent="0.25">
      <c r="A586" s="420"/>
      <c r="B586" s="420"/>
      <c r="C586" s="405"/>
      <c r="D586" s="435"/>
      <c r="E586" s="417"/>
      <c r="F586" s="417"/>
      <c r="G586" s="418"/>
      <c r="H586" s="105"/>
    </row>
    <row r="587" spans="1:8" x14ac:dyDescent="0.25">
      <c r="A587" s="420"/>
      <c r="B587" s="420"/>
      <c r="C587" s="405"/>
      <c r="D587" s="435"/>
      <c r="E587" s="417"/>
      <c r="F587" s="417"/>
      <c r="G587" s="418"/>
      <c r="H587" s="105"/>
    </row>
    <row r="588" spans="1:8" x14ac:dyDescent="0.25">
      <c r="A588" s="420"/>
      <c r="B588" s="420"/>
      <c r="C588" s="405"/>
      <c r="D588" s="435"/>
      <c r="E588" s="417"/>
      <c r="F588" s="417"/>
      <c r="G588" s="418"/>
      <c r="H588" s="105"/>
    </row>
    <row r="589" spans="1:8" x14ac:dyDescent="0.25">
      <c r="A589" s="420"/>
      <c r="B589" s="420"/>
      <c r="C589" s="405"/>
      <c r="D589" s="435"/>
      <c r="E589" s="417"/>
      <c r="F589" s="417"/>
      <c r="G589" s="418"/>
      <c r="H589" s="105"/>
    </row>
    <row r="590" spans="1:8" x14ac:dyDescent="0.25">
      <c r="A590" s="420"/>
      <c r="B590" s="420"/>
      <c r="C590" s="405"/>
      <c r="D590" s="435"/>
      <c r="E590" s="417"/>
      <c r="F590" s="417"/>
      <c r="G590" s="418"/>
      <c r="H590" s="105"/>
    </row>
    <row r="591" spans="1:8" x14ac:dyDescent="0.25">
      <c r="A591" s="420"/>
      <c r="B591" s="420"/>
      <c r="C591" s="405"/>
      <c r="D591" s="435"/>
      <c r="E591" s="417"/>
      <c r="F591" s="417"/>
      <c r="G591" s="418"/>
      <c r="H591" s="105"/>
    </row>
    <row r="592" spans="1:8" x14ac:dyDescent="0.25">
      <c r="A592" s="420"/>
      <c r="B592" s="420"/>
      <c r="C592" s="405"/>
      <c r="D592" s="435"/>
      <c r="E592" s="417"/>
      <c r="F592" s="417"/>
      <c r="G592" s="418"/>
      <c r="H592" s="105"/>
    </row>
    <row r="593" spans="1:8" x14ac:dyDescent="0.25">
      <c r="A593" s="420"/>
      <c r="B593" s="420"/>
      <c r="C593" s="405"/>
      <c r="D593" s="435"/>
      <c r="E593" s="417"/>
      <c r="F593" s="417"/>
      <c r="G593" s="418"/>
      <c r="H593" s="105"/>
    </row>
    <row r="594" spans="1:8" x14ac:dyDescent="0.25">
      <c r="A594" s="420"/>
      <c r="B594" s="420"/>
      <c r="C594" s="405"/>
      <c r="D594" s="435"/>
      <c r="E594" s="417"/>
      <c r="F594" s="417"/>
      <c r="G594" s="418"/>
      <c r="H594" s="105"/>
    </row>
    <row r="595" spans="1:8" x14ac:dyDescent="0.25">
      <c r="A595" s="420"/>
      <c r="B595" s="420"/>
      <c r="C595" s="405"/>
      <c r="D595" s="435"/>
      <c r="E595" s="417"/>
      <c r="F595" s="417"/>
      <c r="G595" s="418"/>
      <c r="H595" s="105"/>
    </row>
    <row r="596" spans="1:8" x14ac:dyDescent="0.25">
      <c r="A596" s="420"/>
      <c r="B596" s="420"/>
      <c r="C596" s="405"/>
      <c r="D596" s="435"/>
      <c r="E596" s="417"/>
      <c r="F596" s="417"/>
      <c r="G596" s="418"/>
      <c r="H596" s="105"/>
    </row>
    <row r="597" spans="1:8" x14ac:dyDescent="0.25">
      <c r="A597" s="420"/>
      <c r="B597" s="420"/>
      <c r="C597" s="405"/>
      <c r="D597" s="435"/>
      <c r="E597" s="417"/>
      <c r="F597" s="417"/>
      <c r="G597" s="418"/>
      <c r="H597" s="105"/>
    </row>
    <row r="598" spans="1:8" x14ac:dyDescent="0.25">
      <c r="A598" s="420"/>
      <c r="B598" s="420"/>
      <c r="C598" s="405"/>
      <c r="D598" s="435"/>
      <c r="E598" s="417"/>
      <c r="F598" s="417"/>
      <c r="G598" s="418"/>
      <c r="H598" s="105"/>
    </row>
    <row r="599" spans="1:8" x14ac:dyDescent="0.25">
      <c r="A599" s="420"/>
      <c r="B599" s="420"/>
      <c r="C599" s="405"/>
      <c r="D599" s="435"/>
      <c r="E599" s="417"/>
      <c r="F599" s="417"/>
      <c r="G599" s="418"/>
      <c r="H599" s="105"/>
    </row>
    <row r="600" spans="1:8" ht="28.5" customHeight="1" x14ac:dyDescent="0.25">
      <c r="A600" s="410" t="s">
        <v>172</v>
      </c>
      <c r="B600" s="411"/>
      <c r="C600" s="411"/>
      <c r="D600" s="411"/>
      <c r="E600" s="412"/>
      <c r="F600" s="411"/>
      <c r="G600" s="413"/>
      <c r="H600" s="104">
        <f>SUM(H530:H599)</f>
        <v>0</v>
      </c>
    </row>
  </sheetData>
  <sheetProtection algorithmName="SHA-512" hashValue="VOxAipQxesbJnmf2mQ9+b6fubjI3covPBzEk9Gm5SCIfIzitI44d7IpXzMTZ/fr8Oe+C/MKT8XZbFzzssFZZxQ==" saltValue="40yxzH5aCznUdNTKOW4zwQ==" spinCount="100000" sheet="1" objects="1" scenarios="1"/>
  <mergeCells count="1">
    <mergeCell ref="A3:H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rowBreaks count="1" manualBreakCount="1">
    <brk id="219" max="16383"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370EF-2951-47E7-8269-D7BEFFF46C46}">
  <sheetPr>
    <tabColor rgb="FF92CDDC"/>
  </sheetPr>
  <dimension ref="A1:F24"/>
  <sheetViews>
    <sheetView view="pageBreakPreview" zoomScaleNormal="100" zoomScaleSheetLayoutView="100" workbookViewId="0">
      <selection activeCell="H20" sqref="H20"/>
    </sheetView>
  </sheetViews>
  <sheetFormatPr defaultColWidth="8.90625" defaultRowHeight="12.5" x14ac:dyDescent="0.25"/>
  <cols>
    <col min="1" max="1" width="16" style="345" customWidth="1"/>
    <col min="2" max="2" width="81.7265625" style="345" customWidth="1"/>
    <col min="3" max="3" width="26"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3404</v>
      </c>
      <c r="B3" s="1373"/>
      <c r="C3" s="1373"/>
      <c r="D3" s="347"/>
      <c r="E3" s="347"/>
      <c r="F3" s="347"/>
    </row>
    <row r="4" spans="1:6" ht="30" customHeight="1" x14ac:dyDescent="0.25">
      <c r="A4" s="1374"/>
      <c r="B4" s="1374"/>
      <c r="C4" s="1374"/>
      <c r="D4" s="346"/>
      <c r="E4" s="346"/>
      <c r="F4" s="346"/>
    </row>
    <row r="5" spans="1:6" ht="32.25" customHeight="1" x14ac:dyDescent="0.35">
      <c r="A5" s="349"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43.5" customHeight="1" x14ac:dyDescent="0.4">
      <c r="A11" s="1362" t="s">
        <v>3469</v>
      </c>
      <c r="B11" s="1363"/>
      <c r="C11" s="1363"/>
    </row>
    <row r="12" spans="1:6" ht="20" x14ac:dyDescent="0.4">
      <c r="A12" s="353"/>
      <c r="B12" s="353"/>
      <c r="C12" s="353"/>
    </row>
    <row r="13" spans="1:6" ht="20" x14ac:dyDescent="0.4">
      <c r="A13" s="1364"/>
      <c r="B13" s="1365"/>
      <c r="C13" s="1365"/>
    </row>
    <row r="14" spans="1:6" ht="18.5" thickBot="1" x14ac:dyDescent="0.45">
      <c r="A14" s="354"/>
      <c r="B14" s="355"/>
      <c r="C14" s="355"/>
    </row>
    <row r="15" spans="1:6" ht="15.5" x14ac:dyDescent="0.25">
      <c r="A15" s="356" t="s">
        <v>2426</v>
      </c>
      <c r="B15" s="357" t="s">
        <v>12</v>
      </c>
      <c r="C15" s="358" t="s">
        <v>2514</v>
      </c>
    </row>
    <row r="16" spans="1:6" ht="15.5" x14ac:dyDescent="0.35">
      <c r="A16" s="362" t="s">
        <v>2549</v>
      </c>
      <c r="B16" s="363" t="s">
        <v>2550</v>
      </c>
      <c r="C16" s="939">
        <f>'17 W2090'!H71</f>
        <v>1050000</v>
      </c>
    </row>
    <row r="17" spans="1:3" ht="15.5" x14ac:dyDescent="0.35">
      <c r="A17" s="359" t="s">
        <v>2829</v>
      </c>
      <c r="B17" s="360" t="s">
        <v>3459</v>
      </c>
      <c r="C17" s="939">
        <f>'17 W2090'!H151</f>
        <v>0</v>
      </c>
    </row>
    <row r="18" spans="1:3" ht="15.5" x14ac:dyDescent="0.35">
      <c r="A18" s="359" t="s">
        <v>2612</v>
      </c>
      <c r="B18" s="360" t="s">
        <v>2613</v>
      </c>
      <c r="C18" s="939">
        <f>'17 W2090'!H219</f>
        <v>50000</v>
      </c>
    </row>
    <row r="19" spans="1:3" customFormat="1" ht="15.5" x14ac:dyDescent="0.35">
      <c r="A19" s="364" t="s">
        <v>2662</v>
      </c>
      <c r="B19" s="365" t="s">
        <v>2663</v>
      </c>
      <c r="C19" s="939">
        <f>'17 W2090'!H293</f>
        <v>0</v>
      </c>
    </row>
    <row r="20" spans="1:3" ht="15.5" x14ac:dyDescent="0.35">
      <c r="A20" s="359" t="s">
        <v>2698</v>
      </c>
      <c r="B20" s="360" t="s">
        <v>2699</v>
      </c>
      <c r="C20" s="939">
        <f>'17 W2090'!H374</f>
        <v>0</v>
      </c>
    </row>
    <row r="21" spans="1:3" ht="15.5" x14ac:dyDescent="0.35">
      <c r="A21" s="359" t="s">
        <v>2714</v>
      </c>
      <c r="B21" s="360" t="s">
        <v>2715</v>
      </c>
      <c r="C21" s="939">
        <f>'17 W2090'!H449</f>
        <v>0</v>
      </c>
    </row>
    <row r="22" spans="1:3" ht="15.5" x14ac:dyDescent="0.35">
      <c r="A22" s="359" t="s">
        <v>2448</v>
      </c>
      <c r="B22" s="360" t="s">
        <v>2449</v>
      </c>
      <c r="C22" s="939">
        <f>'17 W2090'!H528</f>
        <v>0</v>
      </c>
    </row>
    <row r="23" spans="1:3" ht="16" thickBot="1" x14ac:dyDescent="0.4">
      <c r="A23" s="366" t="s">
        <v>2457</v>
      </c>
      <c r="B23" s="360" t="s">
        <v>2458</v>
      </c>
      <c r="C23" s="939">
        <f>'17 W2090'!H600</f>
        <v>0</v>
      </c>
    </row>
    <row r="24" spans="1:3" ht="18.5" thickBot="1" x14ac:dyDescent="0.45">
      <c r="A24" s="1366" t="s">
        <v>3460</v>
      </c>
      <c r="B24" s="1367"/>
      <c r="C24" s="940">
        <f>SUM(C16:C23)</f>
        <v>1100000</v>
      </c>
    </row>
  </sheetData>
  <sheetProtection algorithmName="SHA-512" hashValue="RbgKW7d1rc6LNXpcT8RTxDbzPk57HNpCxFPAfeJDGax1LBHDYLwaA1sWbWr6hx/KrW5rZY0duY+UvYr9Hhwjrg==" saltValue="eZAKtx9NkRIz27gZ6cGc8g==" spinCount="100000" sheet="1" objects="1" scenarios="1"/>
  <mergeCells count="5">
    <mergeCell ref="A3:C4"/>
    <mergeCell ref="A7:C7"/>
    <mergeCell ref="A11:C11"/>
    <mergeCell ref="A13:C13"/>
    <mergeCell ref="A24:B24"/>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9072E-32E3-49BB-878E-C0F1B7D285BA}">
  <sheetPr>
    <tabColor theme="3" tint="0.59999389629810485"/>
  </sheetPr>
  <dimension ref="A1:F33"/>
  <sheetViews>
    <sheetView view="pageBreakPreview" topLeftCell="A8" zoomScale="80" zoomScaleNormal="100" zoomScaleSheetLayoutView="80" workbookViewId="0">
      <selection activeCell="B25" sqref="B25"/>
    </sheetView>
  </sheetViews>
  <sheetFormatPr defaultColWidth="8.90625" defaultRowHeight="12.5" x14ac:dyDescent="0.25"/>
  <cols>
    <col min="1" max="1" width="10" style="345" customWidth="1"/>
    <col min="2" max="2" width="97" style="345" customWidth="1"/>
    <col min="3" max="3" width="24" style="345" customWidth="1"/>
    <col min="4" max="16384" width="8.90625" style="345"/>
  </cols>
  <sheetData>
    <row r="1" spans="1:6" ht="15.5" x14ac:dyDescent="0.35">
      <c r="A1" s="343" t="s">
        <v>2439</v>
      </c>
      <c r="B1" s="344"/>
      <c r="C1" s="343"/>
      <c r="D1" s="344"/>
      <c r="E1" s="343"/>
      <c r="F1" s="344"/>
    </row>
    <row r="2" spans="1:6" ht="15.5" x14ac:dyDescent="0.35">
      <c r="A2" s="343" t="s">
        <v>2443</v>
      </c>
      <c r="B2" s="344"/>
      <c r="C2" s="343"/>
      <c r="D2" s="344"/>
      <c r="E2" s="343"/>
      <c r="F2" s="344"/>
    </row>
    <row r="3" spans="1:6" ht="21" customHeight="1" x14ac:dyDescent="0.25">
      <c r="A3" s="1356" t="s">
        <v>2440</v>
      </c>
      <c r="B3" s="1358"/>
      <c r="C3" s="1358"/>
      <c r="D3" s="347"/>
      <c r="E3" s="347"/>
      <c r="F3" s="347"/>
    </row>
    <row r="4" spans="1:6" ht="21.75" customHeight="1" x14ac:dyDescent="0.25">
      <c r="A4" s="1359"/>
      <c r="B4" s="1359"/>
      <c r="C4" s="1359"/>
      <c r="D4" s="346"/>
      <c r="E4" s="346"/>
      <c r="F4" s="346"/>
    </row>
    <row r="5" spans="1:6" ht="32.25" customHeight="1" x14ac:dyDescent="0.4">
      <c r="A5" s="348" t="s">
        <v>2513</v>
      </c>
      <c r="B5" s="349"/>
      <c r="C5" s="349"/>
      <c r="D5" s="350"/>
      <c r="E5" s="350"/>
      <c r="F5" s="350"/>
    </row>
    <row r="6" spans="1:6" ht="15.5" x14ac:dyDescent="0.35">
      <c r="A6" s="349"/>
      <c r="B6" s="349"/>
      <c r="C6" s="349"/>
      <c r="D6" s="350"/>
      <c r="E6" s="350"/>
      <c r="F6" s="350"/>
    </row>
    <row r="7" spans="1:6" ht="20" x14ac:dyDescent="0.4">
      <c r="A7" s="1360" t="s">
        <v>2441</v>
      </c>
      <c r="B7" s="1361"/>
      <c r="C7" s="1361"/>
    </row>
    <row r="8" spans="1:6" ht="15.5" x14ac:dyDescent="0.25">
      <c r="A8" s="351"/>
      <c r="B8" s="352"/>
      <c r="C8" s="352"/>
    </row>
    <row r="9" spans="1:6" ht="15.5" x14ac:dyDescent="0.25">
      <c r="A9" s="351"/>
      <c r="B9" s="352"/>
      <c r="C9" s="352"/>
    </row>
    <row r="10" spans="1:6" ht="15.5" x14ac:dyDescent="0.25">
      <c r="A10" s="351"/>
      <c r="B10" s="352"/>
      <c r="C10" s="352"/>
    </row>
    <row r="11" spans="1:6" ht="20" x14ac:dyDescent="0.4">
      <c r="A11" s="353"/>
      <c r="B11" s="353"/>
      <c r="C11" s="353"/>
    </row>
    <row r="12" spans="1:6" ht="20" x14ac:dyDescent="0.4">
      <c r="A12" s="1364"/>
      <c r="B12" s="1365"/>
      <c r="C12" s="1365"/>
    </row>
    <row r="13" spans="1:6" ht="18.5" thickBot="1" x14ac:dyDescent="0.45">
      <c r="A13" s="354"/>
      <c r="B13" s="355"/>
      <c r="C13" s="355"/>
    </row>
    <row r="14" spans="1:6" ht="15.5" x14ac:dyDescent="0.25">
      <c r="A14" s="356" t="s">
        <v>3476</v>
      </c>
      <c r="B14" s="357" t="s">
        <v>12</v>
      </c>
      <c r="C14" s="358" t="s">
        <v>2514</v>
      </c>
    </row>
    <row r="15" spans="1:6" ht="27.75" customHeight="1" x14ac:dyDescent="0.35">
      <c r="A15" s="359">
        <v>1</v>
      </c>
      <c r="B15" s="360" t="s">
        <v>3477</v>
      </c>
      <c r="C15" s="939">
        <f>+'1 B0076 SUMMARY'!C23</f>
        <v>0</v>
      </c>
    </row>
    <row r="16" spans="1:6" ht="27.75" customHeight="1" x14ac:dyDescent="0.35">
      <c r="A16" s="359">
        <v>2</v>
      </c>
      <c r="B16" s="360" t="s">
        <v>3478</v>
      </c>
      <c r="C16" s="939">
        <f>+'2 B0588 SUMMARY'!C29</f>
        <v>95000</v>
      </c>
    </row>
    <row r="17" spans="1:3" ht="27.75" customHeight="1" x14ac:dyDescent="0.35">
      <c r="A17" s="359">
        <v>3</v>
      </c>
      <c r="B17" s="360" t="s">
        <v>3479</v>
      </c>
      <c r="C17" s="939">
        <f>+'3 B857 SUMMARY'!C31</f>
        <v>65000</v>
      </c>
    </row>
    <row r="18" spans="1:3" ht="27.75" customHeight="1" x14ac:dyDescent="0.35">
      <c r="A18" s="359">
        <v>4</v>
      </c>
      <c r="B18" s="360" t="s">
        <v>3480</v>
      </c>
      <c r="C18" s="939">
        <f>+'4 B1175 SUMMARY'!C22</f>
        <v>20000</v>
      </c>
    </row>
    <row r="19" spans="1:3" ht="27.75" customHeight="1" x14ac:dyDescent="0.35">
      <c r="A19" s="359">
        <v>5</v>
      </c>
      <c r="B19" s="360" t="s">
        <v>3481</v>
      </c>
      <c r="C19" s="939">
        <f>+'5 B1176 SUMMARY'!C29</f>
        <v>83000</v>
      </c>
    </row>
    <row r="20" spans="1:3" ht="27.75" customHeight="1" x14ac:dyDescent="0.35">
      <c r="A20" s="359">
        <v>6</v>
      </c>
      <c r="B20" s="360" t="s">
        <v>3482</v>
      </c>
      <c r="C20" s="939">
        <f>+'6 B1512 SUMMARY'!C28</f>
        <v>0</v>
      </c>
    </row>
    <row r="21" spans="1:3" ht="27.75" customHeight="1" x14ac:dyDescent="0.35">
      <c r="A21" s="359">
        <v>7</v>
      </c>
      <c r="B21" s="360" t="s">
        <v>3483</v>
      </c>
      <c r="C21" s="939">
        <f>+'7 B1177 SUMMARY'!C28</f>
        <v>95000</v>
      </c>
    </row>
    <row r="22" spans="1:3" ht="27.75" customHeight="1" x14ac:dyDescent="0.35">
      <c r="A22" s="359">
        <v>8</v>
      </c>
      <c r="B22" s="360" t="s">
        <v>3484</v>
      </c>
      <c r="C22" s="939">
        <f>+'8 B0586 SUMMARY'!C27</f>
        <v>80000</v>
      </c>
    </row>
    <row r="23" spans="1:3" ht="27.75" customHeight="1" x14ac:dyDescent="0.35">
      <c r="A23" s="359">
        <v>9</v>
      </c>
      <c r="B23" s="360" t="s">
        <v>3972</v>
      </c>
      <c r="C23" s="939">
        <f>+'9 CUT WALLS SUMM'!C25</f>
        <v>125000</v>
      </c>
    </row>
    <row r="24" spans="1:3" ht="27.75" customHeight="1" x14ac:dyDescent="0.35">
      <c r="A24" s="359">
        <v>10</v>
      </c>
      <c r="B24" s="360" t="s">
        <v>3485</v>
      </c>
      <c r="C24" s="939">
        <f>+'10 FILL WALLS SUMM'!C25</f>
        <v>75000</v>
      </c>
    </row>
    <row r="25" spans="1:3" ht="27.75" customHeight="1" x14ac:dyDescent="0.35">
      <c r="A25" s="359">
        <v>11</v>
      </c>
      <c r="B25" s="360" t="s">
        <v>3486</v>
      </c>
      <c r="C25" s="939">
        <f>+'11 MB SUMM'!C23</f>
        <v>0</v>
      </c>
    </row>
    <row r="26" spans="1:3" ht="27.75" customHeight="1" x14ac:dyDescent="0.35">
      <c r="A26" s="359">
        <v>12</v>
      </c>
      <c r="B26" s="360" t="s">
        <v>3487</v>
      </c>
      <c r="C26" s="939">
        <f>+'12 GANTRIES SUMMARY'!C25</f>
        <v>50000</v>
      </c>
    </row>
    <row r="27" spans="1:3" ht="27.75" customHeight="1" x14ac:dyDescent="0.35">
      <c r="A27" s="359">
        <v>13</v>
      </c>
      <c r="B27" s="360" t="s">
        <v>3488</v>
      </c>
      <c r="C27" s="939">
        <f>+'13 B1179 SUMMARY'!C22</f>
        <v>0</v>
      </c>
    </row>
    <row r="28" spans="1:3" ht="27.75" customHeight="1" x14ac:dyDescent="0.35">
      <c r="A28" s="359">
        <v>14</v>
      </c>
      <c r="B28" s="360" t="s">
        <v>3489</v>
      </c>
      <c r="C28" s="939">
        <f>+'14 B0389 SUMMARY'!C28</f>
        <v>45000</v>
      </c>
    </row>
    <row r="29" spans="1:3" ht="27.75" customHeight="1" x14ac:dyDescent="0.35">
      <c r="A29" s="359">
        <v>15</v>
      </c>
      <c r="B29" s="360" t="s">
        <v>3490</v>
      </c>
      <c r="C29" s="939">
        <f>'15 W2083 SUMMARY'!C24</f>
        <v>2400000</v>
      </c>
    </row>
    <row r="30" spans="1:3" ht="27.75" customHeight="1" x14ac:dyDescent="0.35">
      <c r="A30" s="359">
        <v>16</v>
      </c>
      <c r="B30" s="360" t="s">
        <v>3491</v>
      </c>
      <c r="C30" s="939">
        <f>'16 W2088 SUMMARY'!C24</f>
        <v>2300000</v>
      </c>
    </row>
    <row r="31" spans="1:3" ht="27.75" customHeight="1" x14ac:dyDescent="0.35">
      <c r="A31" s="359">
        <v>17</v>
      </c>
      <c r="B31" s="360" t="s">
        <v>3492</v>
      </c>
      <c r="C31" s="939">
        <f>'17 W2090 SUMMARY'!C24</f>
        <v>1100000</v>
      </c>
    </row>
    <row r="32" spans="1:3" ht="11.25" customHeight="1" thickBot="1" x14ac:dyDescent="0.4">
      <c r="A32" s="359"/>
      <c r="B32" s="360"/>
      <c r="C32" s="939"/>
    </row>
    <row r="33" spans="1:3" ht="18.5" thickBot="1" x14ac:dyDescent="0.45">
      <c r="A33" s="1366" t="s">
        <v>3493</v>
      </c>
      <c r="B33" s="1367"/>
      <c r="C33" s="940">
        <f>SUM(C15:C32)</f>
        <v>6533000</v>
      </c>
    </row>
  </sheetData>
  <sheetProtection algorithmName="SHA-512" hashValue="o9edletvkO3C7eubF3fKQXz1VZSBr8YepuawJvjynmLZrU/dz9fL+f0oTbP2d1Obenu/dyHP9cbfavpMwVWE9A==" saltValue="8r+8X/2FRTwVIECSNKn1EA==" spinCount="100000" sheet="1" objects="1" scenarios="1"/>
  <mergeCells count="4">
    <mergeCell ref="A3:C4"/>
    <mergeCell ref="A7:C7"/>
    <mergeCell ref="A12:C12"/>
    <mergeCell ref="A33:B33"/>
  </mergeCells>
  <pageMargins left="0.78740157480314965" right="0.51181102362204722" top="0.78740157480314965" bottom="0.78740157480314965" header="0.31496062992125984" footer="0.31496062992125984"/>
  <pageSetup paperSize="9" scale="65" firstPageNumber="132" orientation="portrait" r:id="rId1"/>
  <headerFooter>
    <oddFooter>&amp;RC3-&amp;P</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D296A-70CD-483B-94BC-4B1217E267E7}">
  <sheetPr>
    <tabColor rgb="FF00B0F0"/>
  </sheetPr>
  <dimension ref="A12:P12"/>
  <sheetViews>
    <sheetView view="pageBreakPreview" zoomScaleNormal="100" zoomScaleSheetLayoutView="100" workbookViewId="0">
      <selection activeCell="H20" sqref="H20"/>
    </sheetView>
  </sheetViews>
  <sheetFormatPr defaultColWidth="8.90625" defaultRowHeight="12.5" x14ac:dyDescent="0.25"/>
  <cols>
    <col min="1" max="16384" width="8.90625" style="23"/>
  </cols>
  <sheetData>
    <row r="12" spans="1:16" ht="42.75" customHeight="1" x14ac:dyDescent="0.25">
      <c r="A12" s="1323" t="s">
        <v>3494</v>
      </c>
      <c r="B12" s="1324"/>
      <c r="C12" s="1324"/>
      <c r="D12" s="1324"/>
      <c r="E12" s="1324"/>
      <c r="F12" s="1324"/>
      <c r="G12" s="1324"/>
      <c r="H12" s="1324"/>
      <c r="I12" s="1324"/>
      <c r="J12" s="1324"/>
      <c r="K12" s="1324"/>
      <c r="L12" s="1324"/>
      <c r="M12" s="1324"/>
      <c r="N12" s="1324"/>
      <c r="O12" s="1324"/>
      <c r="P12" s="1324"/>
    </row>
  </sheetData>
  <sheetProtection algorithmName="SHA-512" hashValue="vQLR+e/5J2GO8VlYRLpuor6J57LYj/SJycgbStXTVBnnpXrxCdgUrGkRSv/IHRAg/28bODuuu4RMpstGYcSljg==" saltValue="KDHcnt4U0K/QYkZOm0SBag==" spinCount="100000" sheet="1" objects="1" scenarios="1"/>
  <mergeCells count="1">
    <mergeCell ref="A12:P12"/>
  </mergeCells>
  <pageMargins left="0.78740157480314965" right="0.51181102362204722" top="0.78740157480314965" bottom="0.78740157480314965" header="0.31496062992125984" footer="0.31496062992125984"/>
  <pageSetup paperSize="9" scale="64" orientation="portrait" r:id="rId1"/>
  <headerFooter>
    <oddFooter>&amp;RC3-&amp;P</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03A4D-4C3F-4199-A26C-950BE88A5EA0}">
  <sheetPr>
    <tabColor rgb="FFFFC000"/>
  </sheetPr>
  <dimension ref="A1:K448"/>
  <sheetViews>
    <sheetView showGridLines="0" view="pageBreakPreview" topLeftCell="B1" zoomScaleNormal="115" zoomScaleSheetLayoutView="100" workbookViewId="0">
      <selection activeCell="H331" sqref="H331"/>
    </sheetView>
  </sheetViews>
  <sheetFormatPr defaultColWidth="8.7265625" defaultRowHeight="14.5" x14ac:dyDescent="0.35"/>
  <cols>
    <col min="1" max="1" width="9.54296875" style="273" customWidth="1"/>
    <col min="2" max="2" width="10.7265625" style="273" customWidth="1"/>
    <col min="3" max="4" width="4" style="230" customWidth="1"/>
    <col min="5" max="5" width="35.7265625" style="342" customWidth="1"/>
    <col min="6" max="6" width="19.7265625" style="216" customWidth="1"/>
    <col min="7" max="7" width="10.7265625" style="230" customWidth="1"/>
    <col min="8" max="8" width="18.7265625" style="274" customWidth="1"/>
    <col min="9" max="9" width="20.7265625" style="274" customWidth="1"/>
    <col min="10" max="10" width="14.90625" style="216" customWidth="1"/>
    <col min="11" max="16384" width="8.7265625" style="216"/>
  </cols>
  <sheetData>
    <row r="1" spans="1:9" ht="15" customHeight="1" x14ac:dyDescent="0.35">
      <c r="A1" s="209" t="s">
        <v>1</v>
      </c>
      <c r="B1" s="209"/>
      <c r="C1" s="209"/>
      <c r="D1" s="209"/>
      <c r="E1" s="210"/>
      <c r="F1" s="210"/>
      <c r="G1" s="211"/>
      <c r="H1" s="212"/>
      <c r="I1" s="213"/>
    </row>
    <row r="2" spans="1:9" x14ac:dyDescent="0.35">
      <c r="A2" s="209"/>
      <c r="B2" s="209"/>
      <c r="C2" s="209"/>
      <c r="D2" s="209"/>
      <c r="E2" s="210"/>
      <c r="F2" s="210"/>
      <c r="G2" s="211"/>
      <c r="H2" s="212"/>
      <c r="I2" s="213"/>
    </row>
    <row r="3" spans="1:9" x14ac:dyDescent="0.35">
      <c r="A3" s="209" t="s">
        <v>3</v>
      </c>
      <c r="B3" s="209"/>
      <c r="C3" s="209"/>
      <c r="D3" s="209"/>
      <c r="E3" s="209"/>
      <c r="F3" s="209"/>
      <c r="G3" s="209"/>
      <c r="H3" s="209"/>
      <c r="I3" s="209"/>
    </row>
    <row r="4" spans="1:9" x14ac:dyDescent="0.35">
      <c r="A4" s="209" t="s">
        <v>2440</v>
      </c>
      <c r="B4" s="209"/>
      <c r="C4" s="209"/>
      <c r="D4" s="209"/>
      <c r="E4" s="209"/>
      <c r="F4" s="209"/>
      <c r="G4" s="211"/>
      <c r="H4" s="215"/>
      <c r="I4" s="209"/>
    </row>
    <row r="5" spans="1:9" ht="16.25" customHeight="1" x14ac:dyDescent="0.35">
      <c r="A5" s="216"/>
      <c r="B5" s="217"/>
      <c r="C5" s="217"/>
      <c r="D5" s="217"/>
      <c r="E5" s="216"/>
      <c r="G5" s="216"/>
      <c r="H5" s="216"/>
      <c r="I5" s="216"/>
    </row>
    <row r="6" spans="1:9" x14ac:dyDescent="0.35">
      <c r="A6" s="209" t="s">
        <v>3495</v>
      </c>
      <c r="B6" s="217"/>
      <c r="C6" s="217"/>
      <c r="D6" s="217"/>
      <c r="E6" s="216"/>
      <c r="G6" s="216"/>
      <c r="H6" s="216"/>
      <c r="I6" s="216"/>
    </row>
    <row r="7" spans="1:9" x14ac:dyDescent="0.35">
      <c r="A7" s="209"/>
      <c r="B7" s="217"/>
      <c r="C7" s="217"/>
      <c r="D7" s="217"/>
      <c r="E7" s="216"/>
      <c r="G7" s="216"/>
      <c r="H7" s="216"/>
      <c r="I7" s="216"/>
    </row>
    <row r="8" spans="1:9" x14ac:dyDescent="0.35">
      <c r="A8" s="277" t="s">
        <v>2447</v>
      </c>
      <c r="B8" s="278"/>
      <c r="C8" s="278"/>
      <c r="D8" s="278"/>
      <c r="E8" s="278" t="s">
        <v>12</v>
      </c>
      <c r="F8" s="278" t="s">
        <v>13</v>
      </c>
      <c r="G8" s="278" t="s">
        <v>14</v>
      </c>
      <c r="H8" s="278" t="s">
        <v>15</v>
      </c>
      <c r="I8" s="278" t="s">
        <v>3496</v>
      </c>
    </row>
    <row r="9" spans="1:9" x14ac:dyDescent="0.35">
      <c r="A9" s="314"/>
      <c r="B9" s="257"/>
      <c r="C9" s="251"/>
      <c r="D9" s="251"/>
      <c r="E9" s="255"/>
      <c r="F9" s="257"/>
      <c r="G9" s="257"/>
      <c r="H9" s="282"/>
      <c r="I9" s="283"/>
    </row>
    <row r="10" spans="1:9" ht="23" x14ac:dyDescent="0.35">
      <c r="A10" s="248" t="s">
        <v>3497</v>
      </c>
      <c r="B10" s="249"/>
      <c r="C10" s="315"/>
      <c r="D10" s="315"/>
      <c r="E10" s="316" t="s">
        <v>3498</v>
      </c>
      <c r="F10" s="251"/>
      <c r="G10" s="251"/>
      <c r="H10" s="252"/>
      <c r="I10" s="253" t="str">
        <f t="shared" ref="I10:I148" si="0">+IF(H10&gt;0,(G10*H10),"")</f>
        <v/>
      </c>
    </row>
    <row r="11" spans="1:9" x14ac:dyDescent="0.35">
      <c r="A11" s="248"/>
      <c r="B11" s="249"/>
      <c r="C11" s="315"/>
      <c r="D11" s="315"/>
      <c r="E11" s="316"/>
      <c r="F11" s="251"/>
      <c r="G11" s="251"/>
      <c r="H11" s="252"/>
      <c r="I11" s="253" t="str">
        <f t="shared" si="0"/>
        <v/>
      </c>
    </row>
    <row r="12" spans="1:9" x14ac:dyDescent="0.35">
      <c r="A12" s="248"/>
      <c r="B12" s="249"/>
      <c r="C12" s="315"/>
      <c r="D12" s="315"/>
      <c r="E12" s="262" t="s">
        <v>3499</v>
      </c>
      <c r="F12" s="251"/>
      <c r="G12" s="251"/>
      <c r="H12" s="252"/>
      <c r="I12" s="253" t="str">
        <f t="shared" si="0"/>
        <v/>
      </c>
    </row>
    <row r="13" spans="1:9" s="214" customFormat="1" x14ac:dyDescent="0.35">
      <c r="A13" s="248"/>
      <c r="B13" s="249"/>
      <c r="C13" s="315"/>
      <c r="D13" s="315"/>
      <c r="E13" s="255" t="s">
        <v>3500</v>
      </c>
      <c r="F13" s="251"/>
      <c r="G13" s="251"/>
      <c r="H13" s="252"/>
      <c r="I13" s="253" t="str">
        <f t="shared" si="0"/>
        <v/>
      </c>
    </row>
    <row r="14" spans="1:9" s="214" customFormat="1" x14ac:dyDescent="0.35">
      <c r="A14" s="248"/>
      <c r="B14" s="249"/>
      <c r="C14" s="315"/>
      <c r="D14" s="315"/>
      <c r="E14" s="255"/>
      <c r="F14" s="251"/>
      <c r="G14" s="251"/>
      <c r="H14" s="252"/>
      <c r="I14" s="253"/>
    </row>
    <row r="15" spans="1:9" s="214" customFormat="1" ht="46" x14ac:dyDescent="0.35">
      <c r="A15" s="248"/>
      <c r="B15" s="248" t="s">
        <v>3501</v>
      </c>
      <c r="C15" s="315"/>
      <c r="D15" s="315"/>
      <c r="E15" s="258" t="s">
        <v>3502</v>
      </c>
      <c r="F15" s="251"/>
      <c r="G15" s="251"/>
      <c r="H15" s="252"/>
      <c r="I15" s="253" t="str">
        <f t="shared" si="0"/>
        <v/>
      </c>
    </row>
    <row r="16" spans="1:9" s="214" customFormat="1" x14ac:dyDescent="0.35">
      <c r="A16" s="248"/>
      <c r="B16" s="249"/>
      <c r="C16" s="315"/>
      <c r="D16" s="315"/>
      <c r="E16" s="258"/>
      <c r="F16" s="251"/>
      <c r="G16" s="251"/>
      <c r="H16" s="252"/>
      <c r="I16" s="253"/>
    </row>
    <row r="17" spans="1:11" s="214" customFormat="1" ht="14.75" customHeight="1" x14ac:dyDescent="0.35">
      <c r="A17" s="248"/>
      <c r="B17" s="249"/>
      <c r="C17" s="315"/>
      <c r="D17" s="315"/>
      <c r="E17" s="258" t="s">
        <v>3503</v>
      </c>
      <c r="F17" s="251" t="s">
        <v>713</v>
      </c>
      <c r="G17" s="251">
        <v>10</v>
      </c>
      <c r="H17" s="955"/>
      <c r="I17" s="253" t="str">
        <f t="shared" si="0"/>
        <v/>
      </c>
    </row>
    <row r="18" spans="1:11" s="214" customFormat="1" ht="14.75" customHeight="1" x14ac:dyDescent="0.35">
      <c r="A18" s="248"/>
      <c r="B18" s="249"/>
      <c r="C18" s="315"/>
      <c r="D18" s="315"/>
      <c r="E18" s="258"/>
      <c r="F18" s="251"/>
      <c r="G18" s="251"/>
      <c r="H18" s="252"/>
      <c r="I18" s="253" t="str">
        <f t="shared" si="0"/>
        <v/>
      </c>
    </row>
    <row r="19" spans="1:11" s="214" customFormat="1" ht="14.75" customHeight="1" x14ac:dyDescent="0.35">
      <c r="A19" s="248"/>
      <c r="B19" s="249"/>
      <c r="C19" s="315"/>
      <c r="D19" s="315"/>
      <c r="E19" s="258" t="s">
        <v>3504</v>
      </c>
      <c r="F19" s="251" t="s">
        <v>713</v>
      </c>
      <c r="G19" s="251">
        <v>10</v>
      </c>
      <c r="H19" s="955"/>
      <c r="I19" s="253" t="str">
        <f t="shared" si="0"/>
        <v/>
      </c>
    </row>
    <row r="20" spans="1:11" s="214" customFormat="1" ht="14.75" customHeight="1" x14ac:dyDescent="0.35">
      <c r="A20" s="248"/>
      <c r="B20" s="249"/>
      <c r="C20" s="315"/>
      <c r="D20" s="315"/>
      <c r="E20" s="258"/>
      <c r="F20" s="251"/>
      <c r="G20" s="251"/>
      <c r="H20" s="252"/>
      <c r="I20" s="253" t="str">
        <f t="shared" si="0"/>
        <v/>
      </c>
    </row>
    <row r="21" spans="1:11" s="214" customFormat="1" ht="14.75" customHeight="1" x14ac:dyDescent="0.35">
      <c r="A21" s="248"/>
      <c r="B21" s="249"/>
      <c r="C21" s="315"/>
      <c r="D21" s="315"/>
      <c r="E21" s="258" t="s">
        <v>3505</v>
      </c>
      <c r="F21" s="251" t="s">
        <v>713</v>
      </c>
      <c r="G21" s="251">
        <v>10</v>
      </c>
      <c r="H21" s="955"/>
      <c r="I21" s="253" t="str">
        <f t="shared" si="0"/>
        <v/>
      </c>
    </row>
    <row r="22" spans="1:11" s="214" customFormat="1" ht="14.75" customHeight="1" x14ac:dyDescent="0.35">
      <c r="A22" s="248"/>
      <c r="B22" s="249"/>
      <c r="C22" s="315"/>
      <c r="D22" s="315"/>
      <c r="E22" s="258"/>
      <c r="F22" s="251"/>
      <c r="G22" s="251"/>
      <c r="H22" s="252"/>
      <c r="I22" s="253" t="str">
        <f t="shared" si="0"/>
        <v/>
      </c>
    </row>
    <row r="23" spans="1:11" s="214" customFormat="1" ht="14.75" customHeight="1" x14ac:dyDescent="0.35">
      <c r="A23" s="248"/>
      <c r="B23" s="249"/>
      <c r="C23" s="315"/>
      <c r="D23" s="315"/>
      <c r="E23" s="258" t="s">
        <v>3506</v>
      </c>
      <c r="F23" s="251" t="s">
        <v>713</v>
      </c>
      <c r="G23" s="251">
        <v>10</v>
      </c>
      <c r="H23" s="955"/>
      <c r="I23" s="253" t="str">
        <f t="shared" si="0"/>
        <v/>
      </c>
    </row>
    <row r="24" spans="1:11" s="214" customFormat="1" ht="14.75" customHeight="1" x14ac:dyDescent="0.35">
      <c r="A24" s="248"/>
      <c r="B24" s="249"/>
      <c r="C24" s="315"/>
      <c r="D24" s="315"/>
      <c r="E24" s="258"/>
      <c r="F24" s="251"/>
      <c r="G24" s="251"/>
      <c r="H24" s="252"/>
      <c r="I24" s="253" t="str">
        <f t="shared" si="0"/>
        <v/>
      </c>
    </row>
    <row r="25" spans="1:11" s="214" customFormat="1" ht="14.75" customHeight="1" x14ac:dyDescent="0.35">
      <c r="A25" s="248"/>
      <c r="B25" s="249"/>
      <c r="C25" s="315"/>
      <c r="D25" s="315"/>
      <c r="E25" s="258" t="s">
        <v>3507</v>
      </c>
      <c r="F25" s="251" t="s">
        <v>713</v>
      </c>
      <c r="G25" s="960">
        <v>14250</v>
      </c>
      <c r="H25" s="955"/>
      <c r="I25" s="253" t="str">
        <f t="shared" si="0"/>
        <v/>
      </c>
    </row>
    <row r="26" spans="1:11" s="214" customFormat="1" ht="14.75" customHeight="1" x14ac:dyDescent="0.35">
      <c r="A26" s="248"/>
      <c r="B26" s="249"/>
      <c r="C26" s="315"/>
      <c r="D26" s="315"/>
      <c r="E26" s="258"/>
      <c r="F26" s="251"/>
      <c r="G26" s="251"/>
      <c r="H26" s="252"/>
      <c r="I26" s="253" t="str">
        <f t="shared" si="0"/>
        <v/>
      </c>
    </row>
    <row r="27" spans="1:11" s="214" customFormat="1" ht="14.75" customHeight="1" x14ac:dyDescent="0.35">
      <c r="A27" s="248"/>
      <c r="B27" s="249"/>
      <c r="C27" s="315"/>
      <c r="D27" s="315"/>
      <c r="E27" s="258" t="s">
        <v>3508</v>
      </c>
      <c r="F27" s="251" t="s">
        <v>713</v>
      </c>
      <c r="G27" s="251">
        <v>10</v>
      </c>
      <c r="H27" s="955"/>
      <c r="I27" s="253" t="str">
        <f t="shared" si="0"/>
        <v/>
      </c>
    </row>
    <row r="28" spans="1:11" s="214" customFormat="1" ht="14.75" customHeight="1" x14ac:dyDescent="0.35">
      <c r="A28" s="248"/>
      <c r="B28" s="249"/>
      <c r="C28" s="315"/>
      <c r="D28" s="315"/>
      <c r="E28" s="258"/>
      <c r="F28" s="251"/>
      <c r="G28" s="251"/>
      <c r="H28" s="252"/>
      <c r="I28" s="253" t="str">
        <f t="shared" si="0"/>
        <v/>
      </c>
    </row>
    <row r="29" spans="1:11" s="214" customFormat="1" ht="14.75" customHeight="1" x14ac:dyDescent="0.35">
      <c r="A29" s="248"/>
      <c r="B29" s="249"/>
      <c r="C29" s="315"/>
      <c r="D29" s="315"/>
      <c r="E29" s="258" t="s">
        <v>3509</v>
      </c>
      <c r="F29" s="251" t="s">
        <v>713</v>
      </c>
      <c r="G29" s="251">
        <v>12870.000000000002</v>
      </c>
      <c r="H29" s="955"/>
      <c r="I29" s="253" t="str">
        <f t="shared" si="0"/>
        <v/>
      </c>
      <c r="K29" s="318"/>
    </row>
    <row r="30" spans="1:11" s="214" customFormat="1" ht="14.75" customHeight="1" x14ac:dyDescent="0.35">
      <c r="A30" s="248"/>
      <c r="B30" s="249"/>
      <c r="C30" s="315"/>
      <c r="D30" s="315"/>
      <c r="E30" s="258"/>
      <c r="F30" s="251"/>
      <c r="G30" s="251"/>
      <c r="H30" s="252"/>
      <c r="I30" s="253" t="str">
        <f t="shared" si="0"/>
        <v/>
      </c>
    </row>
    <row r="31" spans="1:11" s="214" customFormat="1" ht="14.75" customHeight="1" x14ac:dyDescent="0.35">
      <c r="A31" s="248"/>
      <c r="B31" s="249"/>
      <c r="C31" s="315"/>
      <c r="D31" s="315"/>
      <c r="E31" s="258" t="s">
        <v>3510</v>
      </c>
      <c r="F31" s="251" t="s">
        <v>713</v>
      </c>
      <c r="G31" s="251">
        <v>10</v>
      </c>
      <c r="H31" s="955"/>
      <c r="I31" s="253" t="str">
        <f t="shared" si="0"/>
        <v/>
      </c>
    </row>
    <row r="32" spans="1:11" s="214" customFormat="1" ht="14.75" customHeight="1" x14ac:dyDescent="0.35">
      <c r="A32" s="248"/>
      <c r="B32" s="249"/>
      <c r="C32" s="315"/>
      <c r="D32" s="315"/>
      <c r="E32" s="258"/>
      <c r="F32" s="251"/>
      <c r="G32" s="251"/>
      <c r="H32" s="252"/>
      <c r="I32" s="253" t="str">
        <f t="shared" si="0"/>
        <v/>
      </c>
    </row>
    <row r="33" spans="1:9" s="214" customFormat="1" ht="14.75" customHeight="1" x14ac:dyDescent="0.35">
      <c r="A33" s="248"/>
      <c r="B33" s="249"/>
      <c r="C33" s="315"/>
      <c r="D33" s="315"/>
      <c r="E33" s="258" t="s">
        <v>3511</v>
      </c>
      <c r="F33" s="251" t="s">
        <v>713</v>
      </c>
      <c r="G33" s="251">
        <v>810</v>
      </c>
      <c r="H33" s="955"/>
      <c r="I33" s="253" t="str">
        <f t="shared" si="0"/>
        <v/>
      </c>
    </row>
    <row r="34" spans="1:9" s="214" customFormat="1" ht="14.75" customHeight="1" x14ac:dyDescent="0.35">
      <c r="A34" s="248"/>
      <c r="B34" s="249"/>
      <c r="C34" s="315"/>
      <c r="D34" s="315"/>
      <c r="E34" s="258"/>
      <c r="F34" s="251"/>
      <c r="G34" s="251"/>
      <c r="H34" s="252"/>
      <c r="I34" s="253" t="str">
        <f t="shared" si="0"/>
        <v/>
      </c>
    </row>
    <row r="35" spans="1:9" s="214" customFormat="1" ht="14.75" customHeight="1" x14ac:dyDescent="0.35">
      <c r="A35" s="248"/>
      <c r="B35" s="249"/>
      <c r="C35" s="315"/>
      <c r="D35" s="315"/>
      <c r="E35" s="258" t="s">
        <v>3512</v>
      </c>
      <c r="F35" s="251" t="s">
        <v>713</v>
      </c>
      <c r="G35" s="251">
        <v>2364</v>
      </c>
      <c r="H35" s="955"/>
      <c r="I35" s="253" t="str">
        <f t="shared" si="0"/>
        <v/>
      </c>
    </row>
    <row r="36" spans="1:9" s="214" customFormat="1" ht="14.75" customHeight="1" x14ac:dyDescent="0.35">
      <c r="A36" s="248"/>
      <c r="B36" s="249"/>
      <c r="C36" s="315"/>
      <c r="D36" s="315"/>
      <c r="E36" s="258"/>
      <c r="F36" s="251"/>
      <c r="G36" s="251"/>
      <c r="H36" s="252"/>
      <c r="I36" s="253" t="str">
        <f t="shared" si="0"/>
        <v/>
      </c>
    </row>
    <row r="37" spans="1:9" s="214" customFormat="1" ht="14.75" customHeight="1" x14ac:dyDescent="0.35">
      <c r="A37" s="248"/>
      <c r="B37" s="249"/>
      <c r="C37" s="315"/>
      <c r="D37" s="315"/>
      <c r="E37" s="255" t="s">
        <v>3513</v>
      </c>
      <c r="F37" s="251"/>
      <c r="G37" s="251"/>
      <c r="H37" s="252"/>
      <c r="I37" s="253" t="str">
        <f t="shared" si="0"/>
        <v/>
      </c>
    </row>
    <row r="38" spans="1:9" s="214" customFormat="1" ht="14.75" customHeight="1" x14ac:dyDescent="0.35">
      <c r="A38" s="248"/>
      <c r="B38" s="249"/>
      <c r="C38" s="315"/>
      <c r="D38" s="315"/>
      <c r="E38" s="255"/>
      <c r="F38" s="251"/>
      <c r="G38" s="251"/>
      <c r="H38" s="252"/>
      <c r="I38" s="253"/>
    </row>
    <row r="39" spans="1:9" s="214" customFormat="1" ht="46" x14ac:dyDescent="0.35">
      <c r="A39" s="248"/>
      <c r="B39" s="248" t="s">
        <v>3514</v>
      </c>
      <c r="C39" s="315"/>
      <c r="D39" s="315"/>
      <c r="E39" s="258" t="s">
        <v>3515</v>
      </c>
      <c r="F39" s="251"/>
      <c r="G39" s="251"/>
      <c r="H39" s="252"/>
      <c r="I39" s="253" t="str">
        <f t="shared" si="0"/>
        <v/>
      </c>
    </row>
    <row r="40" spans="1:9" s="214" customFormat="1" x14ac:dyDescent="0.35">
      <c r="A40" s="248"/>
      <c r="B40" s="249"/>
      <c r="C40" s="315"/>
      <c r="D40" s="315"/>
      <c r="E40" s="258" t="s">
        <v>3516</v>
      </c>
      <c r="F40" s="251" t="s">
        <v>713</v>
      </c>
      <c r="G40" s="251">
        <v>10</v>
      </c>
      <c r="H40" s="955"/>
      <c r="I40" s="253" t="str">
        <f t="shared" si="0"/>
        <v/>
      </c>
    </row>
    <row r="41" spans="1:9" s="214" customFormat="1" x14ac:dyDescent="0.35">
      <c r="A41" s="248"/>
      <c r="B41" s="249"/>
      <c r="C41" s="315"/>
      <c r="D41" s="315"/>
      <c r="E41" s="258"/>
      <c r="F41" s="251"/>
      <c r="G41" s="251"/>
      <c r="H41" s="252"/>
      <c r="I41" s="253" t="str">
        <f>+IF(H41&gt;0,(G41*H41),"")</f>
        <v/>
      </c>
    </row>
    <row r="42" spans="1:9" s="214" customFormat="1" x14ac:dyDescent="0.35">
      <c r="A42" s="248"/>
      <c r="B42" s="249"/>
      <c r="C42" s="315"/>
      <c r="D42" s="315"/>
      <c r="E42" s="258" t="s">
        <v>3517</v>
      </c>
      <c r="F42" s="251" t="s">
        <v>713</v>
      </c>
      <c r="G42" s="251">
        <v>10</v>
      </c>
      <c r="H42" s="955"/>
      <c r="I42" s="253" t="str">
        <f>+IF(H42&gt;0,(G42*H42),"")</f>
        <v/>
      </c>
    </row>
    <row r="43" spans="1:9" s="214" customFormat="1" x14ac:dyDescent="0.35">
      <c r="A43" s="248"/>
      <c r="B43" s="249"/>
      <c r="C43" s="315"/>
      <c r="D43" s="315"/>
      <c r="E43" s="258"/>
      <c r="F43" s="251"/>
      <c r="G43" s="251"/>
      <c r="H43" s="252"/>
      <c r="I43" s="253" t="str">
        <f t="shared" si="0"/>
        <v/>
      </c>
    </row>
    <row r="44" spans="1:9" s="214" customFormat="1" x14ac:dyDescent="0.35">
      <c r="A44" s="248"/>
      <c r="B44" s="249"/>
      <c r="C44" s="315"/>
      <c r="D44" s="315"/>
      <c r="E44" s="258" t="s">
        <v>3518</v>
      </c>
      <c r="F44" s="251" t="s">
        <v>713</v>
      </c>
      <c r="G44" s="317">
        <f>9502*1.2</f>
        <v>11402.4</v>
      </c>
      <c r="H44" s="955"/>
      <c r="I44" s="253" t="str">
        <f t="shared" si="0"/>
        <v/>
      </c>
    </row>
    <row r="45" spans="1:9" s="214" customFormat="1" x14ac:dyDescent="0.35">
      <c r="A45" s="248"/>
      <c r="B45" s="249"/>
      <c r="C45" s="315"/>
      <c r="D45" s="315"/>
      <c r="E45" s="258"/>
      <c r="F45" s="251"/>
      <c r="G45" s="251"/>
      <c r="H45" s="252"/>
      <c r="I45" s="253" t="str">
        <f t="shared" si="0"/>
        <v/>
      </c>
    </row>
    <row r="46" spans="1:9" s="214" customFormat="1" x14ac:dyDescent="0.35">
      <c r="A46" s="248"/>
      <c r="B46" s="249"/>
      <c r="C46" s="315"/>
      <c r="D46" s="315"/>
      <c r="E46" s="258" t="s">
        <v>3519</v>
      </c>
      <c r="F46" s="251" t="s">
        <v>713</v>
      </c>
      <c r="G46" s="251">
        <v>10</v>
      </c>
      <c r="H46" s="955"/>
      <c r="I46" s="253" t="str">
        <f t="shared" si="0"/>
        <v/>
      </c>
    </row>
    <row r="47" spans="1:9" s="214" customFormat="1" x14ac:dyDescent="0.35">
      <c r="A47" s="248"/>
      <c r="B47" s="249"/>
      <c r="C47" s="315"/>
      <c r="D47" s="315"/>
      <c r="E47" s="258"/>
      <c r="F47" s="251"/>
      <c r="G47" s="251"/>
      <c r="H47" s="252"/>
      <c r="I47" s="253" t="str">
        <f t="shared" si="0"/>
        <v/>
      </c>
    </row>
    <row r="48" spans="1:9" s="214" customFormat="1" x14ac:dyDescent="0.35">
      <c r="A48" s="248"/>
      <c r="B48" s="249"/>
      <c r="C48" s="315"/>
      <c r="D48" s="315"/>
      <c r="E48" s="258" t="s">
        <v>3520</v>
      </c>
      <c r="F48" s="251" t="s">
        <v>713</v>
      </c>
      <c r="G48" s="251">
        <v>50</v>
      </c>
      <c r="H48" s="955"/>
      <c r="I48" s="253" t="str">
        <f t="shared" si="0"/>
        <v/>
      </c>
    </row>
    <row r="49" spans="1:9" s="214" customFormat="1" x14ac:dyDescent="0.35">
      <c r="A49" s="248"/>
      <c r="B49" s="249"/>
      <c r="C49" s="315"/>
      <c r="D49" s="315"/>
      <c r="E49" s="258"/>
      <c r="F49" s="251"/>
      <c r="G49" s="251"/>
      <c r="H49" s="252"/>
      <c r="I49" s="253" t="str">
        <f t="shared" si="0"/>
        <v/>
      </c>
    </row>
    <row r="50" spans="1:9" s="214" customFormat="1" x14ac:dyDescent="0.35">
      <c r="A50" s="248"/>
      <c r="B50" s="249"/>
      <c r="C50" s="315"/>
      <c r="D50" s="315"/>
      <c r="E50" s="258" t="s">
        <v>3521</v>
      </c>
      <c r="F50" s="251" t="s">
        <v>713</v>
      </c>
      <c r="G50" s="251">
        <v>10</v>
      </c>
      <c r="H50" s="955"/>
      <c r="I50" s="253" t="str">
        <f t="shared" si="0"/>
        <v/>
      </c>
    </row>
    <row r="51" spans="1:9" s="214" customFormat="1" x14ac:dyDescent="0.35">
      <c r="A51" s="248"/>
      <c r="B51" s="249"/>
      <c r="C51" s="315"/>
      <c r="D51" s="315"/>
      <c r="E51" s="258"/>
      <c r="F51" s="251"/>
      <c r="G51" s="251"/>
      <c r="H51" s="252"/>
      <c r="I51" s="253" t="str">
        <f t="shared" si="0"/>
        <v/>
      </c>
    </row>
    <row r="52" spans="1:9" s="214" customFormat="1" x14ac:dyDescent="0.35">
      <c r="A52" s="248"/>
      <c r="B52" s="249"/>
      <c r="C52" s="315"/>
      <c r="D52" s="315"/>
      <c r="E52" s="258" t="s">
        <v>3522</v>
      </c>
      <c r="F52" s="251" t="s">
        <v>713</v>
      </c>
      <c r="G52" s="251">
        <v>10</v>
      </c>
      <c r="H52" s="955"/>
      <c r="I52" s="253" t="str">
        <f t="shared" si="0"/>
        <v/>
      </c>
    </row>
    <row r="53" spans="1:9" s="214" customFormat="1" x14ac:dyDescent="0.35">
      <c r="A53" s="248"/>
      <c r="B53" s="249"/>
      <c r="C53" s="315"/>
      <c r="D53" s="315"/>
      <c r="E53" s="258"/>
      <c r="F53" s="251"/>
      <c r="G53" s="251"/>
      <c r="H53" s="252"/>
      <c r="I53" s="253"/>
    </row>
    <row r="54" spans="1:9" s="214" customFormat="1" x14ac:dyDescent="0.35">
      <c r="A54" s="248"/>
      <c r="B54" s="249"/>
      <c r="C54" s="315"/>
      <c r="D54" s="315"/>
      <c r="E54" s="255" t="s">
        <v>3523</v>
      </c>
      <c r="F54" s="251"/>
      <c r="G54" s="251"/>
      <c r="H54" s="252"/>
      <c r="I54" s="253" t="str">
        <f t="shared" ref="I54" si="1">+IF(H54&gt;0,(G54*H54),"")</f>
        <v/>
      </c>
    </row>
    <row r="55" spans="1:9" s="214" customFormat="1" x14ac:dyDescent="0.35">
      <c r="A55" s="248"/>
      <c r="B55" s="249"/>
      <c r="C55" s="315"/>
      <c r="D55" s="315"/>
      <c r="E55" s="255"/>
      <c r="F55" s="251"/>
      <c r="G55" s="251"/>
      <c r="H55" s="252"/>
      <c r="I55" s="253"/>
    </row>
    <row r="56" spans="1:9" s="214" customFormat="1" ht="34.5" x14ac:dyDescent="0.35">
      <c r="A56" s="248"/>
      <c r="B56" s="248" t="s">
        <v>3524</v>
      </c>
      <c r="C56" s="315"/>
      <c r="D56" s="315"/>
      <c r="E56" s="258" t="s">
        <v>3525</v>
      </c>
      <c r="F56" s="251"/>
      <c r="G56" s="251"/>
      <c r="H56" s="252"/>
      <c r="I56" s="253" t="str">
        <f t="shared" si="0"/>
        <v/>
      </c>
    </row>
    <row r="57" spans="1:9" s="214" customFormat="1" x14ac:dyDescent="0.35">
      <c r="A57" s="248"/>
      <c r="B57" s="249"/>
      <c r="C57" s="315"/>
      <c r="D57" s="315"/>
      <c r="E57" s="258"/>
      <c r="F57" s="251"/>
      <c r="G57" s="251"/>
      <c r="H57" s="252"/>
      <c r="I57" s="253" t="str">
        <f t="shared" si="0"/>
        <v/>
      </c>
    </row>
    <row r="58" spans="1:9" s="214" customFormat="1" x14ac:dyDescent="0.35">
      <c r="A58" s="248"/>
      <c r="B58" s="249"/>
      <c r="C58" s="315"/>
      <c r="D58" s="315"/>
      <c r="E58" s="258" t="s">
        <v>3503</v>
      </c>
      <c r="F58" s="251" t="s">
        <v>3526</v>
      </c>
      <c r="G58" s="251">
        <v>10</v>
      </c>
      <c r="H58" s="955"/>
      <c r="I58" s="253" t="str">
        <f t="shared" si="0"/>
        <v/>
      </c>
    </row>
    <row r="59" spans="1:9" s="214" customFormat="1" x14ac:dyDescent="0.35">
      <c r="A59" s="248"/>
      <c r="B59" s="249"/>
      <c r="C59" s="315"/>
      <c r="D59" s="315"/>
      <c r="E59" s="258"/>
      <c r="F59" s="251"/>
      <c r="G59" s="251"/>
      <c r="H59" s="252"/>
      <c r="I59" s="253" t="str">
        <f t="shared" si="0"/>
        <v/>
      </c>
    </row>
    <row r="60" spans="1:9" s="214" customFormat="1" x14ac:dyDescent="0.35">
      <c r="A60" s="248"/>
      <c r="B60" s="249"/>
      <c r="C60" s="315"/>
      <c r="D60" s="315"/>
      <c r="E60" s="258" t="s">
        <v>3504</v>
      </c>
      <c r="F60" s="251" t="s">
        <v>3526</v>
      </c>
      <c r="G60" s="251">
        <v>10</v>
      </c>
      <c r="H60" s="955"/>
      <c r="I60" s="253" t="str">
        <f t="shared" si="0"/>
        <v/>
      </c>
    </row>
    <row r="61" spans="1:9" s="214" customFormat="1" x14ac:dyDescent="0.35">
      <c r="A61" s="248"/>
      <c r="B61" s="249"/>
      <c r="C61" s="315"/>
      <c r="D61" s="315"/>
      <c r="E61" s="258"/>
      <c r="F61" s="251"/>
      <c r="G61" s="251"/>
      <c r="H61" s="252"/>
      <c r="I61" s="253" t="str">
        <f>+IF(H61&gt;0,(G61*H61),"")</f>
        <v/>
      </c>
    </row>
    <row r="62" spans="1:9" s="214" customFormat="1" x14ac:dyDescent="0.35">
      <c r="A62" s="248"/>
      <c r="B62" s="249"/>
      <c r="C62" s="315"/>
      <c r="D62" s="315"/>
      <c r="E62" s="258" t="s">
        <v>3505</v>
      </c>
      <c r="F62" s="251" t="s">
        <v>3526</v>
      </c>
      <c r="G62" s="251">
        <v>10</v>
      </c>
      <c r="H62" s="955"/>
      <c r="I62" s="253" t="str">
        <f>+IF(H62&gt;0,(G62*H62),"")</f>
        <v/>
      </c>
    </row>
    <row r="63" spans="1:9" s="214" customFormat="1" x14ac:dyDescent="0.35">
      <c r="A63" s="248"/>
      <c r="B63" s="249"/>
      <c r="C63" s="315"/>
      <c r="D63" s="315"/>
      <c r="E63" s="258"/>
      <c r="F63" s="251"/>
      <c r="G63" s="251"/>
      <c r="H63" s="252"/>
      <c r="I63" s="253" t="str">
        <f t="shared" si="0"/>
        <v/>
      </c>
    </row>
    <row r="64" spans="1:9" s="214" customFormat="1" x14ac:dyDescent="0.35">
      <c r="A64" s="248"/>
      <c r="B64" s="249"/>
      <c r="C64" s="315"/>
      <c r="D64" s="315"/>
      <c r="E64" s="258" t="s">
        <v>3506</v>
      </c>
      <c r="F64" s="251" t="s">
        <v>3526</v>
      </c>
      <c r="G64" s="251">
        <v>10</v>
      </c>
      <c r="H64" s="955"/>
      <c r="I64" s="253" t="str">
        <f t="shared" si="0"/>
        <v/>
      </c>
    </row>
    <row r="65" spans="1:9" s="214" customFormat="1" x14ac:dyDescent="0.35">
      <c r="A65" s="248"/>
      <c r="B65" s="249"/>
      <c r="C65" s="315"/>
      <c r="D65" s="315"/>
      <c r="E65" s="258"/>
      <c r="F65" s="251"/>
      <c r="G65" s="251"/>
      <c r="H65" s="252"/>
      <c r="I65" s="253" t="str">
        <f t="shared" si="0"/>
        <v/>
      </c>
    </row>
    <row r="66" spans="1:9" s="214" customFormat="1" x14ac:dyDescent="0.35">
      <c r="A66" s="248"/>
      <c r="B66" s="248"/>
      <c r="C66" s="315"/>
      <c r="D66" s="315"/>
      <c r="E66" s="258" t="s">
        <v>3507</v>
      </c>
      <c r="F66" s="251" t="s">
        <v>3526</v>
      </c>
      <c r="G66" s="961">
        <v>532</v>
      </c>
      <c r="H66" s="955"/>
      <c r="I66" s="253" t="str">
        <f t="shared" si="0"/>
        <v/>
      </c>
    </row>
    <row r="67" spans="1:9" s="214" customFormat="1" x14ac:dyDescent="0.35">
      <c r="A67" s="248"/>
      <c r="B67" s="248"/>
      <c r="C67" s="315"/>
      <c r="D67" s="315"/>
      <c r="E67" s="258"/>
      <c r="F67" s="251"/>
      <c r="G67" s="251"/>
      <c r="H67" s="252"/>
      <c r="I67" s="253" t="str">
        <f t="shared" si="0"/>
        <v/>
      </c>
    </row>
    <row r="68" spans="1:9" s="214" customFormat="1" x14ac:dyDescent="0.35">
      <c r="A68" s="248"/>
      <c r="B68" s="248"/>
      <c r="C68" s="315"/>
      <c r="D68" s="315"/>
      <c r="E68" s="258" t="s">
        <v>3508</v>
      </c>
      <c r="F68" s="251" t="s">
        <v>3526</v>
      </c>
      <c r="G68" s="251">
        <v>10</v>
      </c>
      <c r="H68" s="955"/>
      <c r="I68" s="253" t="str">
        <f t="shared" si="0"/>
        <v/>
      </c>
    </row>
    <row r="69" spans="1:9" s="214" customFormat="1" x14ac:dyDescent="0.35">
      <c r="A69" s="248"/>
      <c r="B69" s="249"/>
      <c r="C69" s="315"/>
      <c r="D69" s="315"/>
      <c r="E69" s="258"/>
      <c r="F69" s="251"/>
      <c r="G69" s="251"/>
      <c r="H69" s="955"/>
      <c r="I69" s="253"/>
    </row>
    <row r="70" spans="1:9" s="214" customFormat="1" x14ac:dyDescent="0.35">
      <c r="A70" s="248"/>
      <c r="B70" s="249"/>
      <c r="C70" s="315"/>
      <c r="D70" s="315"/>
      <c r="E70" s="258"/>
      <c r="F70" s="251"/>
      <c r="G70" s="251"/>
      <c r="H70" s="955"/>
      <c r="I70" s="253"/>
    </row>
    <row r="71" spans="1:9" s="214" customFormat="1" x14ac:dyDescent="0.35">
      <c r="A71" s="248"/>
      <c r="B71" s="249"/>
      <c r="C71" s="315"/>
      <c r="D71" s="315"/>
      <c r="E71" s="258"/>
      <c r="F71" s="251"/>
      <c r="G71" s="251"/>
      <c r="H71" s="955"/>
      <c r="I71" s="253"/>
    </row>
    <row r="72" spans="1:9" s="214" customFormat="1" x14ac:dyDescent="0.35">
      <c r="A72" s="248"/>
      <c r="B72" s="249"/>
      <c r="C72" s="315"/>
      <c r="D72" s="315"/>
      <c r="E72" s="258"/>
      <c r="F72" s="251"/>
      <c r="G72" s="251"/>
      <c r="H72" s="955"/>
      <c r="I72" s="253"/>
    </row>
    <row r="73" spans="1:9" s="214" customFormat="1" x14ac:dyDescent="0.35">
      <c r="A73" s="248"/>
      <c r="B73" s="249"/>
      <c r="C73" s="315"/>
      <c r="D73" s="315"/>
      <c r="E73" s="258"/>
      <c r="F73" s="251"/>
      <c r="G73" s="251"/>
      <c r="H73" s="252"/>
      <c r="I73" s="253"/>
    </row>
    <row r="74" spans="1:9" s="214" customFormat="1" x14ac:dyDescent="0.35">
      <c r="A74" s="288" t="s">
        <v>3497</v>
      </c>
      <c r="B74" s="289"/>
      <c r="C74" s="290"/>
      <c r="D74" s="290"/>
      <c r="E74" s="292" t="s">
        <v>90</v>
      </c>
      <c r="F74" s="292"/>
      <c r="G74" s="292"/>
      <c r="H74" s="293"/>
      <c r="I74" s="294">
        <f>SUM(I9:I73)</f>
        <v>0</v>
      </c>
    </row>
    <row r="75" spans="1:9" s="214" customFormat="1" x14ac:dyDescent="0.35">
      <c r="A75" s="288" t="s">
        <v>3497</v>
      </c>
      <c r="B75" s="289"/>
      <c r="C75" s="290"/>
      <c r="D75" s="290"/>
      <c r="E75" s="292" t="s">
        <v>91</v>
      </c>
      <c r="F75" s="292"/>
      <c r="G75" s="292"/>
      <c r="H75" s="293"/>
      <c r="I75" s="294">
        <f>SUM(I74)</f>
        <v>0</v>
      </c>
    </row>
    <row r="76" spans="1:9" s="214" customFormat="1" x14ac:dyDescent="0.35">
      <c r="A76" s="248"/>
      <c r="B76" s="249"/>
      <c r="C76" s="315"/>
      <c r="D76" s="315"/>
      <c r="E76" s="258"/>
      <c r="F76" s="251"/>
      <c r="G76" s="251"/>
      <c r="H76" s="252"/>
      <c r="I76" s="253"/>
    </row>
    <row r="77" spans="1:9" s="214" customFormat="1" x14ac:dyDescent="0.35">
      <c r="A77" s="248"/>
      <c r="B77" s="249"/>
      <c r="C77" s="315"/>
      <c r="D77" s="315"/>
      <c r="E77" s="258" t="s">
        <v>3509</v>
      </c>
      <c r="F77" s="251" t="s">
        <v>3526</v>
      </c>
      <c r="G77" s="317">
        <v>275</v>
      </c>
      <c r="H77" s="955"/>
      <c r="I77" s="253" t="str">
        <f t="shared" si="0"/>
        <v/>
      </c>
    </row>
    <row r="78" spans="1:9" s="214" customFormat="1" x14ac:dyDescent="0.35">
      <c r="A78" s="248"/>
      <c r="B78" s="249"/>
      <c r="C78" s="315"/>
      <c r="D78" s="315"/>
      <c r="E78" s="258"/>
      <c r="F78" s="251"/>
      <c r="G78" s="251"/>
      <c r="H78" s="252"/>
      <c r="I78" s="253" t="str">
        <f t="shared" si="0"/>
        <v/>
      </c>
    </row>
    <row r="79" spans="1:9" s="214" customFormat="1" x14ac:dyDescent="0.35">
      <c r="A79" s="248"/>
      <c r="B79" s="249"/>
      <c r="C79" s="315"/>
      <c r="D79" s="315"/>
      <c r="E79" s="258" t="s">
        <v>3510</v>
      </c>
      <c r="F79" s="251" t="s">
        <v>3526</v>
      </c>
      <c r="G79" s="251">
        <v>10</v>
      </c>
      <c r="H79" s="955"/>
      <c r="I79" s="253" t="str">
        <f t="shared" si="0"/>
        <v/>
      </c>
    </row>
    <row r="80" spans="1:9" s="214" customFormat="1" x14ac:dyDescent="0.35">
      <c r="A80" s="248"/>
      <c r="B80" s="249"/>
      <c r="C80" s="315"/>
      <c r="D80" s="315"/>
      <c r="E80" s="258"/>
      <c r="F80" s="251"/>
      <c r="G80" s="251"/>
      <c r="H80" s="252"/>
      <c r="I80" s="253" t="str">
        <f t="shared" si="0"/>
        <v/>
      </c>
    </row>
    <row r="81" spans="1:9" s="214" customFormat="1" x14ac:dyDescent="0.35">
      <c r="A81" s="248"/>
      <c r="B81" s="249"/>
      <c r="C81" s="315"/>
      <c r="D81" s="315"/>
      <c r="E81" s="258" t="s">
        <v>3511</v>
      </c>
      <c r="F81" s="251" t="s">
        <v>3526</v>
      </c>
      <c r="G81" s="251">
        <v>12</v>
      </c>
      <c r="H81" s="955"/>
      <c r="I81" s="253" t="str">
        <f t="shared" si="0"/>
        <v/>
      </c>
    </row>
    <row r="82" spans="1:9" s="214" customFormat="1" x14ac:dyDescent="0.35">
      <c r="A82" s="248"/>
      <c r="B82" s="249"/>
      <c r="C82" s="315"/>
      <c r="D82" s="315"/>
      <c r="E82" s="258"/>
      <c r="F82" s="251"/>
      <c r="G82" s="251"/>
      <c r="H82" s="252"/>
      <c r="I82" s="253" t="str">
        <f t="shared" si="0"/>
        <v/>
      </c>
    </row>
    <row r="83" spans="1:9" s="214" customFormat="1" x14ac:dyDescent="0.35">
      <c r="A83" s="248"/>
      <c r="B83" s="249"/>
      <c r="C83" s="315"/>
      <c r="D83" s="315"/>
      <c r="E83" s="258" t="s">
        <v>3512</v>
      </c>
      <c r="F83" s="251" t="s">
        <v>3526</v>
      </c>
      <c r="G83" s="251">
        <v>12</v>
      </c>
      <c r="H83" s="955"/>
      <c r="I83" s="253" t="str">
        <f t="shared" si="0"/>
        <v/>
      </c>
    </row>
    <row r="84" spans="1:9" s="214" customFormat="1" x14ac:dyDescent="0.35">
      <c r="A84" s="248"/>
      <c r="B84" s="249"/>
      <c r="C84" s="315"/>
      <c r="D84" s="315"/>
      <c r="E84" s="258"/>
      <c r="F84" s="251"/>
      <c r="G84" s="251"/>
      <c r="H84" s="252"/>
      <c r="I84" s="253"/>
    </row>
    <row r="85" spans="1:9" s="214" customFormat="1" x14ac:dyDescent="0.35">
      <c r="A85" s="248"/>
      <c r="B85" s="249"/>
      <c r="C85" s="315"/>
      <c r="D85" s="315"/>
      <c r="E85" s="255" t="s">
        <v>3527</v>
      </c>
      <c r="F85" s="251"/>
      <c r="G85" s="251"/>
      <c r="H85" s="252"/>
      <c r="I85" s="253"/>
    </row>
    <row r="86" spans="1:9" s="214" customFormat="1" x14ac:dyDescent="0.35">
      <c r="A86" s="248"/>
      <c r="B86" s="249"/>
      <c r="C86" s="315"/>
      <c r="D86" s="315"/>
      <c r="E86" s="255"/>
      <c r="F86" s="251"/>
      <c r="G86" s="251"/>
      <c r="H86" s="252"/>
      <c r="I86" s="253"/>
    </row>
    <row r="87" spans="1:9" s="214" customFormat="1" ht="34.5" x14ac:dyDescent="0.35">
      <c r="A87" s="248" t="s">
        <v>3528</v>
      </c>
      <c r="B87" s="249"/>
      <c r="C87" s="315"/>
      <c r="D87" s="315"/>
      <c r="E87" s="258" t="s">
        <v>3529</v>
      </c>
      <c r="F87" s="251"/>
      <c r="G87" s="251"/>
      <c r="H87" s="252"/>
      <c r="I87" s="253" t="str">
        <f t="shared" ref="I87:I101" si="2">+IF(H87&gt;0,(G87*H87),"")</f>
        <v/>
      </c>
    </row>
    <row r="88" spans="1:9" s="214" customFormat="1" x14ac:dyDescent="0.35">
      <c r="A88" s="248"/>
      <c r="B88" s="249"/>
      <c r="C88" s="315"/>
      <c r="D88" s="315"/>
      <c r="E88" s="258"/>
      <c r="F88" s="251"/>
      <c r="G88" s="251"/>
      <c r="H88" s="252"/>
      <c r="I88" s="253" t="str">
        <f t="shared" si="2"/>
        <v/>
      </c>
    </row>
    <row r="89" spans="1:9" s="214" customFormat="1" x14ac:dyDescent="0.35">
      <c r="A89" s="248"/>
      <c r="B89" s="249"/>
      <c r="C89" s="315"/>
      <c r="D89" s="315"/>
      <c r="E89" s="258" t="s">
        <v>3516</v>
      </c>
      <c r="F89" s="251" t="s">
        <v>3526</v>
      </c>
      <c r="G89" s="251">
        <v>1</v>
      </c>
      <c r="H89" s="955"/>
      <c r="I89" s="253" t="str">
        <f t="shared" si="2"/>
        <v/>
      </c>
    </row>
    <row r="90" spans="1:9" s="214" customFormat="1" x14ac:dyDescent="0.35">
      <c r="A90" s="248"/>
      <c r="B90" s="249"/>
      <c r="C90" s="315"/>
      <c r="D90" s="315"/>
      <c r="E90" s="258"/>
      <c r="F90" s="251"/>
      <c r="G90" s="251"/>
      <c r="H90" s="252"/>
      <c r="I90" s="253" t="str">
        <f t="shared" si="2"/>
        <v/>
      </c>
    </row>
    <row r="91" spans="1:9" s="214" customFormat="1" x14ac:dyDescent="0.35">
      <c r="A91" s="248"/>
      <c r="B91" s="249"/>
      <c r="C91" s="315"/>
      <c r="D91" s="315"/>
      <c r="E91" s="258" t="s">
        <v>3517</v>
      </c>
      <c r="F91" s="251" t="s">
        <v>3526</v>
      </c>
      <c r="G91" s="251">
        <v>1</v>
      </c>
      <c r="H91" s="955"/>
      <c r="I91" s="253" t="str">
        <f t="shared" si="2"/>
        <v/>
      </c>
    </row>
    <row r="92" spans="1:9" s="214" customFormat="1" x14ac:dyDescent="0.35">
      <c r="A92" s="248"/>
      <c r="B92" s="249"/>
      <c r="C92" s="315"/>
      <c r="D92" s="315"/>
      <c r="E92" s="258"/>
      <c r="F92" s="251"/>
      <c r="G92" s="251"/>
      <c r="H92" s="252"/>
      <c r="I92" s="253" t="str">
        <f t="shared" si="2"/>
        <v/>
      </c>
    </row>
    <row r="93" spans="1:9" s="214" customFormat="1" x14ac:dyDescent="0.35">
      <c r="A93" s="248"/>
      <c r="B93" s="249"/>
      <c r="C93" s="315"/>
      <c r="D93" s="315"/>
      <c r="E93" s="258" t="s">
        <v>3518</v>
      </c>
      <c r="F93" s="251" t="s">
        <v>3526</v>
      </c>
      <c r="G93" s="251">
        <v>90</v>
      </c>
      <c r="H93" s="955"/>
      <c r="I93" s="253" t="str">
        <f t="shared" si="2"/>
        <v/>
      </c>
    </row>
    <row r="94" spans="1:9" s="214" customFormat="1" x14ac:dyDescent="0.35">
      <c r="A94" s="248"/>
      <c r="B94" s="249"/>
      <c r="C94" s="315"/>
      <c r="D94" s="315"/>
      <c r="E94" s="258"/>
      <c r="F94" s="251"/>
      <c r="G94" s="251"/>
      <c r="H94" s="252"/>
      <c r="I94" s="253" t="str">
        <f t="shared" si="2"/>
        <v/>
      </c>
    </row>
    <row r="95" spans="1:9" s="214" customFormat="1" x14ac:dyDescent="0.35">
      <c r="A95" s="248"/>
      <c r="B95" s="249"/>
      <c r="C95" s="315"/>
      <c r="D95" s="315"/>
      <c r="E95" s="258" t="s">
        <v>3519</v>
      </c>
      <c r="F95" s="251" t="s">
        <v>3526</v>
      </c>
      <c r="G95" s="251">
        <v>1</v>
      </c>
      <c r="H95" s="955"/>
      <c r="I95" s="253" t="str">
        <f t="shared" si="2"/>
        <v/>
      </c>
    </row>
    <row r="96" spans="1:9" s="214" customFormat="1" x14ac:dyDescent="0.35">
      <c r="A96" s="248"/>
      <c r="B96" s="249"/>
      <c r="C96" s="315"/>
      <c r="D96" s="315"/>
      <c r="E96" s="258"/>
      <c r="F96" s="251"/>
      <c r="G96" s="251"/>
      <c r="H96" s="252"/>
      <c r="I96" s="253" t="str">
        <f t="shared" si="2"/>
        <v/>
      </c>
    </row>
    <row r="97" spans="1:9" s="214" customFormat="1" x14ac:dyDescent="0.35">
      <c r="A97" s="248"/>
      <c r="B97" s="249"/>
      <c r="C97" s="315"/>
      <c r="D97" s="315"/>
      <c r="E97" s="258" t="s">
        <v>3520</v>
      </c>
      <c r="F97" s="251" t="s">
        <v>3526</v>
      </c>
      <c r="G97" s="251">
        <v>6</v>
      </c>
      <c r="H97" s="955"/>
      <c r="I97" s="253" t="str">
        <f t="shared" si="2"/>
        <v/>
      </c>
    </row>
    <row r="98" spans="1:9" s="214" customFormat="1" x14ac:dyDescent="0.35">
      <c r="A98" s="248"/>
      <c r="B98" s="249"/>
      <c r="C98" s="315"/>
      <c r="D98" s="315"/>
      <c r="E98" s="258"/>
      <c r="F98" s="251"/>
      <c r="G98" s="251"/>
      <c r="H98" s="252"/>
      <c r="I98" s="253" t="str">
        <f t="shared" si="2"/>
        <v/>
      </c>
    </row>
    <row r="99" spans="1:9" s="214" customFormat="1" x14ac:dyDescent="0.35">
      <c r="A99" s="248"/>
      <c r="B99" s="249"/>
      <c r="C99" s="315"/>
      <c r="D99" s="315"/>
      <c r="E99" s="258" t="s">
        <v>3521</v>
      </c>
      <c r="F99" s="251" t="s">
        <v>3526</v>
      </c>
      <c r="G99" s="251">
        <v>1</v>
      </c>
      <c r="H99" s="955"/>
      <c r="I99" s="253" t="str">
        <f t="shared" si="2"/>
        <v/>
      </c>
    </row>
    <row r="100" spans="1:9" s="214" customFormat="1" x14ac:dyDescent="0.35">
      <c r="A100" s="248"/>
      <c r="B100" s="249"/>
      <c r="C100" s="315"/>
      <c r="D100" s="315"/>
      <c r="E100" s="258"/>
      <c r="F100" s="251"/>
      <c r="G100" s="251"/>
      <c r="H100" s="252"/>
      <c r="I100" s="253" t="str">
        <f t="shared" si="2"/>
        <v/>
      </c>
    </row>
    <row r="101" spans="1:9" s="214" customFormat="1" x14ac:dyDescent="0.35">
      <c r="A101" s="248"/>
      <c r="B101" s="249"/>
      <c r="C101" s="315"/>
      <c r="D101" s="315"/>
      <c r="E101" s="258" t="s">
        <v>3522</v>
      </c>
      <c r="F101" s="251" t="s">
        <v>3526</v>
      </c>
      <c r="G101" s="251">
        <v>1</v>
      </c>
      <c r="H101" s="955"/>
      <c r="I101" s="253" t="str">
        <f t="shared" si="2"/>
        <v/>
      </c>
    </row>
    <row r="102" spans="1:9" s="214" customFormat="1" x14ac:dyDescent="0.35">
      <c r="A102" s="248"/>
      <c r="B102" s="249"/>
      <c r="C102" s="315"/>
      <c r="D102" s="315"/>
      <c r="E102" s="258"/>
      <c r="F102" s="251"/>
      <c r="G102" s="251"/>
      <c r="H102" s="252"/>
      <c r="I102" s="253" t="str">
        <f t="shared" si="0"/>
        <v/>
      </c>
    </row>
    <row r="103" spans="1:9" s="214" customFormat="1" x14ac:dyDescent="0.35">
      <c r="A103" s="248"/>
      <c r="B103" s="249"/>
      <c r="C103" s="315"/>
      <c r="D103" s="315"/>
      <c r="E103" s="258"/>
      <c r="F103" s="251"/>
      <c r="G103" s="251"/>
      <c r="H103" s="252"/>
      <c r="I103" s="253"/>
    </row>
    <row r="104" spans="1:9" s="214" customFormat="1" x14ac:dyDescent="0.35">
      <c r="A104" s="248"/>
      <c r="B104" s="249"/>
      <c r="C104" s="315"/>
      <c r="D104" s="315"/>
      <c r="E104" s="255" t="s">
        <v>3530</v>
      </c>
      <c r="F104" s="251"/>
      <c r="G104" s="251"/>
      <c r="H104" s="252"/>
      <c r="I104" s="253"/>
    </row>
    <row r="105" spans="1:9" s="214" customFormat="1" x14ac:dyDescent="0.35">
      <c r="A105" s="248"/>
      <c r="B105" s="249"/>
      <c r="C105" s="315"/>
      <c r="D105" s="315"/>
      <c r="E105" s="255"/>
      <c r="F105" s="251"/>
      <c r="G105" s="251"/>
      <c r="H105" s="252"/>
      <c r="I105" s="253"/>
    </row>
    <row r="106" spans="1:9" s="214" customFormat="1" ht="70.25" customHeight="1" x14ac:dyDescent="0.35">
      <c r="A106" s="248" t="s">
        <v>3524</v>
      </c>
      <c r="B106" s="249"/>
      <c r="C106" s="315"/>
      <c r="D106" s="315"/>
      <c r="E106" s="258" t="s">
        <v>3531</v>
      </c>
      <c r="F106" s="251"/>
      <c r="G106" s="251"/>
      <c r="H106" s="252"/>
      <c r="I106" s="253" t="str">
        <f t="shared" si="0"/>
        <v/>
      </c>
    </row>
    <row r="107" spans="1:9" s="214" customFormat="1" x14ac:dyDescent="0.35">
      <c r="A107" s="248"/>
      <c r="B107" s="249"/>
      <c r="C107" s="315"/>
      <c r="D107" s="315"/>
      <c r="E107" s="258"/>
      <c r="F107" s="251"/>
      <c r="G107" s="251"/>
      <c r="H107" s="252"/>
      <c r="I107" s="253" t="str">
        <f t="shared" si="0"/>
        <v/>
      </c>
    </row>
    <row r="108" spans="1:9" s="214" customFormat="1" x14ac:dyDescent="0.35">
      <c r="A108" s="248"/>
      <c r="B108" s="249"/>
      <c r="C108" s="315"/>
      <c r="D108" s="315"/>
      <c r="E108" s="258" t="s">
        <v>3507</v>
      </c>
      <c r="F108" s="251" t="s">
        <v>3532</v>
      </c>
      <c r="G108" s="960">
        <f>+G25*0.005</f>
        <v>71.25</v>
      </c>
      <c r="H108" s="955"/>
      <c r="I108" s="253" t="str">
        <f t="shared" si="0"/>
        <v/>
      </c>
    </row>
    <row r="109" spans="1:9" s="214" customFormat="1" x14ac:dyDescent="0.35">
      <c r="A109" s="248"/>
      <c r="B109" s="249"/>
      <c r="C109" s="315"/>
      <c r="D109" s="315"/>
      <c r="E109" s="258"/>
      <c r="F109" s="251"/>
      <c r="G109" s="251"/>
      <c r="H109" s="252"/>
      <c r="I109" s="253" t="str">
        <f t="shared" si="0"/>
        <v/>
      </c>
    </row>
    <row r="110" spans="1:9" s="214" customFormat="1" x14ac:dyDescent="0.35">
      <c r="A110" s="248"/>
      <c r="B110" s="249"/>
      <c r="C110" s="315"/>
      <c r="D110" s="315"/>
      <c r="E110" s="258" t="s">
        <v>3508</v>
      </c>
      <c r="F110" s="251" t="s">
        <v>3532</v>
      </c>
      <c r="G110" s="251">
        <v>1</v>
      </c>
      <c r="H110" s="955"/>
      <c r="I110" s="253" t="str">
        <f t="shared" si="0"/>
        <v/>
      </c>
    </row>
    <row r="111" spans="1:9" s="214" customFormat="1" x14ac:dyDescent="0.35">
      <c r="A111" s="248"/>
      <c r="B111" s="249"/>
      <c r="C111" s="315"/>
      <c r="D111" s="315"/>
      <c r="E111" s="258"/>
      <c r="F111" s="251"/>
      <c r="G111" s="251"/>
      <c r="H111" s="252"/>
      <c r="I111" s="253" t="str">
        <f t="shared" si="0"/>
        <v/>
      </c>
    </row>
    <row r="112" spans="1:9" s="214" customFormat="1" x14ac:dyDescent="0.35">
      <c r="A112" s="248"/>
      <c r="B112" s="249"/>
      <c r="C112" s="315"/>
      <c r="D112" s="315"/>
      <c r="E112" s="258" t="s">
        <v>3509</v>
      </c>
      <c r="F112" s="251" t="s">
        <v>3532</v>
      </c>
      <c r="G112" s="317">
        <f>+G29*0.005</f>
        <v>64.350000000000009</v>
      </c>
      <c r="H112" s="955"/>
      <c r="I112" s="253" t="str">
        <f t="shared" si="0"/>
        <v/>
      </c>
    </row>
    <row r="113" spans="1:9" s="214" customFormat="1" x14ac:dyDescent="0.35">
      <c r="A113" s="248"/>
      <c r="B113" s="249"/>
      <c r="C113" s="315"/>
      <c r="D113" s="315"/>
      <c r="E113" s="258"/>
      <c r="F113" s="251"/>
      <c r="G113" s="251"/>
      <c r="H113" s="252"/>
      <c r="I113" s="253" t="str">
        <f t="shared" si="0"/>
        <v/>
      </c>
    </row>
    <row r="114" spans="1:9" s="214" customFormat="1" x14ac:dyDescent="0.35">
      <c r="A114" s="248"/>
      <c r="B114" s="249"/>
      <c r="C114" s="315"/>
      <c r="D114" s="315"/>
      <c r="E114" s="258" t="s">
        <v>3510</v>
      </c>
      <c r="F114" s="251" t="s">
        <v>3532</v>
      </c>
      <c r="G114" s="251">
        <v>1</v>
      </c>
      <c r="H114" s="955"/>
      <c r="I114" s="253" t="str">
        <f t="shared" si="0"/>
        <v/>
      </c>
    </row>
    <row r="115" spans="1:9" s="214" customFormat="1" x14ac:dyDescent="0.35">
      <c r="A115" s="248"/>
      <c r="B115" s="249"/>
      <c r="C115" s="315"/>
      <c r="D115" s="315"/>
      <c r="E115" s="258"/>
      <c r="F115" s="251"/>
      <c r="G115" s="251"/>
      <c r="H115" s="252"/>
      <c r="I115" s="253" t="str">
        <f t="shared" si="0"/>
        <v/>
      </c>
    </row>
    <row r="116" spans="1:9" s="214" customFormat="1" x14ac:dyDescent="0.35">
      <c r="A116" s="248"/>
      <c r="B116" s="249"/>
      <c r="C116" s="315"/>
      <c r="D116" s="315"/>
      <c r="E116" s="255" t="s">
        <v>3533</v>
      </c>
      <c r="F116" s="251"/>
      <c r="G116" s="251"/>
      <c r="H116" s="252"/>
      <c r="I116" s="253" t="str">
        <f t="shared" si="0"/>
        <v/>
      </c>
    </row>
    <row r="117" spans="1:9" s="214" customFormat="1" x14ac:dyDescent="0.35">
      <c r="A117" s="248"/>
      <c r="B117" s="249"/>
      <c r="C117" s="315"/>
      <c r="D117" s="315"/>
      <c r="E117" s="255"/>
      <c r="F117" s="251"/>
      <c r="G117" s="251"/>
      <c r="H117" s="252"/>
      <c r="I117" s="253"/>
    </row>
    <row r="118" spans="1:9" s="214" customFormat="1" ht="57.5" x14ac:dyDescent="0.35">
      <c r="A118" s="248" t="s">
        <v>3528</v>
      </c>
      <c r="B118" s="249"/>
      <c r="C118" s="315"/>
      <c r="D118" s="315"/>
      <c r="E118" s="258" t="s">
        <v>3534</v>
      </c>
      <c r="F118" s="251"/>
      <c r="G118" s="251"/>
      <c r="H118" s="252"/>
      <c r="I118" s="253" t="str">
        <f t="shared" si="0"/>
        <v/>
      </c>
    </row>
    <row r="119" spans="1:9" s="214" customFormat="1" x14ac:dyDescent="0.35">
      <c r="A119" s="248"/>
      <c r="B119" s="249"/>
      <c r="C119" s="315"/>
      <c r="D119" s="315"/>
      <c r="E119" s="258"/>
      <c r="F119" s="251"/>
      <c r="G119" s="251"/>
      <c r="H119" s="252"/>
      <c r="I119" s="253" t="str">
        <f t="shared" si="0"/>
        <v/>
      </c>
    </row>
    <row r="120" spans="1:9" s="214" customFormat="1" x14ac:dyDescent="0.35">
      <c r="A120" s="248"/>
      <c r="B120" s="249"/>
      <c r="C120" s="315"/>
      <c r="D120" s="315"/>
      <c r="E120" s="258" t="s">
        <v>3516</v>
      </c>
      <c r="F120" s="251" t="s">
        <v>3532</v>
      </c>
      <c r="G120" s="251">
        <v>1</v>
      </c>
      <c r="H120" s="955"/>
      <c r="I120" s="253" t="str">
        <f t="shared" si="0"/>
        <v/>
      </c>
    </row>
    <row r="121" spans="1:9" s="214" customFormat="1" x14ac:dyDescent="0.35">
      <c r="A121" s="248"/>
      <c r="B121" s="249"/>
      <c r="C121" s="315"/>
      <c r="D121" s="315"/>
      <c r="E121" s="258"/>
      <c r="F121" s="251"/>
      <c r="G121" s="251"/>
      <c r="H121" s="252"/>
      <c r="I121" s="253" t="str">
        <f t="shared" si="0"/>
        <v/>
      </c>
    </row>
    <row r="122" spans="1:9" s="214" customFormat="1" x14ac:dyDescent="0.35">
      <c r="A122" s="248"/>
      <c r="B122" s="249"/>
      <c r="C122" s="315"/>
      <c r="D122" s="315"/>
      <c r="E122" s="258" t="s">
        <v>3517</v>
      </c>
      <c r="F122" s="251" t="s">
        <v>3532</v>
      </c>
      <c r="G122" s="251">
        <v>1</v>
      </c>
      <c r="H122" s="955"/>
      <c r="I122" s="253" t="str">
        <f t="shared" si="0"/>
        <v/>
      </c>
    </row>
    <row r="123" spans="1:9" s="214" customFormat="1" x14ac:dyDescent="0.35">
      <c r="A123" s="248"/>
      <c r="B123" s="249"/>
      <c r="C123" s="315"/>
      <c r="D123" s="315"/>
      <c r="E123" s="258"/>
      <c r="F123" s="251"/>
      <c r="G123" s="251"/>
      <c r="H123" s="252"/>
      <c r="I123" s="253" t="str">
        <f t="shared" si="0"/>
        <v/>
      </c>
    </row>
    <row r="124" spans="1:9" s="214" customFormat="1" x14ac:dyDescent="0.35">
      <c r="A124" s="248"/>
      <c r="B124" s="249"/>
      <c r="C124" s="315"/>
      <c r="D124" s="315"/>
      <c r="E124" s="258" t="s">
        <v>3518</v>
      </c>
      <c r="F124" s="251" t="s">
        <v>3532</v>
      </c>
      <c r="G124" s="317">
        <f>10*8</f>
        <v>80</v>
      </c>
      <c r="H124" s="955"/>
      <c r="I124" s="253" t="str">
        <f t="shared" si="0"/>
        <v/>
      </c>
    </row>
    <row r="125" spans="1:9" s="214" customFormat="1" x14ac:dyDescent="0.35">
      <c r="A125" s="248"/>
      <c r="B125" s="249"/>
      <c r="C125" s="315"/>
      <c r="D125" s="315"/>
      <c r="E125" s="258"/>
      <c r="F125" s="251"/>
      <c r="G125" s="251"/>
      <c r="H125" s="252"/>
      <c r="I125" s="253" t="str">
        <f t="shared" si="0"/>
        <v/>
      </c>
    </row>
    <row r="126" spans="1:9" s="214" customFormat="1" x14ac:dyDescent="0.35">
      <c r="A126" s="248"/>
      <c r="B126" s="249"/>
      <c r="C126" s="315"/>
      <c r="D126" s="315"/>
      <c r="E126" s="258" t="s">
        <v>3519</v>
      </c>
      <c r="F126" s="251" t="s">
        <v>3532</v>
      </c>
      <c r="G126" s="251">
        <v>1</v>
      </c>
      <c r="H126" s="955"/>
      <c r="I126" s="253" t="str">
        <f t="shared" si="0"/>
        <v/>
      </c>
    </row>
    <row r="127" spans="1:9" s="214" customFormat="1" x14ac:dyDescent="0.35">
      <c r="A127" s="248"/>
      <c r="B127" s="249"/>
      <c r="C127" s="315"/>
      <c r="D127" s="315"/>
      <c r="E127" s="258"/>
      <c r="F127" s="251"/>
      <c r="G127" s="251"/>
      <c r="H127" s="252"/>
      <c r="I127" s="253" t="str">
        <f t="shared" si="0"/>
        <v/>
      </c>
    </row>
    <row r="128" spans="1:9" s="214" customFormat="1" x14ac:dyDescent="0.35">
      <c r="A128" s="248"/>
      <c r="B128" s="249"/>
      <c r="C128" s="315"/>
      <c r="D128" s="315"/>
      <c r="E128" s="258" t="s">
        <v>3520</v>
      </c>
      <c r="F128" s="251" t="s">
        <v>3532</v>
      </c>
      <c r="G128" s="251">
        <v>1</v>
      </c>
      <c r="H128" s="955"/>
      <c r="I128" s="253" t="str">
        <f t="shared" si="0"/>
        <v/>
      </c>
    </row>
    <row r="129" spans="1:9" s="214" customFormat="1" x14ac:dyDescent="0.35">
      <c r="A129" s="248"/>
      <c r="B129" s="249"/>
      <c r="C129" s="315"/>
      <c r="D129" s="315"/>
      <c r="E129" s="258"/>
      <c r="F129" s="251"/>
      <c r="G129" s="251"/>
      <c r="H129" s="252"/>
      <c r="I129" s="253" t="str">
        <f t="shared" si="0"/>
        <v/>
      </c>
    </row>
    <row r="130" spans="1:9" s="214" customFormat="1" x14ac:dyDescent="0.35">
      <c r="A130" s="248"/>
      <c r="B130" s="249"/>
      <c r="C130" s="315"/>
      <c r="D130" s="315"/>
      <c r="E130" s="258" t="s">
        <v>3521</v>
      </c>
      <c r="F130" s="251" t="s">
        <v>3532</v>
      </c>
      <c r="G130" s="251">
        <v>1</v>
      </c>
      <c r="H130" s="955"/>
      <c r="I130" s="253" t="str">
        <f t="shared" si="0"/>
        <v/>
      </c>
    </row>
    <row r="131" spans="1:9" s="214" customFormat="1" x14ac:dyDescent="0.35">
      <c r="A131" s="248"/>
      <c r="B131" s="249"/>
      <c r="C131" s="315"/>
      <c r="D131" s="315"/>
      <c r="E131" s="258"/>
      <c r="F131" s="251"/>
      <c r="G131" s="251"/>
      <c r="H131" s="252"/>
      <c r="I131" s="253" t="str">
        <f t="shared" si="0"/>
        <v/>
      </c>
    </row>
    <row r="132" spans="1:9" s="214" customFormat="1" x14ac:dyDescent="0.35">
      <c r="A132" s="248"/>
      <c r="B132" s="249"/>
      <c r="C132" s="315"/>
      <c r="D132" s="315"/>
      <c r="E132" s="258" t="s">
        <v>3522</v>
      </c>
      <c r="F132" s="251" t="s">
        <v>3532</v>
      </c>
      <c r="G132" s="251">
        <v>1</v>
      </c>
      <c r="H132" s="955"/>
      <c r="I132" s="253" t="str">
        <f t="shared" si="0"/>
        <v/>
      </c>
    </row>
    <row r="133" spans="1:9" s="214" customFormat="1" x14ac:dyDescent="0.35">
      <c r="A133" s="248"/>
      <c r="B133" s="249"/>
      <c r="C133" s="315"/>
      <c r="D133" s="315"/>
      <c r="E133" s="258"/>
      <c r="F133" s="251"/>
      <c r="G133" s="251"/>
      <c r="H133" s="955"/>
      <c r="I133" s="253"/>
    </row>
    <row r="134" spans="1:9" s="214" customFormat="1" x14ac:dyDescent="0.35">
      <c r="A134" s="248"/>
      <c r="B134" s="249"/>
      <c r="C134" s="315"/>
      <c r="D134" s="315"/>
      <c r="E134" s="258"/>
      <c r="F134" s="251"/>
      <c r="G134" s="251"/>
      <c r="H134" s="955"/>
      <c r="I134" s="253"/>
    </row>
    <row r="135" spans="1:9" s="214" customFormat="1" x14ac:dyDescent="0.35">
      <c r="A135" s="248"/>
      <c r="B135" s="249"/>
      <c r="C135" s="315"/>
      <c r="D135" s="315"/>
      <c r="E135" s="258"/>
      <c r="F135" s="251"/>
      <c r="G135" s="251"/>
      <c r="H135" s="955"/>
      <c r="I135" s="253"/>
    </row>
    <row r="136" spans="1:9" s="214" customFormat="1" x14ac:dyDescent="0.35">
      <c r="A136" s="248"/>
      <c r="B136" s="249"/>
      <c r="C136" s="315"/>
      <c r="D136" s="315"/>
      <c r="E136" s="258"/>
      <c r="F136" s="251"/>
      <c r="G136" s="251"/>
      <c r="H136" s="955"/>
      <c r="I136" s="253"/>
    </row>
    <row r="137" spans="1:9" s="214" customFormat="1" x14ac:dyDescent="0.35">
      <c r="A137" s="248"/>
      <c r="B137" s="249"/>
      <c r="C137" s="315"/>
      <c r="D137" s="315"/>
      <c r="E137" s="258"/>
      <c r="F137" s="251"/>
      <c r="G137" s="251"/>
      <c r="H137" s="252"/>
      <c r="I137" s="253"/>
    </row>
    <row r="138" spans="1:9" s="214" customFormat="1" x14ac:dyDescent="0.35">
      <c r="A138" s="288" t="s">
        <v>3497</v>
      </c>
      <c r="B138" s="289"/>
      <c r="C138" s="290"/>
      <c r="D138" s="290"/>
      <c r="E138" s="292" t="s">
        <v>90</v>
      </c>
      <c r="F138" s="292"/>
      <c r="G138" s="292"/>
      <c r="H138" s="293"/>
      <c r="I138" s="294">
        <f>SUM(I75:I132)</f>
        <v>0</v>
      </c>
    </row>
    <row r="139" spans="1:9" s="214" customFormat="1" x14ac:dyDescent="0.35">
      <c r="A139" s="288" t="s">
        <v>3497</v>
      </c>
      <c r="B139" s="289"/>
      <c r="C139" s="290"/>
      <c r="D139" s="290"/>
      <c r="E139" s="292" t="s">
        <v>91</v>
      </c>
      <c r="F139" s="292"/>
      <c r="G139" s="292"/>
      <c r="H139" s="293"/>
      <c r="I139" s="294">
        <f>SUM(I138)</f>
        <v>0</v>
      </c>
    </row>
    <row r="140" spans="1:9" s="214" customFormat="1" x14ac:dyDescent="0.35">
      <c r="A140" s="248"/>
      <c r="B140" s="249"/>
      <c r="C140" s="315"/>
      <c r="D140" s="315"/>
      <c r="E140" s="258"/>
      <c r="F140" s="251"/>
      <c r="G140" s="251"/>
      <c r="H140" s="252"/>
      <c r="I140" s="253"/>
    </row>
    <row r="141" spans="1:9" s="214" customFormat="1" x14ac:dyDescent="0.35">
      <c r="A141" s="248"/>
      <c r="B141" s="249"/>
      <c r="C141" s="315"/>
      <c r="D141" s="315"/>
      <c r="E141" s="255" t="s">
        <v>3535</v>
      </c>
      <c r="F141" s="251"/>
      <c r="G141" s="251"/>
      <c r="H141" s="252"/>
      <c r="I141" s="253" t="str">
        <f t="shared" si="0"/>
        <v/>
      </c>
    </row>
    <row r="142" spans="1:9" s="214" customFormat="1" x14ac:dyDescent="0.35">
      <c r="A142" s="248"/>
      <c r="B142" s="249"/>
      <c r="C142" s="315"/>
      <c r="D142" s="315"/>
      <c r="E142" s="255"/>
      <c r="F142" s="251"/>
      <c r="G142" s="251"/>
      <c r="H142" s="252"/>
      <c r="I142" s="253"/>
    </row>
    <row r="143" spans="1:9" s="214" customFormat="1" ht="34.5" x14ac:dyDescent="0.35">
      <c r="A143" s="248"/>
      <c r="B143" s="249"/>
      <c r="C143" s="315"/>
      <c r="D143" s="315"/>
      <c r="E143" s="258" t="s">
        <v>3536</v>
      </c>
      <c r="F143" s="251"/>
      <c r="G143" s="251"/>
      <c r="H143" s="252"/>
      <c r="I143" s="253" t="str">
        <f t="shared" si="0"/>
        <v/>
      </c>
    </row>
    <row r="144" spans="1:9" s="214" customFormat="1" x14ac:dyDescent="0.35">
      <c r="A144" s="248"/>
      <c r="B144" s="249"/>
      <c r="C144" s="315"/>
      <c r="D144" s="315"/>
      <c r="E144" s="255"/>
      <c r="F144" s="251"/>
      <c r="G144" s="251"/>
      <c r="H144" s="252"/>
      <c r="I144" s="253" t="str">
        <f t="shared" si="0"/>
        <v/>
      </c>
    </row>
    <row r="145" spans="1:9" s="214" customFormat="1" x14ac:dyDescent="0.35">
      <c r="A145" s="248"/>
      <c r="B145" s="249"/>
      <c r="C145" s="315"/>
      <c r="D145" s="315"/>
      <c r="E145" s="258" t="s">
        <v>3537</v>
      </c>
      <c r="F145" s="251" t="s">
        <v>3532</v>
      </c>
      <c r="G145" s="251">
        <v>8</v>
      </c>
      <c r="H145" s="955"/>
      <c r="I145" s="253" t="str">
        <f t="shared" si="0"/>
        <v/>
      </c>
    </row>
    <row r="146" spans="1:9" s="214" customFormat="1" x14ac:dyDescent="0.35">
      <c r="A146" s="248"/>
      <c r="B146" s="249"/>
      <c r="C146" s="315"/>
      <c r="D146" s="315"/>
      <c r="E146" s="258"/>
      <c r="F146" s="251"/>
      <c r="G146" s="251"/>
      <c r="H146" s="252"/>
      <c r="I146" s="253"/>
    </row>
    <row r="147" spans="1:9" s="214" customFormat="1" x14ac:dyDescent="0.35">
      <c r="A147" s="248"/>
      <c r="B147" s="249"/>
      <c r="C147" s="315"/>
      <c r="D147" s="315"/>
      <c r="E147" s="319" t="s">
        <v>3538</v>
      </c>
      <c r="F147" s="251"/>
      <c r="G147" s="251"/>
      <c r="H147" s="252"/>
      <c r="I147" s="253" t="str">
        <f t="shared" si="0"/>
        <v/>
      </c>
    </row>
    <row r="148" spans="1:9" s="214" customFormat="1" x14ac:dyDescent="0.35">
      <c r="A148" s="248"/>
      <c r="B148" s="249"/>
      <c r="C148" s="315"/>
      <c r="D148" s="315"/>
      <c r="E148" s="319" t="s">
        <v>3539</v>
      </c>
      <c r="F148" s="251"/>
      <c r="G148" s="251"/>
      <c r="H148" s="252"/>
      <c r="I148" s="253" t="str">
        <f t="shared" si="0"/>
        <v/>
      </c>
    </row>
    <row r="149" spans="1:9" s="214" customFormat="1" x14ac:dyDescent="0.35">
      <c r="A149" s="248"/>
      <c r="B149" s="249"/>
      <c r="C149" s="315"/>
      <c r="D149" s="315"/>
      <c r="E149" s="319"/>
      <c r="F149" s="251"/>
      <c r="G149" s="251"/>
      <c r="H149" s="252"/>
      <c r="I149" s="253"/>
    </row>
    <row r="150" spans="1:9" s="214" customFormat="1" x14ac:dyDescent="0.35">
      <c r="A150" s="248"/>
      <c r="B150" s="249"/>
      <c r="C150" s="315"/>
      <c r="D150" s="315"/>
      <c r="E150" s="258" t="s">
        <v>3540</v>
      </c>
      <c r="F150" s="251" t="s">
        <v>3532</v>
      </c>
      <c r="G150" s="251">
        <v>6</v>
      </c>
      <c r="H150" s="955"/>
      <c r="I150" s="253" t="str">
        <f t="shared" ref="I150:I214" si="3">+IF(H150&gt;0,(G150*H150),"")</f>
        <v/>
      </c>
    </row>
    <row r="151" spans="1:9" s="214" customFormat="1" x14ac:dyDescent="0.35">
      <c r="A151" s="248"/>
      <c r="B151" s="249"/>
      <c r="C151" s="315"/>
      <c r="D151" s="315"/>
      <c r="E151" s="319" t="s">
        <v>3541</v>
      </c>
      <c r="F151" s="251"/>
      <c r="G151" s="251"/>
      <c r="H151" s="252"/>
      <c r="I151" s="253" t="str">
        <f t="shared" si="3"/>
        <v/>
      </c>
    </row>
    <row r="152" spans="1:9" s="214" customFormat="1" x14ac:dyDescent="0.35">
      <c r="A152" s="248"/>
      <c r="B152" s="249"/>
      <c r="C152" s="315"/>
      <c r="D152" s="315"/>
      <c r="E152" s="319" t="s">
        <v>3542</v>
      </c>
      <c r="F152" s="251"/>
      <c r="G152" s="251"/>
      <c r="H152" s="252"/>
      <c r="I152" s="253" t="str">
        <f t="shared" si="3"/>
        <v/>
      </c>
    </row>
    <row r="153" spans="1:9" s="214" customFormat="1" x14ac:dyDescent="0.35">
      <c r="A153" s="248"/>
      <c r="B153" s="249"/>
      <c r="C153" s="315"/>
      <c r="D153" s="315"/>
      <c r="E153" s="319"/>
      <c r="F153" s="251"/>
      <c r="G153" s="251"/>
      <c r="H153" s="252"/>
      <c r="I153" s="253" t="str">
        <f t="shared" si="3"/>
        <v/>
      </c>
    </row>
    <row r="154" spans="1:9" s="214" customFormat="1" x14ac:dyDescent="0.35">
      <c r="A154" s="248"/>
      <c r="B154" s="249"/>
      <c r="C154" s="315"/>
      <c r="D154" s="315"/>
      <c r="E154" s="258" t="s">
        <v>3543</v>
      </c>
      <c r="F154" s="251" t="s">
        <v>3532</v>
      </c>
      <c r="G154" s="251">
        <v>204</v>
      </c>
      <c r="H154" s="955"/>
      <c r="I154" s="253" t="str">
        <f t="shared" si="3"/>
        <v/>
      </c>
    </row>
    <row r="155" spans="1:9" s="214" customFormat="1" x14ac:dyDescent="0.35">
      <c r="A155" s="248"/>
      <c r="B155" s="249"/>
      <c r="C155" s="315"/>
      <c r="D155" s="315"/>
      <c r="E155" s="319" t="s">
        <v>3544</v>
      </c>
      <c r="F155" s="251"/>
      <c r="G155" s="251"/>
      <c r="H155" s="252"/>
      <c r="I155" s="253" t="str">
        <f t="shared" si="3"/>
        <v/>
      </c>
    </row>
    <row r="156" spans="1:9" s="214" customFormat="1" x14ac:dyDescent="0.35">
      <c r="A156" s="248"/>
      <c r="B156" s="249"/>
      <c r="C156" s="315"/>
      <c r="D156" s="315"/>
      <c r="E156" s="319" t="s">
        <v>3545</v>
      </c>
      <c r="F156" s="251"/>
      <c r="G156" s="251"/>
      <c r="H156" s="252"/>
      <c r="I156" s="253" t="str">
        <f t="shared" si="3"/>
        <v/>
      </c>
    </row>
    <row r="157" spans="1:9" s="214" customFormat="1" x14ac:dyDescent="0.35">
      <c r="A157" s="248"/>
      <c r="B157" s="249"/>
      <c r="C157" s="315"/>
      <c r="D157" s="315"/>
      <c r="E157" s="319"/>
      <c r="F157" s="251"/>
      <c r="G157" s="251"/>
      <c r="H157" s="252"/>
      <c r="I157" s="253" t="str">
        <f t="shared" si="3"/>
        <v/>
      </c>
    </row>
    <row r="158" spans="1:9" s="214" customFormat="1" x14ac:dyDescent="0.35">
      <c r="A158" s="248"/>
      <c r="B158" s="249"/>
      <c r="C158" s="315"/>
      <c r="D158" s="315"/>
      <c r="E158" s="255" t="s">
        <v>3546</v>
      </c>
      <c r="F158" s="251"/>
      <c r="G158" s="251"/>
      <c r="H158" s="252"/>
      <c r="I158" s="253" t="str">
        <f t="shared" si="3"/>
        <v/>
      </c>
    </row>
    <row r="159" spans="1:9" s="214" customFormat="1" x14ac:dyDescent="0.35">
      <c r="A159" s="248"/>
      <c r="B159" s="249"/>
      <c r="C159" s="315"/>
      <c r="D159" s="315"/>
      <c r="E159" s="255"/>
      <c r="F159" s="251"/>
      <c r="G159" s="251"/>
      <c r="H159" s="252"/>
      <c r="I159" s="253"/>
    </row>
    <row r="160" spans="1:9" s="214" customFormat="1" x14ac:dyDescent="0.35">
      <c r="A160" s="248"/>
      <c r="B160" s="249"/>
      <c r="C160" s="315"/>
      <c r="D160" s="315" t="s">
        <v>105</v>
      </c>
      <c r="E160" s="258" t="s">
        <v>3547</v>
      </c>
      <c r="F160" s="251" t="s">
        <v>713</v>
      </c>
      <c r="G160" s="251">
        <v>10</v>
      </c>
      <c r="H160" s="955"/>
      <c r="I160" s="253" t="str">
        <f t="shared" si="3"/>
        <v/>
      </c>
    </row>
    <row r="161" spans="1:10" s="214" customFormat="1" x14ac:dyDescent="0.35">
      <c r="A161" s="248"/>
      <c r="B161" s="249"/>
      <c r="C161" s="315"/>
      <c r="D161" s="315"/>
      <c r="E161" s="258"/>
      <c r="F161" s="251"/>
      <c r="G161" s="251"/>
      <c r="H161" s="252"/>
      <c r="I161" s="253" t="str">
        <f t="shared" si="3"/>
        <v/>
      </c>
    </row>
    <row r="162" spans="1:10" s="214" customFormat="1" x14ac:dyDescent="0.35">
      <c r="A162" s="248"/>
      <c r="B162" s="249"/>
      <c r="C162" s="315"/>
      <c r="D162" s="315" t="s">
        <v>111</v>
      </c>
      <c r="E162" s="258" t="s">
        <v>3548</v>
      </c>
      <c r="F162" s="251" t="s">
        <v>713</v>
      </c>
      <c r="G162" s="251">
        <v>10</v>
      </c>
      <c r="H162" s="955"/>
      <c r="I162" s="253" t="str">
        <f t="shared" si="3"/>
        <v/>
      </c>
    </row>
    <row r="163" spans="1:10" s="214" customFormat="1" x14ac:dyDescent="0.35">
      <c r="A163" s="248"/>
      <c r="B163" s="249"/>
      <c r="C163" s="315"/>
      <c r="D163" s="315"/>
      <c r="E163" s="258"/>
      <c r="F163" s="251"/>
      <c r="G163" s="251"/>
      <c r="H163" s="252"/>
      <c r="I163" s="253" t="str">
        <f t="shared" si="3"/>
        <v/>
      </c>
    </row>
    <row r="164" spans="1:10" s="214" customFormat="1" x14ac:dyDescent="0.35">
      <c r="A164" s="248"/>
      <c r="B164" s="249"/>
      <c r="C164" s="315"/>
      <c r="D164" s="315" t="s">
        <v>113</v>
      </c>
      <c r="E164" s="258" t="s">
        <v>3549</v>
      </c>
      <c r="F164" s="251" t="s">
        <v>713</v>
      </c>
      <c r="G164" s="317">
        <v>10</v>
      </c>
      <c r="H164" s="955"/>
      <c r="I164" s="253" t="str">
        <f t="shared" si="3"/>
        <v/>
      </c>
    </row>
    <row r="165" spans="1:10" s="214" customFormat="1" x14ac:dyDescent="0.35">
      <c r="A165" s="248"/>
      <c r="B165" s="249"/>
      <c r="C165" s="315"/>
      <c r="D165" s="315"/>
      <c r="E165" s="258"/>
      <c r="F165" s="251"/>
      <c r="G165" s="251"/>
      <c r="H165" s="252"/>
      <c r="I165" s="253" t="str">
        <f t="shared" si="3"/>
        <v/>
      </c>
    </row>
    <row r="166" spans="1:10" s="214" customFormat="1" x14ac:dyDescent="0.35">
      <c r="A166" s="248"/>
      <c r="B166" s="249"/>
      <c r="C166" s="315"/>
      <c r="D166" s="315" t="s">
        <v>115</v>
      </c>
      <c r="E166" s="258" t="s">
        <v>3550</v>
      </c>
      <c r="F166" s="251" t="s">
        <v>713</v>
      </c>
      <c r="G166" s="251">
        <v>10</v>
      </c>
      <c r="H166" s="955"/>
      <c r="I166" s="253" t="str">
        <f t="shared" si="3"/>
        <v/>
      </c>
    </row>
    <row r="167" spans="1:10" s="214" customFormat="1" x14ac:dyDescent="0.35">
      <c r="A167" s="248"/>
      <c r="B167" s="249"/>
      <c r="C167" s="315"/>
      <c r="D167" s="315"/>
      <c r="E167" s="258"/>
      <c r="F167" s="251"/>
      <c r="G167" s="251"/>
      <c r="H167" s="252"/>
      <c r="I167" s="253" t="str">
        <f t="shared" si="3"/>
        <v/>
      </c>
    </row>
    <row r="168" spans="1:10" s="214" customFormat="1" x14ac:dyDescent="0.35">
      <c r="A168" s="248"/>
      <c r="B168" s="249"/>
      <c r="C168" s="315"/>
      <c r="D168" s="315" t="s">
        <v>117</v>
      </c>
      <c r="E168" s="258" t="s">
        <v>3551</v>
      </c>
      <c r="F168" s="251" t="s">
        <v>713</v>
      </c>
      <c r="G168" s="251">
        <v>10</v>
      </c>
      <c r="H168" s="955"/>
      <c r="I168" s="253" t="str">
        <f t="shared" si="3"/>
        <v/>
      </c>
    </row>
    <row r="169" spans="1:10" s="214" customFormat="1" x14ac:dyDescent="0.35">
      <c r="A169" s="248"/>
      <c r="B169" s="249"/>
      <c r="C169" s="315"/>
      <c r="D169" s="315"/>
      <c r="E169" s="258"/>
      <c r="F169" s="251"/>
      <c r="G169" s="251"/>
      <c r="H169" s="252"/>
      <c r="I169" s="253" t="str">
        <f t="shared" si="3"/>
        <v/>
      </c>
    </row>
    <row r="170" spans="1:10" s="214" customFormat="1" x14ac:dyDescent="0.35">
      <c r="A170" s="248"/>
      <c r="B170" s="249"/>
      <c r="C170" s="315"/>
      <c r="D170" s="315" t="s">
        <v>119</v>
      </c>
      <c r="E170" s="258" t="s">
        <v>3552</v>
      </c>
      <c r="F170" s="251" t="s">
        <v>713</v>
      </c>
      <c r="G170" s="317">
        <f>9502*1.2</f>
        <v>11402.4</v>
      </c>
      <c r="H170" s="955"/>
      <c r="I170" s="253" t="str">
        <f t="shared" si="3"/>
        <v/>
      </c>
    </row>
    <row r="171" spans="1:10" s="214" customFormat="1" x14ac:dyDescent="0.35">
      <c r="A171" s="248"/>
      <c r="B171" s="248"/>
      <c r="C171" s="320"/>
      <c r="D171" s="320"/>
      <c r="E171" s="258"/>
      <c r="F171" s="251"/>
      <c r="G171" s="251"/>
      <c r="H171" s="252"/>
      <c r="I171" s="253" t="str">
        <f t="shared" si="3"/>
        <v/>
      </c>
    </row>
    <row r="172" spans="1:10" s="214" customFormat="1" ht="24" x14ac:dyDescent="0.35">
      <c r="A172" s="248" t="s">
        <v>3553</v>
      </c>
      <c r="B172" s="248"/>
      <c r="C172" s="320"/>
      <c r="D172" s="320"/>
      <c r="E172" s="321" t="s">
        <v>3554</v>
      </c>
      <c r="F172" s="296" t="s">
        <v>3555</v>
      </c>
      <c r="G172" s="251">
        <v>1</v>
      </c>
      <c r="H172" s="955"/>
      <c r="I172" s="253" t="str">
        <f t="shared" si="3"/>
        <v/>
      </c>
    </row>
    <row r="173" spans="1:10" s="214" customFormat="1" x14ac:dyDescent="0.35">
      <c r="A173" s="248"/>
      <c r="B173" s="248"/>
      <c r="C173" s="320"/>
      <c r="D173" s="320"/>
      <c r="E173" s="321"/>
      <c r="F173" s="296"/>
      <c r="G173" s="251"/>
      <c r="H173" s="252"/>
      <c r="I173" s="253" t="str">
        <f t="shared" si="3"/>
        <v/>
      </c>
    </row>
    <row r="174" spans="1:10" s="214" customFormat="1" ht="24" x14ac:dyDescent="0.35">
      <c r="A174" s="248" t="s">
        <v>3556</v>
      </c>
      <c r="B174" s="248"/>
      <c r="C174" s="320"/>
      <c r="D174" s="320"/>
      <c r="E174" s="322" t="s">
        <v>3557</v>
      </c>
      <c r="F174" s="296" t="s">
        <v>3558</v>
      </c>
      <c r="G174" s="251">
        <v>1</v>
      </c>
      <c r="H174" s="252">
        <v>1500000</v>
      </c>
      <c r="I174" s="253">
        <f t="shared" si="3"/>
        <v>1500000</v>
      </c>
      <c r="J174" s="323"/>
    </row>
    <row r="175" spans="1:10" s="214" customFormat="1" x14ac:dyDescent="0.35">
      <c r="A175" s="248"/>
      <c r="B175" s="248"/>
      <c r="C175" s="320"/>
      <c r="D175" s="320"/>
      <c r="E175" s="322"/>
      <c r="F175" s="296"/>
      <c r="G175" s="251"/>
      <c r="H175" s="252"/>
      <c r="I175" s="253"/>
      <c r="J175" s="323"/>
    </row>
    <row r="176" spans="1:10" s="214" customFormat="1" x14ac:dyDescent="0.35">
      <c r="A176" s="248"/>
      <c r="B176" s="248"/>
      <c r="C176" s="320"/>
      <c r="D176" s="320"/>
      <c r="E176" s="324"/>
      <c r="F176" s="296"/>
      <c r="G176" s="99"/>
      <c r="H176" s="98"/>
      <c r="I176" s="253"/>
    </row>
    <row r="177" spans="1:9" s="214" customFormat="1" x14ac:dyDescent="0.35">
      <c r="A177" s="248"/>
      <c r="B177" s="248"/>
      <c r="C177" s="320"/>
      <c r="D177" s="320"/>
      <c r="E177" s="325" t="s">
        <v>3559</v>
      </c>
      <c r="F177" s="296"/>
      <c r="G177" s="99"/>
      <c r="H177" s="98"/>
      <c r="I177" s="253"/>
    </row>
    <row r="178" spans="1:9" s="214" customFormat="1" x14ac:dyDescent="0.35">
      <c r="A178" s="248"/>
      <c r="B178" s="248"/>
      <c r="C178" s="320"/>
      <c r="D178" s="320"/>
      <c r="E178" s="325"/>
      <c r="F178" s="296"/>
      <c r="G178" s="99"/>
      <c r="H178" s="98"/>
      <c r="I178" s="253"/>
    </row>
    <row r="179" spans="1:9" s="214" customFormat="1" ht="50" customHeight="1" x14ac:dyDescent="0.35">
      <c r="A179" s="248" t="s">
        <v>3560</v>
      </c>
      <c r="B179" s="248"/>
      <c r="C179" s="320"/>
      <c r="D179" s="320"/>
      <c r="E179" s="326" t="s">
        <v>3561</v>
      </c>
      <c r="F179" s="296"/>
      <c r="G179" s="99"/>
      <c r="H179" s="98"/>
      <c r="I179" s="253"/>
    </row>
    <row r="180" spans="1:9" s="214" customFormat="1" ht="15" customHeight="1" x14ac:dyDescent="0.35">
      <c r="A180" s="248"/>
      <c r="B180" s="248"/>
      <c r="C180" s="320"/>
      <c r="D180" s="320"/>
      <c r="E180" s="326"/>
      <c r="F180" s="296"/>
      <c r="G180" s="99"/>
      <c r="H180" s="98"/>
      <c r="I180" s="253"/>
    </row>
    <row r="181" spans="1:9" s="214" customFormat="1" ht="23" x14ac:dyDescent="0.35">
      <c r="A181" s="248"/>
      <c r="B181" s="248"/>
      <c r="C181" s="320" t="s">
        <v>41</v>
      </c>
      <c r="D181" s="320"/>
      <c r="E181" s="326" t="s">
        <v>3562</v>
      </c>
      <c r="F181" s="296" t="s">
        <v>3532</v>
      </c>
      <c r="G181" s="251">
        <v>1</v>
      </c>
      <c r="H181" s="955"/>
      <c r="I181" s="253" t="str">
        <f t="shared" ref="I181:I183" si="4">+IF(H181&gt;0,(G181*H181),"")</f>
        <v/>
      </c>
    </row>
    <row r="182" spans="1:9" s="214" customFormat="1" x14ac:dyDescent="0.35">
      <c r="A182" s="248"/>
      <c r="B182" s="248"/>
      <c r="C182" s="320"/>
      <c r="D182" s="320"/>
      <c r="E182" s="326"/>
      <c r="F182" s="296"/>
      <c r="G182" s="251"/>
      <c r="H182" s="252"/>
      <c r="I182" s="253" t="str">
        <f t="shared" si="4"/>
        <v/>
      </c>
    </row>
    <row r="183" spans="1:9" s="214" customFormat="1" ht="23" x14ac:dyDescent="0.35">
      <c r="A183" s="248"/>
      <c r="B183" s="248"/>
      <c r="C183" s="320" t="s">
        <v>44</v>
      </c>
      <c r="D183" s="320"/>
      <c r="E183" s="326" t="s">
        <v>3563</v>
      </c>
      <c r="F183" s="296" t="s">
        <v>3532</v>
      </c>
      <c r="G183" s="251">
        <v>1</v>
      </c>
      <c r="H183" s="955"/>
      <c r="I183" s="253" t="str">
        <f t="shared" si="4"/>
        <v/>
      </c>
    </row>
    <row r="184" spans="1:9" s="214" customFormat="1" x14ac:dyDescent="0.35">
      <c r="A184" s="248"/>
      <c r="B184" s="248"/>
      <c r="C184" s="320"/>
      <c r="D184" s="320"/>
      <c r="E184" s="326"/>
      <c r="F184" s="296"/>
      <c r="G184" s="251"/>
      <c r="H184" s="252"/>
      <c r="I184" s="253"/>
    </row>
    <row r="185" spans="1:9" s="214" customFormat="1" x14ac:dyDescent="0.35">
      <c r="A185" s="248"/>
      <c r="B185" s="248"/>
      <c r="C185" s="320" t="s">
        <v>339</v>
      </c>
      <c r="D185" s="320"/>
      <c r="E185" s="326" t="s">
        <v>3564</v>
      </c>
      <c r="F185" s="296" t="s">
        <v>3532</v>
      </c>
      <c r="G185" s="251">
        <v>1</v>
      </c>
      <c r="H185" s="955"/>
      <c r="I185" s="253" t="str">
        <f t="shared" ref="I185" si="5">+IF(H185&gt;0,(G185*H185),"")</f>
        <v/>
      </c>
    </row>
    <row r="186" spans="1:9" s="214" customFormat="1" x14ac:dyDescent="0.35">
      <c r="A186" s="248"/>
      <c r="B186" s="248"/>
      <c r="C186" s="320"/>
      <c r="D186" s="320"/>
      <c r="E186" s="324"/>
      <c r="F186" s="296"/>
      <c r="G186" s="99"/>
      <c r="H186" s="98"/>
      <c r="I186" s="253"/>
    </row>
    <row r="187" spans="1:9" s="214" customFormat="1" ht="59" customHeight="1" x14ac:dyDescent="0.35">
      <c r="A187" s="248" t="s">
        <v>3565</v>
      </c>
      <c r="B187" s="248"/>
      <c r="C187" s="320"/>
      <c r="D187" s="320"/>
      <c r="E187" s="326" t="s">
        <v>3566</v>
      </c>
      <c r="F187" s="296"/>
      <c r="G187" s="99"/>
      <c r="H187" s="98"/>
      <c r="I187" s="253"/>
    </row>
    <row r="188" spans="1:9" s="214" customFormat="1" ht="15" customHeight="1" x14ac:dyDescent="0.35">
      <c r="A188" s="248"/>
      <c r="B188" s="248"/>
      <c r="C188" s="320"/>
      <c r="D188" s="320"/>
      <c r="E188" s="326"/>
      <c r="F188" s="296"/>
      <c r="G188" s="99"/>
      <c r="H188" s="98"/>
      <c r="I188" s="253"/>
    </row>
    <row r="189" spans="1:9" s="214" customFormat="1" x14ac:dyDescent="0.35">
      <c r="A189" s="248"/>
      <c r="B189" s="248"/>
      <c r="C189" s="320" t="s">
        <v>41</v>
      </c>
      <c r="D189" s="320"/>
      <c r="E189" s="326" t="s">
        <v>3567</v>
      </c>
      <c r="F189" s="296" t="s">
        <v>3532</v>
      </c>
      <c r="G189" s="251">
        <v>1</v>
      </c>
      <c r="H189" s="955"/>
      <c r="I189" s="253" t="str">
        <f t="shared" ref="I189" si="6">+IF(H189&gt;0,(G189*H189),"")</f>
        <v/>
      </c>
    </row>
    <row r="190" spans="1:9" s="214" customFormat="1" x14ac:dyDescent="0.35">
      <c r="A190" s="248"/>
      <c r="B190" s="248"/>
      <c r="C190" s="320"/>
      <c r="D190" s="320"/>
      <c r="E190" s="326"/>
      <c r="F190" s="296"/>
      <c r="G190" s="251"/>
      <c r="H190" s="252"/>
      <c r="I190" s="253"/>
    </row>
    <row r="191" spans="1:9" s="214" customFormat="1" x14ac:dyDescent="0.35">
      <c r="A191" s="248"/>
      <c r="B191" s="248"/>
      <c r="C191" s="320"/>
      <c r="D191" s="320"/>
      <c r="E191" s="326"/>
      <c r="F191" s="296"/>
      <c r="G191" s="251"/>
      <c r="H191" s="252"/>
      <c r="I191" s="253"/>
    </row>
    <row r="192" spans="1:9" s="214" customFormat="1" x14ac:dyDescent="0.35">
      <c r="A192" s="248"/>
      <c r="B192" s="248"/>
      <c r="C192" s="320"/>
      <c r="D192" s="320"/>
      <c r="E192" s="326"/>
      <c r="F192" s="296"/>
      <c r="G192" s="251"/>
      <c r="H192" s="252"/>
      <c r="I192" s="253"/>
    </row>
    <row r="193" spans="1:9" s="214" customFormat="1" x14ac:dyDescent="0.35">
      <c r="A193" s="248"/>
      <c r="B193" s="248"/>
      <c r="C193" s="320"/>
      <c r="D193" s="320"/>
      <c r="E193" s="326"/>
      <c r="F193" s="296"/>
      <c r="G193" s="251"/>
      <c r="H193" s="252"/>
      <c r="I193" s="253"/>
    </row>
    <row r="194" spans="1:9" s="214" customFormat="1" x14ac:dyDescent="0.35">
      <c r="A194" s="248"/>
      <c r="B194" s="248"/>
      <c r="C194" s="320"/>
      <c r="D194" s="320"/>
      <c r="E194" s="326"/>
      <c r="F194" s="296"/>
      <c r="G194" s="251"/>
      <c r="H194" s="252"/>
      <c r="I194" s="253"/>
    </row>
    <row r="195" spans="1:9" s="214" customFormat="1" x14ac:dyDescent="0.35">
      <c r="A195" s="248"/>
      <c r="B195" s="248"/>
      <c r="C195" s="320"/>
      <c r="D195" s="320"/>
      <c r="E195" s="326"/>
      <c r="F195" s="296"/>
      <c r="G195" s="251"/>
      <c r="H195" s="252"/>
      <c r="I195" s="253"/>
    </row>
    <row r="196" spans="1:9" s="214" customFormat="1" x14ac:dyDescent="0.35">
      <c r="A196" s="248"/>
      <c r="B196" s="248"/>
      <c r="C196" s="320"/>
      <c r="D196" s="320"/>
      <c r="E196" s="326"/>
      <c r="F196" s="296"/>
      <c r="G196" s="251"/>
      <c r="H196" s="252"/>
      <c r="I196" s="253"/>
    </row>
    <row r="197" spans="1:9" s="214" customFormat="1" x14ac:dyDescent="0.35">
      <c r="A197" s="248"/>
      <c r="B197" s="248"/>
      <c r="C197" s="320"/>
      <c r="D197" s="320"/>
      <c r="E197" s="326"/>
      <c r="F197" s="296"/>
      <c r="G197" s="251"/>
      <c r="H197" s="252"/>
      <c r="I197" s="253"/>
    </row>
    <row r="198" spans="1:9" s="214" customFormat="1" x14ac:dyDescent="0.35">
      <c r="A198" s="248"/>
      <c r="B198" s="248"/>
      <c r="C198" s="320"/>
      <c r="D198" s="320"/>
      <c r="E198" s="326"/>
      <c r="F198" s="296"/>
      <c r="G198" s="251"/>
      <c r="H198" s="252"/>
      <c r="I198" s="253"/>
    </row>
    <row r="199" spans="1:9" s="214" customFormat="1" x14ac:dyDescent="0.35">
      <c r="A199" s="248"/>
      <c r="B199" s="248"/>
      <c r="C199" s="320"/>
      <c r="D199" s="320"/>
      <c r="E199" s="326"/>
      <c r="F199" s="296"/>
      <c r="G199" s="251"/>
      <c r="H199" s="252"/>
      <c r="I199" s="253"/>
    </row>
    <row r="200" spans="1:9" s="214" customFormat="1" x14ac:dyDescent="0.35">
      <c r="A200" s="288" t="s">
        <v>3497</v>
      </c>
      <c r="B200" s="289"/>
      <c r="C200" s="290"/>
      <c r="D200" s="290"/>
      <c r="E200" s="292" t="s">
        <v>90</v>
      </c>
      <c r="F200" s="292"/>
      <c r="G200" s="292"/>
      <c r="H200" s="293"/>
      <c r="I200" s="294">
        <f>SUM(I139:I199)</f>
        <v>1500000</v>
      </c>
    </row>
    <row r="201" spans="1:9" s="214" customFormat="1" x14ac:dyDescent="0.35">
      <c r="A201" s="288" t="s">
        <v>3497</v>
      </c>
      <c r="B201" s="289"/>
      <c r="C201" s="290"/>
      <c r="D201" s="290"/>
      <c r="E201" s="292" t="s">
        <v>91</v>
      </c>
      <c r="F201" s="292"/>
      <c r="G201" s="292"/>
      <c r="H201" s="293"/>
      <c r="I201" s="294">
        <f>SUM(I200)</f>
        <v>1500000</v>
      </c>
    </row>
    <row r="202" spans="1:9" s="214" customFormat="1" x14ac:dyDescent="0.35">
      <c r="A202" s="248"/>
      <c r="B202" s="248"/>
      <c r="C202" s="320"/>
      <c r="D202" s="320"/>
      <c r="E202" s="324"/>
      <c r="F202" s="296"/>
      <c r="G202" s="99"/>
      <c r="H202" s="98"/>
      <c r="I202" s="253"/>
    </row>
    <row r="203" spans="1:9" s="214" customFormat="1" ht="23" x14ac:dyDescent="0.35">
      <c r="A203" s="248" t="s">
        <v>3568</v>
      </c>
      <c r="B203" s="248"/>
      <c r="C203" s="320"/>
      <c r="D203" s="320"/>
      <c r="E203" s="325" t="s">
        <v>3569</v>
      </c>
      <c r="F203" s="296" t="s">
        <v>3532</v>
      </c>
      <c r="G203" s="251">
        <v>6</v>
      </c>
      <c r="H203" s="955"/>
      <c r="I203" s="253" t="str">
        <f t="shared" si="3"/>
        <v/>
      </c>
    </row>
    <row r="204" spans="1:9" s="214" customFormat="1" x14ac:dyDescent="0.35">
      <c r="A204" s="248"/>
      <c r="B204" s="248"/>
      <c r="C204" s="320"/>
      <c r="D204" s="320"/>
      <c r="E204" s="325"/>
      <c r="F204" s="296"/>
      <c r="G204" s="251"/>
      <c r="H204" s="252"/>
      <c r="I204" s="253"/>
    </row>
    <row r="205" spans="1:9" s="214" customFormat="1" ht="81.75" customHeight="1" x14ac:dyDescent="0.35">
      <c r="A205" s="248"/>
      <c r="B205" s="248"/>
      <c r="C205" s="320"/>
      <c r="D205" s="320"/>
      <c r="E205" s="326" t="s">
        <v>3570</v>
      </c>
      <c r="F205" s="296"/>
      <c r="G205" s="251"/>
      <c r="H205" s="252"/>
      <c r="I205" s="253" t="str">
        <f t="shared" si="3"/>
        <v/>
      </c>
    </row>
    <row r="206" spans="1:9" s="214" customFormat="1" ht="14" customHeight="1" x14ac:dyDescent="0.35">
      <c r="A206" s="248"/>
      <c r="B206" s="248"/>
      <c r="C206" s="320"/>
      <c r="D206" s="320"/>
      <c r="E206" s="326"/>
      <c r="F206" s="296"/>
      <c r="G206" s="251"/>
      <c r="H206" s="252"/>
      <c r="I206" s="253"/>
    </row>
    <row r="207" spans="1:9" s="214" customFormat="1" ht="23" x14ac:dyDescent="0.35">
      <c r="A207" s="248" t="s">
        <v>3571</v>
      </c>
      <c r="B207" s="248"/>
      <c r="C207" s="320"/>
      <c r="D207" s="320"/>
      <c r="E207" s="255" t="s">
        <v>3572</v>
      </c>
      <c r="F207" s="251" t="s">
        <v>3532</v>
      </c>
      <c r="G207" s="251">
        <v>8</v>
      </c>
      <c r="H207" s="955"/>
      <c r="I207" s="253" t="str">
        <f t="shared" ref="I207:I208" si="7">+IF(H207&gt;0,(G207*H207),"")</f>
        <v/>
      </c>
    </row>
    <row r="208" spans="1:9" s="214" customFormat="1" ht="92.75" customHeight="1" x14ac:dyDescent="0.35">
      <c r="A208" s="248"/>
      <c r="B208" s="248"/>
      <c r="C208" s="320"/>
      <c r="D208" s="320"/>
      <c r="E208" s="326" t="s">
        <v>3573</v>
      </c>
      <c r="F208" s="296"/>
      <c r="G208" s="251"/>
      <c r="H208" s="252"/>
      <c r="I208" s="253" t="str">
        <f t="shared" si="7"/>
        <v/>
      </c>
    </row>
    <row r="209" spans="1:9" s="214" customFormat="1" x14ac:dyDescent="0.35">
      <c r="A209" s="248"/>
      <c r="B209" s="248"/>
      <c r="C209" s="320"/>
      <c r="D209" s="320"/>
      <c r="E209" s="258"/>
      <c r="F209" s="251"/>
      <c r="G209" s="251"/>
      <c r="H209" s="252"/>
      <c r="I209" s="253" t="str">
        <f t="shared" si="3"/>
        <v/>
      </c>
    </row>
    <row r="210" spans="1:9" s="214" customFormat="1" ht="23" x14ac:dyDescent="0.35">
      <c r="A210" s="248" t="s">
        <v>3574</v>
      </c>
      <c r="B210" s="248"/>
      <c r="C210" s="320"/>
      <c r="D210" s="320"/>
      <c r="E210" s="255" t="s">
        <v>3575</v>
      </c>
      <c r="F210" s="251" t="s">
        <v>3532</v>
      </c>
      <c r="G210" s="251">
        <v>6</v>
      </c>
      <c r="H210" s="955"/>
      <c r="I210" s="253" t="str">
        <f t="shared" si="3"/>
        <v/>
      </c>
    </row>
    <row r="211" spans="1:9" s="214" customFormat="1" ht="85.25" customHeight="1" x14ac:dyDescent="0.35">
      <c r="A211" s="248"/>
      <c r="B211" s="248"/>
      <c r="C211" s="320" t="s">
        <v>41</v>
      </c>
      <c r="D211" s="320"/>
      <c r="E211" s="326" t="s">
        <v>3576</v>
      </c>
      <c r="F211" s="296"/>
      <c r="G211" s="251"/>
      <c r="H211" s="252"/>
      <c r="I211" s="253" t="str">
        <f t="shared" si="3"/>
        <v/>
      </c>
    </row>
    <row r="212" spans="1:9" s="214" customFormat="1" x14ac:dyDescent="0.35">
      <c r="A212" s="248"/>
      <c r="B212" s="248"/>
      <c r="C212" s="320"/>
      <c r="D212" s="320"/>
      <c r="E212" s="258"/>
      <c r="F212" s="251"/>
      <c r="G212" s="251"/>
      <c r="H212" s="252"/>
      <c r="I212" s="253" t="str">
        <f t="shared" si="3"/>
        <v/>
      </c>
    </row>
    <row r="213" spans="1:9" s="214" customFormat="1" ht="23" x14ac:dyDescent="0.35">
      <c r="A213" s="248" t="s">
        <v>3577</v>
      </c>
      <c r="B213" s="248"/>
      <c r="C213" s="320"/>
      <c r="D213" s="320"/>
      <c r="E213" s="255" t="s">
        <v>3578</v>
      </c>
      <c r="F213" s="251" t="s">
        <v>3532</v>
      </c>
      <c r="G213" s="251">
        <v>8</v>
      </c>
      <c r="H213" s="955"/>
      <c r="I213" s="253" t="str">
        <f t="shared" si="3"/>
        <v/>
      </c>
    </row>
    <row r="214" spans="1:9" s="214" customFormat="1" ht="97.25" customHeight="1" x14ac:dyDescent="0.35">
      <c r="A214" s="248"/>
      <c r="B214" s="248"/>
      <c r="C214" s="320" t="s">
        <v>41</v>
      </c>
      <c r="D214" s="320"/>
      <c r="E214" s="326" t="s">
        <v>3579</v>
      </c>
      <c r="F214" s="296"/>
      <c r="G214" s="251"/>
      <c r="H214" s="252"/>
      <c r="I214" s="253" t="str">
        <f t="shared" si="3"/>
        <v/>
      </c>
    </row>
    <row r="215" spans="1:9" s="214" customFormat="1" x14ac:dyDescent="0.35">
      <c r="A215" s="248"/>
      <c r="B215" s="248"/>
      <c r="C215" s="320"/>
      <c r="D215" s="320"/>
      <c r="E215" s="327"/>
      <c r="F215" s="296"/>
      <c r="G215" s="251"/>
      <c r="H215" s="252"/>
      <c r="I215" s="253"/>
    </row>
    <row r="216" spans="1:9" s="214" customFormat="1" x14ac:dyDescent="0.35">
      <c r="A216" s="248" t="s">
        <v>3580</v>
      </c>
      <c r="B216" s="248"/>
      <c r="C216" s="320"/>
      <c r="D216" s="320"/>
      <c r="E216" s="325" t="s">
        <v>3581</v>
      </c>
      <c r="F216" s="296"/>
      <c r="G216" s="251"/>
      <c r="H216" s="252"/>
      <c r="I216" s="253"/>
    </row>
    <row r="217" spans="1:9" s="214" customFormat="1" x14ac:dyDescent="0.35">
      <c r="A217" s="248"/>
      <c r="B217" s="248"/>
      <c r="C217" s="320"/>
      <c r="D217" s="320"/>
      <c r="E217" s="325"/>
      <c r="F217" s="296"/>
      <c r="G217" s="251"/>
      <c r="H217" s="252"/>
      <c r="I217" s="253"/>
    </row>
    <row r="218" spans="1:9" s="214" customFormat="1" ht="92" x14ac:dyDescent="0.35">
      <c r="A218" s="248"/>
      <c r="B218" s="248"/>
      <c r="C218" s="320"/>
      <c r="D218" s="320"/>
      <c r="E218" s="326" t="s">
        <v>3582</v>
      </c>
      <c r="F218" s="296"/>
      <c r="G218" s="251"/>
      <c r="H218" s="252"/>
      <c r="I218" s="253"/>
    </row>
    <row r="219" spans="1:9" s="214" customFormat="1" x14ac:dyDescent="0.35">
      <c r="A219" s="248"/>
      <c r="B219" s="248"/>
      <c r="C219" s="320"/>
      <c r="D219" s="320"/>
      <c r="E219" s="326"/>
      <c r="F219" s="296"/>
      <c r="G219" s="251"/>
      <c r="H219" s="252"/>
      <c r="I219" s="253"/>
    </row>
    <row r="220" spans="1:9" s="214" customFormat="1" ht="34.5" x14ac:dyDescent="0.35">
      <c r="A220" s="248"/>
      <c r="B220" s="248"/>
      <c r="C220" s="320" t="s">
        <v>41</v>
      </c>
      <c r="D220" s="320"/>
      <c r="E220" s="326" t="s">
        <v>3583</v>
      </c>
      <c r="F220" s="296" t="s">
        <v>3532</v>
      </c>
      <c r="G220" s="251">
        <v>1</v>
      </c>
      <c r="H220" s="955"/>
      <c r="I220" s="253" t="str">
        <f t="shared" ref="I220" si="8">+IF(H220&gt;0,(G220*H220),"")</f>
        <v/>
      </c>
    </row>
    <row r="221" spans="1:9" s="214" customFormat="1" x14ac:dyDescent="0.35">
      <c r="A221" s="248"/>
      <c r="B221" s="248"/>
      <c r="C221" s="320"/>
      <c r="D221" s="320"/>
      <c r="E221" s="326"/>
      <c r="F221" s="296"/>
      <c r="G221" s="251"/>
      <c r="H221" s="252"/>
      <c r="I221" s="253"/>
    </row>
    <row r="222" spans="1:9" s="214" customFormat="1" ht="34.5" x14ac:dyDescent="0.35">
      <c r="A222" s="248"/>
      <c r="B222" s="248"/>
      <c r="C222" s="320" t="s">
        <v>1823</v>
      </c>
      <c r="D222" s="320"/>
      <c r="E222" s="326" t="s">
        <v>3584</v>
      </c>
      <c r="F222" s="296" t="s">
        <v>3532</v>
      </c>
      <c r="G222" s="251">
        <v>1</v>
      </c>
      <c r="H222" s="955"/>
      <c r="I222" s="253" t="str">
        <f t="shared" ref="I222" si="9">+IF(H222&gt;0,(G222*H222),"")</f>
        <v/>
      </c>
    </row>
    <row r="223" spans="1:9" s="214" customFormat="1" x14ac:dyDescent="0.35">
      <c r="A223" s="248"/>
      <c r="B223" s="248"/>
      <c r="C223" s="320"/>
      <c r="D223" s="320"/>
      <c r="E223" s="326"/>
      <c r="F223" s="296"/>
      <c r="G223" s="251"/>
      <c r="H223" s="252"/>
      <c r="I223" s="253"/>
    </row>
    <row r="224" spans="1:9" s="214" customFormat="1" x14ac:dyDescent="0.35">
      <c r="A224" s="248" t="s">
        <v>3585</v>
      </c>
      <c r="B224" s="248"/>
      <c r="C224" s="320"/>
      <c r="D224" s="320"/>
      <c r="E224" s="325" t="s">
        <v>3586</v>
      </c>
      <c r="F224" s="296"/>
      <c r="G224" s="251"/>
      <c r="H224" s="252"/>
      <c r="I224" s="253"/>
    </row>
    <row r="225" spans="1:9" s="214" customFormat="1" x14ac:dyDescent="0.35">
      <c r="A225" s="248"/>
      <c r="B225" s="248"/>
      <c r="C225" s="320"/>
      <c r="D225" s="320"/>
      <c r="E225" s="325"/>
      <c r="F225" s="296"/>
      <c r="G225" s="251"/>
      <c r="H225" s="252"/>
      <c r="I225" s="253"/>
    </row>
    <row r="226" spans="1:9" s="214" customFormat="1" ht="92" x14ac:dyDescent="0.35">
      <c r="A226" s="248"/>
      <c r="B226" s="248"/>
      <c r="C226" s="320"/>
      <c r="D226" s="320"/>
      <c r="E226" s="326" t="s">
        <v>3587</v>
      </c>
      <c r="F226" s="296"/>
      <c r="G226" s="251"/>
      <c r="H226" s="252"/>
      <c r="I226" s="253"/>
    </row>
    <row r="227" spans="1:9" s="214" customFormat="1" x14ac:dyDescent="0.35">
      <c r="A227" s="248"/>
      <c r="B227" s="248"/>
      <c r="C227" s="320"/>
      <c r="D227" s="320"/>
      <c r="E227" s="326"/>
      <c r="F227" s="296"/>
      <c r="G227" s="251"/>
      <c r="H227" s="252"/>
      <c r="I227" s="253"/>
    </row>
    <row r="228" spans="1:9" s="214" customFormat="1" x14ac:dyDescent="0.35">
      <c r="A228" s="248"/>
      <c r="B228" s="248"/>
      <c r="C228" s="320"/>
      <c r="D228" s="320"/>
      <c r="E228" s="326"/>
      <c r="F228" s="296"/>
      <c r="G228" s="251"/>
      <c r="H228" s="252"/>
      <c r="I228" s="253"/>
    </row>
    <row r="229" spans="1:9" s="214" customFormat="1" x14ac:dyDescent="0.35">
      <c r="A229" s="248"/>
      <c r="B229" s="248"/>
      <c r="C229" s="320"/>
      <c r="D229" s="320"/>
      <c r="E229" s="326"/>
      <c r="F229" s="296"/>
      <c r="G229" s="251"/>
      <c r="H229" s="252"/>
      <c r="I229" s="253"/>
    </row>
    <row r="230" spans="1:9" s="214" customFormat="1" x14ac:dyDescent="0.35">
      <c r="A230" s="248"/>
      <c r="B230" s="248"/>
      <c r="C230" s="320"/>
      <c r="D230" s="320"/>
      <c r="E230" s="326"/>
      <c r="F230" s="296"/>
      <c r="G230" s="251"/>
      <c r="H230" s="252"/>
      <c r="I230" s="253"/>
    </row>
    <row r="231" spans="1:9" s="214" customFormat="1" x14ac:dyDescent="0.35">
      <c r="A231" s="248"/>
      <c r="B231" s="248"/>
      <c r="C231" s="320"/>
      <c r="D231" s="320"/>
      <c r="E231" s="326"/>
      <c r="F231" s="296"/>
      <c r="G231" s="251"/>
      <c r="H231" s="252"/>
      <c r="I231" s="253"/>
    </row>
    <row r="232" spans="1:9" s="214" customFormat="1" x14ac:dyDescent="0.35">
      <c r="A232" s="248"/>
      <c r="B232" s="248"/>
      <c r="C232" s="320"/>
      <c r="D232" s="320"/>
      <c r="E232" s="326"/>
      <c r="F232" s="296"/>
      <c r="G232" s="251"/>
      <c r="H232" s="252"/>
      <c r="I232" s="253"/>
    </row>
    <row r="233" spans="1:9" s="214" customFormat="1" x14ac:dyDescent="0.35">
      <c r="A233" s="248"/>
      <c r="B233" s="248"/>
      <c r="C233" s="320"/>
      <c r="D233" s="320"/>
      <c r="E233" s="326"/>
      <c r="F233" s="296"/>
      <c r="G233" s="251"/>
      <c r="H233" s="252"/>
      <c r="I233" s="253"/>
    </row>
    <row r="234" spans="1:9" s="214" customFormat="1" x14ac:dyDescent="0.35">
      <c r="A234" s="248"/>
      <c r="B234" s="248"/>
      <c r="C234" s="320"/>
      <c r="D234" s="320"/>
      <c r="E234" s="326"/>
      <c r="F234" s="296"/>
      <c r="G234" s="251"/>
      <c r="H234" s="252"/>
      <c r="I234" s="253"/>
    </row>
    <row r="235" spans="1:9" s="214" customFormat="1" x14ac:dyDescent="0.35">
      <c r="A235" s="248"/>
      <c r="B235" s="248"/>
      <c r="C235" s="320"/>
      <c r="D235" s="320"/>
      <c r="E235" s="326"/>
      <c r="F235" s="296"/>
      <c r="G235" s="251"/>
      <c r="H235" s="252"/>
      <c r="I235" s="253"/>
    </row>
    <row r="236" spans="1:9" s="214" customFormat="1" ht="14" customHeight="1" x14ac:dyDescent="0.35">
      <c r="A236" s="288" t="s">
        <v>3497</v>
      </c>
      <c r="B236" s="289"/>
      <c r="C236" s="290"/>
      <c r="D236" s="290"/>
      <c r="E236" s="292" t="s">
        <v>90</v>
      </c>
      <c r="F236" s="292"/>
      <c r="G236" s="292"/>
      <c r="H236" s="293"/>
      <c r="I236" s="294">
        <f>SUM(I201:I235)</f>
        <v>1500000</v>
      </c>
    </row>
    <row r="237" spans="1:9" s="214" customFormat="1" x14ac:dyDescent="0.35">
      <c r="A237" s="288" t="s">
        <v>3497</v>
      </c>
      <c r="B237" s="289"/>
      <c r="C237" s="290"/>
      <c r="D237" s="290"/>
      <c r="E237" s="292" t="s">
        <v>91</v>
      </c>
      <c r="F237" s="292"/>
      <c r="G237" s="292"/>
      <c r="H237" s="293"/>
      <c r="I237" s="294">
        <f>SUM(I236)</f>
        <v>1500000</v>
      </c>
    </row>
    <row r="238" spans="1:9" s="214" customFormat="1" x14ac:dyDescent="0.35">
      <c r="A238" s="256"/>
      <c r="B238" s="328"/>
      <c r="C238" s="329"/>
      <c r="D238" s="329"/>
      <c r="E238" s="328"/>
      <c r="F238" s="328"/>
      <c r="G238" s="328"/>
      <c r="H238" s="328"/>
      <c r="I238" s="330"/>
    </row>
    <row r="239" spans="1:9" s="214" customFormat="1" ht="23" x14ac:dyDescent="0.35">
      <c r="A239" s="248"/>
      <c r="B239" s="248"/>
      <c r="C239" s="320"/>
      <c r="D239" s="320"/>
      <c r="E239" s="325" t="s">
        <v>3588</v>
      </c>
      <c r="F239" s="296"/>
      <c r="G239" s="251"/>
      <c r="H239" s="252"/>
      <c r="I239" s="253"/>
    </row>
    <row r="240" spans="1:9" s="214" customFormat="1" x14ac:dyDescent="0.35">
      <c r="A240" s="248"/>
      <c r="B240" s="248"/>
      <c r="C240" s="320"/>
      <c r="D240" s="320"/>
      <c r="E240" s="325"/>
      <c r="F240" s="296"/>
      <c r="G240" s="251"/>
      <c r="H240" s="252"/>
      <c r="I240" s="253"/>
    </row>
    <row r="241" spans="1:9" s="214" customFormat="1" ht="27" customHeight="1" x14ac:dyDescent="0.35">
      <c r="A241" s="248"/>
      <c r="B241" s="248"/>
      <c r="C241" s="320" t="s">
        <v>41</v>
      </c>
      <c r="D241" s="320"/>
      <c r="E241" s="326" t="s">
        <v>3589</v>
      </c>
      <c r="F241" s="296" t="s">
        <v>713</v>
      </c>
      <c r="G241" s="251">
        <v>40</v>
      </c>
      <c r="H241" s="955"/>
      <c r="I241" s="253" t="str">
        <f t="shared" ref="I241" si="10">+IF(H241&gt;0,(G241*H241),"")</f>
        <v/>
      </c>
    </row>
    <row r="242" spans="1:9" s="214" customFormat="1" ht="9" customHeight="1" x14ac:dyDescent="0.35">
      <c r="A242" s="248"/>
      <c r="B242" s="248"/>
      <c r="C242" s="320"/>
      <c r="D242" s="320"/>
      <c r="E242" s="326"/>
      <c r="F242" s="296"/>
      <c r="G242" s="251"/>
      <c r="H242" s="252"/>
      <c r="I242" s="253"/>
    </row>
    <row r="243" spans="1:9" s="214" customFormat="1" ht="23" x14ac:dyDescent="0.35">
      <c r="A243" s="248"/>
      <c r="B243" s="248"/>
      <c r="C243" s="320" t="s">
        <v>44</v>
      </c>
      <c r="D243" s="320"/>
      <c r="E243" s="326" t="s">
        <v>3590</v>
      </c>
      <c r="F243" s="296" t="s">
        <v>3532</v>
      </c>
      <c r="G243" s="251">
        <v>50</v>
      </c>
      <c r="H243" s="955"/>
      <c r="I243" s="253" t="str">
        <f t="shared" ref="I243" si="11">+IF(H243&gt;0,(G243*H243),"")</f>
        <v/>
      </c>
    </row>
    <row r="244" spans="1:9" s="214" customFormat="1" x14ac:dyDescent="0.35">
      <c r="A244" s="248"/>
      <c r="B244" s="248"/>
      <c r="C244" s="320"/>
      <c r="D244" s="320"/>
      <c r="E244" s="326"/>
      <c r="F244" s="296"/>
      <c r="G244" s="251"/>
      <c r="H244" s="252"/>
      <c r="I244" s="253"/>
    </row>
    <row r="245" spans="1:9" s="214" customFormat="1" x14ac:dyDescent="0.35">
      <c r="A245" s="248"/>
      <c r="B245" s="248"/>
      <c r="C245" s="320"/>
      <c r="D245" s="320"/>
      <c r="E245" s="325" t="s">
        <v>3591</v>
      </c>
      <c r="F245" s="296"/>
      <c r="G245" s="251"/>
      <c r="H245" s="252"/>
      <c r="I245" s="253"/>
    </row>
    <row r="246" spans="1:9" s="214" customFormat="1" ht="23" x14ac:dyDescent="0.35">
      <c r="A246" s="248"/>
      <c r="B246" s="248"/>
      <c r="C246" s="320"/>
      <c r="D246" s="320"/>
      <c r="E246" s="326" t="s">
        <v>3592</v>
      </c>
      <c r="F246" s="296"/>
      <c r="G246" s="251"/>
      <c r="H246" s="252"/>
      <c r="I246" s="253"/>
    </row>
    <row r="247" spans="1:9" s="214" customFormat="1" x14ac:dyDescent="0.35">
      <c r="A247" s="248"/>
      <c r="B247" s="248"/>
      <c r="C247" s="320"/>
      <c r="D247" s="320"/>
      <c r="E247" s="326"/>
      <c r="F247" s="296"/>
      <c r="G247" s="251"/>
      <c r="H247" s="252"/>
      <c r="I247" s="253"/>
    </row>
    <row r="248" spans="1:9" s="214" customFormat="1" x14ac:dyDescent="0.35">
      <c r="A248" s="248"/>
      <c r="B248" s="248"/>
      <c r="C248" s="320" t="s">
        <v>41</v>
      </c>
      <c r="D248" s="320"/>
      <c r="E248" s="326" t="s">
        <v>3593</v>
      </c>
      <c r="F248" s="296" t="s">
        <v>713</v>
      </c>
      <c r="G248" s="251">
        <v>80</v>
      </c>
      <c r="H248" s="955"/>
      <c r="I248" s="253" t="str">
        <f t="shared" ref="I248" si="12">+IF(H248&gt;0,(G248*H248),"")</f>
        <v/>
      </c>
    </row>
    <row r="249" spans="1:9" s="214" customFormat="1" x14ac:dyDescent="0.35">
      <c r="A249" s="248"/>
      <c r="B249" s="248"/>
      <c r="C249" s="320"/>
      <c r="D249" s="320"/>
      <c r="E249" s="326"/>
      <c r="F249" s="296"/>
      <c r="G249" s="251"/>
      <c r="H249" s="252"/>
      <c r="I249" s="253"/>
    </row>
    <row r="250" spans="1:9" s="214" customFormat="1" x14ac:dyDescent="0.35">
      <c r="A250" s="248"/>
      <c r="B250" s="248"/>
      <c r="C250" s="320" t="s">
        <v>44</v>
      </c>
      <c r="D250" s="320"/>
      <c r="E250" s="326" t="s">
        <v>3594</v>
      </c>
      <c r="F250" s="296" t="s">
        <v>713</v>
      </c>
      <c r="G250" s="251">
        <v>70</v>
      </c>
      <c r="H250" s="955"/>
      <c r="I250" s="253" t="str">
        <f t="shared" ref="I250" si="13">+IF(H250&gt;0,(G250*H250),"")</f>
        <v/>
      </c>
    </row>
    <row r="251" spans="1:9" s="214" customFormat="1" x14ac:dyDescent="0.35">
      <c r="A251" s="248"/>
      <c r="B251" s="248"/>
      <c r="C251" s="320"/>
      <c r="D251" s="320"/>
      <c r="E251" s="326"/>
      <c r="F251" s="296"/>
      <c r="G251" s="251"/>
      <c r="H251" s="252"/>
      <c r="I251" s="253"/>
    </row>
    <row r="252" spans="1:9" s="214" customFormat="1" x14ac:dyDescent="0.35">
      <c r="A252" s="248"/>
      <c r="B252" s="248"/>
      <c r="C252" s="320" t="s">
        <v>339</v>
      </c>
      <c r="D252" s="320"/>
      <c r="E252" s="326" t="s">
        <v>3595</v>
      </c>
      <c r="F252" s="296" t="s">
        <v>713</v>
      </c>
      <c r="G252" s="251">
        <v>20</v>
      </c>
      <c r="H252" s="955"/>
      <c r="I252" s="253" t="str">
        <f t="shared" ref="I252" si="14">+IF(H252&gt;0,(G252*H252),"")</f>
        <v/>
      </c>
    </row>
    <row r="253" spans="1:9" s="214" customFormat="1" x14ac:dyDescent="0.35">
      <c r="A253" s="248"/>
      <c r="B253" s="248"/>
      <c r="C253" s="320"/>
      <c r="D253" s="320"/>
      <c r="E253" s="326"/>
      <c r="F253" s="296"/>
      <c r="G253" s="251"/>
      <c r="H253" s="252"/>
      <c r="I253" s="253"/>
    </row>
    <row r="254" spans="1:9" s="214" customFormat="1" x14ac:dyDescent="0.35">
      <c r="A254" s="248"/>
      <c r="B254" s="248"/>
      <c r="C254" s="320" t="s">
        <v>3596</v>
      </c>
      <c r="D254" s="320"/>
      <c r="E254" s="326" t="s">
        <v>3597</v>
      </c>
      <c r="F254" s="296" t="s">
        <v>713</v>
      </c>
      <c r="G254" s="251">
        <v>60</v>
      </c>
      <c r="H254" s="955"/>
      <c r="I254" s="253" t="str">
        <f t="shared" ref="I254" si="15">+IF(H254&gt;0,(G254*H254),"")</f>
        <v/>
      </c>
    </row>
    <row r="255" spans="1:9" s="214" customFormat="1" x14ac:dyDescent="0.35">
      <c r="A255" s="248"/>
      <c r="B255" s="248"/>
      <c r="C255" s="320"/>
      <c r="D255" s="320"/>
      <c r="E255" s="326"/>
      <c r="F255" s="296"/>
      <c r="G255" s="251"/>
      <c r="H255" s="252"/>
      <c r="I255" s="253"/>
    </row>
    <row r="256" spans="1:9" s="214" customFormat="1" x14ac:dyDescent="0.35">
      <c r="A256" s="248"/>
      <c r="B256" s="248"/>
      <c r="C256" s="320" t="s">
        <v>398</v>
      </c>
      <c r="D256" s="320"/>
      <c r="E256" s="326" t="s">
        <v>3598</v>
      </c>
      <c r="F256" s="296" t="s">
        <v>3532</v>
      </c>
      <c r="G256" s="251">
        <v>6</v>
      </c>
      <c r="H256" s="955"/>
      <c r="I256" s="253" t="str">
        <f t="shared" ref="I256" si="16">+IF(H256&gt;0,(G256*H256),"")</f>
        <v/>
      </c>
    </row>
    <row r="257" spans="1:9" s="214" customFormat="1" x14ac:dyDescent="0.35">
      <c r="A257" s="248"/>
      <c r="B257" s="248"/>
      <c r="C257" s="320"/>
      <c r="D257" s="320"/>
      <c r="E257" s="326"/>
      <c r="F257" s="296"/>
      <c r="G257" s="251"/>
      <c r="H257" s="252"/>
      <c r="I257" s="253"/>
    </row>
    <row r="258" spans="1:9" s="214" customFormat="1" x14ac:dyDescent="0.35">
      <c r="A258" s="248"/>
      <c r="B258" s="248"/>
      <c r="C258" s="320" t="s">
        <v>86</v>
      </c>
      <c r="D258" s="320"/>
      <c r="E258" s="326" t="s">
        <v>3599</v>
      </c>
      <c r="F258" s="296" t="s">
        <v>3532</v>
      </c>
      <c r="G258" s="251">
        <v>10</v>
      </c>
      <c r="H258" s="955"/>
      <c r="I258" s="253" t="str">
        <f t="shared" ref="I258" si="17">+IF(H258&gt;0,(G258*H258),"")</f>
        <v/>
      </c>
    </row>
    <row r="259" spans="1:9" s="214" customFormat="1" x14ac:dyDescent="0.35">
      <c r="A259" s="248"/>
      <c r="B259" s="248"/>
      <c r="C259" s="320"/>
      <c r="D259" s="320"/>
      <c r="E259" s="326"/>
      <c r="F259" s="296"/>
      <c r="G259" s="251"/>
      <c r="H259" s="252"/>
      <c r="I259" s="253"/>
    </row>
    <row r="260" spans="1:9" s="214" customFormat="1" x14ac:dyDescent="0.35">
      <c r="A260" s="248"/>
      <c r="B260" s="248"/>
      <c r="C260" s="320" t="s">
        <v>88</v>
      </c>
      <c r="D260" s="320"/>
      <c r="E260" s="326" t="s">
        <v>3600</v>
      </c>
      <c r="F260" s="296" t="s">
        <v>3532</v>
      </c>
      <c r="G260" s="251">
        <v>15</v>
      </c>
      <c r="H260" s="955"/>
      <c r="I260" s="253" t="str">
        <f t="shared" ref="I260" si="18">+IF(H260&gt;0,(G260*H260),"")</f>
        <v/>
      </c>
    </row>
    <row r="261" spans="1:9" s="214" customFormat="1" x14ac:dyDescent="0.35">
      <c r="A261" s="248"/>
      <c r="B261" s="248"/>
      <c r="C261" s="320"/>
      <c r="D261" s="320"/>
      <c r="E261" s="326"/>
      <c r="F261" s="296"/>
      <c r="G261" s="251"/>
      <c r="H261" s="252"/>
      <c r="I261" s="253"/>
    </row>
    <row r="262" spans="1:9" s="214" customFormat="1" x14ac:dyDescent="0.35">
      <c r="A262" s="248"/>
      <c r="B262" s="248"/>
      <c r="C262" s="320" t="s">
        <v>103</v>
      </c>
      <c r="D262" s="320"/>
      <c r="E262" s="326" t="s">
        <v>3601</v>
      </c>
      <c r="F262" s="296" t="s">
        <v>3532</v>
      </c>
      <c r="G262" s="251">
        <v>15</v>
      </c>
      <c r="H262" s="955"/>
      <c r="I262" s="253" t="str">
        <f t="shared" ref="I262" si="19">+IF(H262&gt;0,(G262*H262),"")</f>
        <v/>
      </c>
    </row>
    <row r="263" spans="1:9" s="214" customFormat="1" x14ac:dyDescent="0.35">
      <c r="A263" s="248"/>
      <c r="B263" s="248"/>
      <c r="C263" s="320"/>
      <c r="D263" s="320"/>
      <c r="E263" s="326"/>
      <c r="F263" s="296"/>
      <c r="G263" s="251"/>
      <c r="H263" s="252"/>
      <c r="I263" s="253"/>
    </row>
    <row r="264" spans="1:9" s="214" customFormat="1" x14ac:dyDescent="0.35">
      <c r="A264" s="248"/>
      <c r="B264" s="248"/>
      <c r="C264" s="320"/>
      <c r="D264" s="320"/>
      <c r="E264" s="325" t="s">
        <v>3602</v>
      </c>
      <c r="F264" s="296"/>
      <c r="G264" s="251"/>
      <c r="H264" s="252"/>
      <c r="I264" s="253"/>
    </row>
    <row r="265" spans="1:9" s="214" customFormat="1" x14ac:dyDescent="0.35">
      <c r="A265" s="248"/>
      <c r="B265" s="248"/>
      <c r="C265" s="320"/>
      <c r="D265" s="320"/>
      <c r="E265" s="325"/>
      <c r="F265" s="296"/>
      <c r="G265" s="251"/>
      <c r="H265" s="252"/>
      <c r="I265" s="253"/>
    </row>
    <row r="266" spans="1:9" s="214" customFormat="1" ht="23" x14ac:dyDescent="0.35">
      <c r="A266" s="248"/>
      <c r="B266" s="248"/>
      <c r="C266" s="320" t="s">
        <v>41</v>
      </c>
      <c r="D266" s="320"/>
      <c r="E266" s="326" t="s">
        <v>3603</v>
      </c>
      <c r="F266" s="296" t="s">
        <v>3532</v>
      </c>
      <c r="G266" s="251">
        <v>10</v>
      </c>
      <c r="H266" s="955"/>
      <c r="I266" s="253" t="str">
        <f t="shared" ref="I266" si="20">+IF(H266&gt;0,(G266*H266),"")</f>
        <v/>
      </c>
    </row>
    <row r="267" spans="1:9" s="214" customFormat="1" x14ac:dyDescent="0.35">
      <c r="A267" s="248"/>
      <c r="B267" s="248"/>
      <c r="C267" s="320"/>
      <c r="D267" s="320"/>
      <c r="E267" s="326"/>
      <c r="F267" s="296"/>
      <c r="G267" s="251"/>
      <c r="H267" s="252"/>
      <c r="I267" s="253"/>
    </row>
    <row r="268" spans="1:9" s="214" customFormat="1" ht="23" x14ac:dyDescent="0.35">
      <c r="A268" s="248"/>
      <c r="B268" s="248"/>
      <c r="C268" s="320" t="s">
        <v>44</v>
      </c>
      <c r="D268" s="320"/>
      <c r="E268" s="326" t="s">
        <v>3604</v>
      </c>
      <c r="F268" s="296" t="s">
        <v>3532</v>
      </c>
      <c r="G268" s="251">
        <v>10</v>
      </c>
      <c r="H268" s="955"/>
      <c r="I268" s="253" t="str">
        <f t="shared" ref="I268" si="21">+IF(H268&gt;0,(G268*H268),"")</f>
        <v/>
      </c>
    </row>
    <row r="269" spans="1:9" s="214" customFormat="1" x14ac:dyDescent="0.35">
      <c r="A269" s="248"/>
      <c r="B269" s="248"/>
      <c r="C269" s="320"/>
      <c r="D269" s="320"/>
      <c r="E269" s="326"/>
      <c r="F269" s="296"/>
      <c r="G269" s="251"/>
      <c r="H269" s="252"/>
      <c r="I269" s="253"/>
    </row>
    <row r="270" spans="1:9" s="214" customFormat="1" ht="23" x14ac:dyDescent="0.35">
      <c r="A270" s="248"/>
      <c r="B270" s="248"/>
      <c r="C270" s="320" t="s">
        <v>339</v>
      </c>
      <c r="D270" s="320"/>
      <c r="E270" s="326" t="s">
        <v>3605</v>
      </c>
      <c r="F270" s="296" t="s">
        <v>3532</v>
      </c>
      <c r="G270" s="251">
        <v>1</v>
      </c>
      <c r="H270" s="955"/>
      <c r="I270" s="253" t="str">
        <f t="shared" ref="I270" si="22">+IF(H270&gt;0,(G270*H270),"")</f>
        <v/>
      </c>
    </row>
    <row r="271" spans="1:9" s="214" customFormat="1" x14ac:dyDescent="0.35">
      <c r="A271" s="248"/>
      <c r="B271" s="248"/>
      <c r="C271" s="320"/>
      <c r="D271" s="320"/>
      <c r="E271" s="326"/>
      <c r="F271" s="296"/>
      <c r="G271" s="251"/>
      <c r="H271" s="252"/>
      <c r="I271" s="253"/>
    </row>
    <row r="272" spans="1:9" s="214" customFormat="1" x14ac:dyDescent="0.35">
      <c r="A272" s="248"/>
      <c r="B272" s="248"/>
      <c r="C272" s="320"/>
      <c r="D272" s="320"/>
      <c r="E272" s="325" t="s">
        <v>3606</v>
      </c>
      <c r="F272" s="296"/>
      <c r="G272" s="251"/>
      <c r="H272" s="252"/>
      <c r="I272" s="253"/>
    </row>
    <row r="273" spans="1:9" s="214" customFormat="1" x14ac:dyDescent="0.35">
      <c r="A273" s="248"/>
      <c r="B273" s="248"/>
      <c r="C273" s="320"/>
      <c r="D273" s="320"/>
      <c r="E273" s="325"/>
      <c r="F273" s="296"/>
      <c r="G273" s="251"/>
      <c r="H273" s="252"/>
      <c r="I273" s="253"/>
    </row>
    <row r="274" spans="1:9" s="214" customFormat="1" ht="23" x14ac:dyDescent="0.35">
      <c r="A274" s="248"/>
      <c r="B274" s="248"/>
      <c r="C274" s="320" t="s">
        <v>41</v>
      </c>
      <c r="D274" s="320"/>
      <c r="E274" s="326" t="s">
        <v>3607</v>
      </c>
      <c r="F274" s="296" t="s">
        <v>3532</v>
      </c>
      <c r="G274" s="251">
        <v>8</v>
      </c>
      <c r="H274" s="955"/>
      <c r="I274" s="253" t="str">
        <f t="shared" ref="I274" si="23">+IF(H274&gt;0,(G274*H274),"")</f>
        <v/>
      </c>
    </row>
    <row r="275" spans="1:9" s="214" customFormat="1" x14ac:dyDescent="0.35">
      <c r="A275" s="248"/>
      <c r="B275" s="248"/>
      <c r="C275" s="320"/>
      <c r="D275" s="320"/>
      <c r="E275" s="326"/>
      <c r="F275" s="296"/>
      <c r="G275" s="251"/>
      <c r="H275" s="252"/>
      <c r="I275" s="253"/>
    </row>
    <row r="276" spans="1:9" s="214" customFormat="1" ht="23" x14ac:dyDescent="0.35">
      <c r="A276" s="248"/>
      <c r="B276" s="248"/>
      <c r="C276" s="320" t="s">
        <v>44</v>
      </c>
      <c r="D276" s="320"/>
      <c r="E276" s="326" t="s">
        <v>3608</v>
      </c>
      <c r="F276" s="296" t="s">
        <v>3532</v>
      </c>
      <c r="G276" s="251">
        <v>8</v>
      </c>
      <c r="H276" s="955"/>
      <c r="I276" s="253" t="str">
        <f t="shared" ref="I276" si="24">+IF(H276&gt;0,(G276*H276),"")</f>
        <v/>
      </c>
    </row>
    <row r="277" spans="1:9" s="214" customFormat="1" x14ac:dyDescent="0.35">
      <c r="A277" s="248"/>
      <c r="B277" s="248"/>
      <c r="C277" s="320"/>
      <c r="D277" s="320"/>
      <c r="E277" s="326"/>
      <c r="F277" s="296"/>
      <c r="G277" s="251"/>
      <c r="H277" s="252"/>
      <c r="I277" s="253"/>
    </row>
    <row r="278" spans="1:9" s="214" customFormat="1" x14ac:dyDescent="0.35">
      <c r="A278" s="248"/>
      <c r="B278" s="248"/>
      <c r="C278" s="320"/>
      <c r="D278" s="320"/>
      <c r="E278" s="325" t="s">
        <v>3609</v>
      </c>
      <c r="F278" s="296"/>
      <c r="G278" s="251"/>
      <c r="H278" s="252"/>
      <c r="I278" s="253"/>
    </row>
    <row r="279" spans="1:9" s="214" customFormat="1" ht="204" customHeight="1" x14ac:dyDescent="0.35">
      <c r="A279" s="248"/>
      <c r="B279" s="248"/>
      <c r="C279" s="320"/>
      <c r="D279" s="320"/>
      <c r="E279" s="326" t="s">
        <v>3610</v>
      </c>
      <c r="F279" s="296"/>
      <c r="G279" s="251"/>
      <c r="H279" s="252"/>
      <c r="I279" s="253"/>
    </row>
    <row r="280" spans="1:9" s="214" customFormat="1" x14ac:dyDescent="0.35">
      <c r="A280" s="248"/>
      <c r="B280" s="248"/>
      <c r="C280" s="320"/>
      <c r="D280" s="320"/>
      <c r="E280" s="326"/>
      <c r="F280" s="296"/>
      <c r="G280" s="251"/>
      <c r="H280" s="252"/>
      <c r="I280" s="253"/>
    </row>
    <row r="281" spans="1:9" s="214" customFormat="1" ht="34.5" x14ac:dyDescent="0.35">
      <c r="A281" s="248"/>
      <c r="B281" s="248"/>
      <c r="C281" s="320" t="s">
        <v>41</v>
      </c>
      <c r="D281" s="320"/>
      <c r="E281" s="326" t="s">
        <v>3611</v>
      </c>
      <c r="F281" s="296" t="s">
        <v>713</v>
      </c>
      <c r="G281" s="251">
        <v>14</v>
      </c>
      <c r="H281" s="955"/>
      <c r="I281" s="253" t="str">
        <f t="shared" ref="I281" si="25">+IF(H281&gt;0,(G281*H281),"")</f>
        <v/>
      </c>
    </row>
    <row r="282" spans="1:9" s="214" customFormat="1" x14ac:dyDescent="0.35">
      <c r="A282" s="248"/>
      <c r="B282" s="248"/>
      <c r="C282" s="320"/>
      <c r="D282" s="320"/>
      <c r="E282" s="326"/>
      <c r="F282" s="296"/>
      <c r="G282" s="251"/>
      <c r="H282" s="252"/>
      <c r="I282" s="253"/>
    </row>
    <row r="283" spans="1:9" s="214" customFormat="1" x14ac:dyDescent="0.35">
      <c r="A283" s="248"/>
      <c r="B283" s="248"/>
      <c r="C283" s="320"/>
      <c r="D283" s="320"/>
      <c r="E283" s="326"/>
      <c r="F283" s="296"/>
      <c r="G283" s="251"/>
      <c r="H283" s="252"/>
      <c r="I283" s="253"/>
    </row>
    <row r="284" spans="1:9" s="214" customFormat="1" x14ac:dyDescent="0.35">
      <c r="A284" s="248"/>
      <c r="B284" s="248"/>
      <c r="C284" s="320"/>
      <c r="D284" s="320"/>
      <c r="E284" s="326"/>
      <c r="F284" s="296"/>
      <c r="G284" s="251"/>
      <c r="H284" s="252"/>
      <c r="I284" s="253"/>
    </row>
    <row r="285" spans="1:9" s="214" customFormat="1" x14ac:dyDescent="0.35">
      <c r="A285" s="288" t="s">
        <v>3497</v>
      </c>
      <c r="B285" s="289"/>
      <c r="C285" s="290"/>
      <c r="D285" s="290"/>
      <c r="E285" s="292" t="s">
        <v>90</v>
      </c>
      <c r="F285" s="292"/>
      <c r="G285" s="292"/>
      <c r="H285" s="293"/>
      <c r="I285" s="294">
        <f>SUM(I237:I284)</f>
        <v>1500000</v>
      </c>
    </row>
    <row r="286" spans="1:9" s="214" customFormat="1" x14ac:dyDescent="0.35">
      <c r="A286" s="288" t="s">
        <v>3497</v>
      </c>
      <c r="B286" s="289"/>
      <c r="C286" s="290"/>
      <c r="D286" s="290"/>
      <c r="E286" s="292" t="s">
        <v>91</v>
      </c>
      <c r="F286" s="292"/>
      <c r="G286" s="292"/>
      <c r="H286" s="293"/>
      <c r="I286" s="294">
        <f>SUM(I285)</f>
        <v>1500000</v>
      </c>
    </row>
    <row r="287" spans="1:9" s="214" customFormat="1" x14ac:dyDescent="0.35">
      <c r="A287" s="248"/>
      <c r="B287" s="248"/>
      <c r="C287" s="320"/>
      <c r="D287" s="320"/>
      <c r="E287" s="326"/>
      <c r="F287" s="296"/>
      <c r="G287" s="251"/>
      <c r="H287" s="252"/>
      <c r="I287" s="253"/>
    </row>
    <row r="288" spans="1:9" s="214" customFormat="1" ht="15" customHeight="1" x14ac:dyDescent="0.35">
      <c r="A288" s="248"/>
      <c r="B288" s="248"/>
      <c r="C288" s="320"/>
      <c r="D288" s="320"/>
      <c r="E288" s="325" t="s">
        <v>3612</v>
      </c>
      <c r="F288" s="296"/>
      <c r="G288" s="251"/>
      <c r="H288" s="252"/>
      <c r="I288" s="253"/>
    </row>
    <row r="289" spans="1:9" s="214" customFormat="1" ht="15" customHeight="1" x14ac:dyDescent="0.35">
      <c r="A289" s="248"/>
      <c r="B289" s="248"/>
      <c r="C289" s="320"/>
      <c r="D289" s="320"/>
      <c r="E289" s="326"/>
      <c r="F289" s="296"/>
      <c r="G289" s="251"/>
      <c r="H289" s="252"/>
      <c r="I289" s="253"/>
    </row>
    <row r="290" spans="1:9" s="214" customFormat="1" x14ac:dyDescent="0.35">
      <c r="A290" s="248"/>
      <c r="B290" s="248"/>
      <c r="C290" s="320" t="s">
        <v>41</v>
      </c>
      <c r="D290" s="320"/>
      <c r="E290" s="326" t="s">
        <v>3613</v>
      </c>
      <c r="F290" s="296" t="s">
        <v>3532</v>
      </c>
      <c r="G290" s="251">
        <v>3</v>
      </c>
      <c r="H290" s="955"/>
      <c r="I290" s="253" t="str">
        <f t="shared" ref="I290" si="26">+IF(H290&gt;0,(G290*H290),"")</f>
        <v/>
      </c>
    </row>
    <row r="291" spans="1:9" s="214" customFormat="1" x14ac:dyDescent="0.35">
      <c r="A291" s="248"/>
      <c r="B291" s="248"/>
      <c r="C291" s="320"/>
      <c r="D291" s="320"/>
      <c r="E291" s="326"/>
      <c r="F291" s="296"/>
      <c r="G291" s="251"/>
      <c r="H291" s="252"/>
      <c r="I291" s="253"/>
    </row>
    <row r="292" spans="1:9" s="214" customFormat="1" x14ac:dyDescent="0.35">
      <c r="A292" s="248"/>
      <c r="B292" s="248"/>
      <c r="C292" s="320" t="s">
        <v>1823</v>
      </c>
      <c r="D292" s="320"/>
      <c r="E292" s="326" t="s">
        <v>3614</v>
      </c>
      <c r="F292" s="296" t="s">
        <v>3532</v>
      </c>
      <c r="G292" s="251">
        <v>2</v>
      </c>
      <c r="H292" s="955"/>
      <c r="I292" s="253" t="str">
        <f t="shared" ref="I292" si="27">+IF(H292&gt;0,(G292*H292),"")</f>
        <v/>
      </c>
    </row>
    <row r="293" spans="1:9" s="214" customFormat="1" x14ac:dyDescent="0.35">
      <c r="A293" s="248"/>
      <c r="B293" s="248"/>
      <c r="C293" s="320"/>
      <c r="D293" s="320"/>
      <c r="E293" s="326"/>
      <c r="F293" s="296"/>
      <c r="G293" s="251"/>
      <c r="H293" s="252"/>
      <c r="I293" s="253"/>
    </row>
    <row r="294" spans="1:9" s="214" customFormat="1" ht="23" x14ac:dyDescent="0.35">
      <c r="A294" s="248"/>
      <c r="B294" s="248"/>
      <c r="C294" s="320" t="s">
        <v>339</v>
      </c>
      <c r="D294" s="320"/>
      <c r="E294" s="326" t="s">
        <v>3615</v>
      </c>
      <c r="F294" s="296" t="s">
        <v>3532</v>
      </c>
      <c r="G294" s="251">
        <v>1</v>
      </c>
      <c r="H294" s="955"/>
      <c r="I294" s="253" t="str">
        <f t="shared" ref="I294" si="28">+IF(H294&gt;0,(G294*H294),"")</f>
        <v/>
      </c>
    </row>
    <row r="295" spans="1:9" s="214" customFormat="1" x14ac:dyDescent="0.35">
      <c r="A295" s="248"/>
      <c r="B295" s="248"/>
      <c r="C295" s="320"/>
      <c r="D295" s="320"/>
      <c r="E295" s="326"/>
      <c r="F295" s="296"/>
      <c r="G295" s="251"/>
      <c r="H295" s="252"/>
      <c r="I295" s="253"/>
    </row>
    <row r="296" spans="1:9" s="214" customFormat="1" x14ac:dyDescent="0.35">
      <c r="A296" s="248" t="s">
        <v>3616</v>
      </c>
      <c r="B296" s="248"/>
      <c r="C296" s="320"/>
      <c r="D296" s="320"/>
      <c r="E296" s="325" t="s">
        <v>3617</v>
      </c>
      <c r="F296" s="296"/>
      <c r="G296" s="251"/>
      <c r="H296" s="252"/>
      <c r="I296" s="253"/>
    </row>
    <row r="297" spans="1:9" s="214" customFormat="1" ht="11" customHeight="1" x14ac:dyDescent="0.35">
      <c r="A297" s="248"/>
      <c r="B297" s="248"/>
      <c r="C297" s="320"/>
      <c r="D297" s="320"/>
      <c r="E297" s="326"/>
      <c r="F297" s="296"/>
      <c r="G297" s="251"/>
      <c r="H297" s="252"/>
      <c r="I297" s="253"/>
    </row>
    <row r="298" spans="1:9" s="214" customFormat="1" x14ac:dyDescent="0.35">
      <c r="A298" s="248"/>
      <c r="B298" s="248"/>
      <c r="C298" s="320"/>
      <c r="D298" s="320"/>
      <c r="E298" s="325" t="s">
        <v>3618</v>
      </c>
      <c r="F298" s="296"/>
      <c r="G298" s="251"/>
      <c r="H298" s="252"/>
      <c r="I298" s="253"/>
    </row>
    <row r="299" spans="1:9" s="214" customFormat="1" ht="57.5" x14ac:dyDescent="0.35">
      <c r="A299" s="248"/>
      <c r="B299" s="248"/>
      <c r="C299" s="320"/>
      <c r="D299" s="320"/>
      <c r="E299" s="326" t="s">
        <v>3619</v>
      </c>
      <c r="F299" s="296"/>
      <c r="G299" s="251"/>
      <c r="H299" s="252"/>
      <c r="I299" s="253"/>
    </row>
    <row r="300" spans="1:9" s="214" customFormat="1" x14ac:dyDescent="0.35">
      <c r="A300" s="248"/>
      <c r="B300" s="248"/>
      <c r="C300" s="320"/>
      <c r="D300" s="320"/>
      <c r="E300" s="326"/>
      <c r="F300" s="296"/>
      <c r="G300" s="251"/>
      <c r="H300" s="252"/>
      <c r="I300" s="253"/>
    </row>
    <row r="301" spans="1:9" s="214" customFormat="1" x14ac:dyDescent="0.35">
      <c r="A301" s="248"/>
      <c r="B301" s="248"/>
      <c r="C301" s="320" t="s">
        <v>41</v>
      </c>
      <c r="D301" s="320"/>
      <c r="E301" s="326" t="s">
        <v>3620</v>
      </c>
      <c r="F301" s="296" t="s">
        <v>713</v>
      </c>
      <c r="G301" s="251">
        <v>180</v>
      </c>
      <c r="H301" s="955"/>
      <c r="I301" s="253" t="str">
        <f t="shared" ref="I301" si="29">+IF(H301&gt;0,(G301*H301),"")</f>
        <v/>
      </c>
    </row>
    <row r="302" spans="1:9" s="214" customFormat="1" x14ac:dyDescent="0.35">
      <c r="A302" s="248"/>
      <c r="B302" s="248"/>
      <c r="C302" s="320"/>
      <c r="D302" s="320"/>
      <c r="E302" s="326"/>
      <c r="F302" s="296"/>
      <c r="G302" s="251"/>
      <c r="H302" s="252"/>
      <c r="I302" s="253"/>
    </row>
    <row r="303" spans="1:9" s="214" customFormat="1" x14ac:dyDescent="0.35">
      <c r="A303" s="248"/>
      <c r="B303" s="248"/>
      <c r="C303" s="320" t="s">
        <v>44</v>
      </c>
      <c r="D303" s="320"/>
      <c r="E303" s="326" t="s">
        <v>3621</v>
      </c>
      <c r="F303" s="296" t="s">
        <v>713</v>
      </c>
      <c r="G303" s="251">
        <v>180</v>
      </c>
      <c r="H303" s="955"/>
      <c r="I303" s="253" t="str">
        <f t="shared" ref="I303" si="30">+IF(H303&gt;0,(G303*H303),"")</f>
        <v/>
      </c>
    </row>
    <row r="304" spans="1:9" s="214" customFormat="1" x14ac:dyDescent="0.35">
      <c r="A304" s="248"/>
      <c r="B304" s="248"/>
      <c r="C304" s="320"/>
      <c r="D304" s="320"/>
      <c r="E304" s="326"/>
      <c r="F304" s="296"/>
      <c r="G304" s="251"/>
      <c r="H304" s="252"/>
      <c r="I304" s="253"/>
    </row>
    <row r="305" spans="1:9" s="214" customFormat="1" x14ac:dyDescent="0.35">
      <c r="A305" s="248"/>
      <c r="B305" s="248"/>
      <c r="C305" s="320" t="s">
        <v>339</v>
      </c>
      <c r="D305" s="320"/>
      <c r="E305" s="326" t="s">
        <v>3622</v>
      </c>
      <c r="F305" s="296" t="s">
        <v>713</v>
      </c>
      <c r="G305" s="251">
        <v>100</v>
      </c>
      <c r="H305" s="955"/>
      <c r="I305" s="253" t="str">
        <f t="shared" ref="I305" si="31">+IF(H305&gt;0,(G305*H305),"")</f>
        <v/>
      </c>
    </row>
    <row r="306" spans="1:9" s="214" customFormat="1" x14ac:dyDescent="0.35">
      <c r="A306" s="248"/>
      <c r="B306" s="248"/>
      <c r="C306" s="320"/>
      <c r="D306" s="320"/>
      <c r="E306" s="326"/>
      <c r="F306" s="296"/>
      <c r="G306" s="251"/>
      <c r="H306" s="252"/>
      <c r="I306" s="253"/>
    </row>
    <row r="307" spans="1:9" s="214" customFormat="1" x14ac:dyDescent="0.35">
      <c r="A307" s="248"/>
      <c r="B307" s="248"/>
      <c r="C307" s="320" t="s">
        <v>3596</v>
      </c>
      <c r="D307" s="320"/>
      <c r="E307" s="326" t="s">
        <v>3623</v>
      </c>
      <c r="F307" s="296" t="s">
        <v>713</v>
      </c>
      <c r="G307" s="251">
        <v>100</v>
      </c>
      <c r="H307" s="955"/>
      <c r="I307" s="253" t="str">
        <f t="shared" ref="I307" si="32">+IF(H307&gt;0,(G307*H307),"")</f>
        <v/>
      </c>
    </row>
    <row r="308" spans="1:9" s="214" customFormat="1" x14ac:dyDescent="0.35">
      <c r="A308" s="248"/>
      <c r="B308" s="248"/>
      <c r="C308" s="320"/>
      <c r="D308" s="320"/>
      <c r="E308" s="326"/>
      <c r="F308" s="296"/>
      <c r="G308" s="251"/>
      <c r="H308" s="252"/>
      <c r="I308" s="253"/>
    </row>
    <row r="309" spans="1:9" s="214" customFormat="1" x14ac:dyDescent="0.35">
      <c r="A309" s="248"/>
      <c r="B309" s="248"/>
      <c r="C309" s="320" t="s">
        <v>398</v>
      </c>
      <c r="D309" s="320"/>
      <c r="E309" s="326" t="s">
        <v>3624</v>
      </c>
      <c r="F309" s="296" t="s">
        <v>713</v>
      </c>
      <c r="G309" s="251">
        <f>+G307+G303</f>
        <v>280</v>
      </c>
      <c r="H309" s="955"/>
      <c r="I309" s="253" t="str">
        <f t="shared" ref="I309" si="33">+IF(H309&gt;0,(G309*H309),"")</f>
        <v/>
      </c>
    </row>
    <row r="310" spans="1:9" s="214" customFormat="1" x14ac:dyDescent="0.35">
      <c r="A310" s="248"/>
      <c r="B310" s="248"/>
      <c r="C310" s="320"/>
      <c r="D310" s="320"/>
      <c r="E310" s="326"/>
      <c r="F310" s="296"/>
      <c r="G310" s="251"/>
      <c r="H310" s="252"/>
      <c r="I310" s="253"/>
    </row>
    <row r="311" spans="1:9" s="214" customFormat="1" x14ac:dyDescent="0.35">
      <c r="A311" s="248"/>
      <c r="B311" s="248"/>
      <c r="C311" s="320" t="s">
        <v>86</v>
      </c>
      <c r="D311" s="320"/>
      <c r="E311" s="326" t="s">
        <v>3625</v>
      </c>
      <c r="F311" s="296" t="s">
        <v>713</v>
      </c>
      <c r="G311" s="251">
        <v>50</v>
      </c>
      <c r="H311" s="955"/>
      <c r="I311" s="253" t="str">
        <f t="shared" ref="I311" si="34">+IF(H311&gt;0,(G311*H311),"")</f>
        <v/>
      </c>
    </row>
    <row r="312" spans="1:9" s="214" customFormat="1" x14ac:dyDescent="0.35">
      <c r="A312" s="248"/>
      <c r="B312" s="248"/>
      <c r="C312" s="320"/>
      <c r="D312" s="320"/>
      <c r="E312" s="326"/>
      <c r="F312" s="296"/>
      <c r="G312" s="251"/>
      <c r="H312" s="252"/>
      <c r="I312" s="253"/>
    </row>
    <row r="313" spans="1:9" s="214" customFormat="1" x14ac:dyDescent="0.35">
      <c r="A313" s="248"/>
      <c r="B313" s="248"/>
      <c r="C313" s="320" t="s">
        <v>88</v>
      </c>
      <c r="D313" s="320"/>
      <c r="E313" s="326" t="s">
        <v>3626</v>
      </c>
      <c r="F313" s="296" t="s">
        <v>713</v>
      </c>
      <c r="G313" s="251">
        <v>50</v>
      </c>
      <c r="H313" s="955"/>
      <c r="I313" s="253" t="str">
        <f t="shared" ref="I313" si="35">+IF(H313&gt;0,(G313*H313),"")</f>
        <v/>
      </c>
    </row>
    <row r="314" spans="1:9" s="214" customFormat="1" x14ac:dyDescent="0.35">
      <c r="A314" s="248"/>
      <c r="B314" s="248"/>
      <c r="C314" s="320"/>
      <c r="D314" s="320"/>
      <c r="E314" s="326"/>
      <c r="F314" s="296"/>
      <c r="G314" s="251"/>
      <c r="H314" s="252"/>
      <c r="I314" s="253"/>
    </row>
    <row r="315" spans="1:9" s="214" customFormat="1" x14ac:dyDescent="0.35">
      <c r="A315" s="248"/>
      <c r="B315" s="248"/>
      <c r="C315" s="320" t="s">
        <v>103</v>
      </c>
      <c r="D315" s="320"/>
      <c r="E315" s="326" t="s">
        <v>3627</v>
      </c>
      <c r="F315" s="296" t="s">
        <v>713</v>
      </c>
      <c r="G315" s="251">
        <v>50</v>
      </c>
      <c r="H315" s="955"/>
      <c r="I315" s="253" t="str">
        <f t="shared" ref="I315" si="36">+IF(H315&gt;0,(G315*H315),"")</f>
        <v/>
      </c>
    </row>
    <row r="316" spans="1:9" s="214" customFormat="1" x14ac:dyDescent="0.35">
      <c r="A316" s="248"/>
      <c r="B316" s="248"/>
      <c r="C316" s="320"/>
      <c r="D316" s="320"/>
      <c r="E316" s="326"/>
      <c r="F316" s="296"/>
      <c r="G316" s="251"/>
      <c r="H316" s="252"/>
      <c r="I316" s="253"/>
    </row>
    <row r="317" spans="1:9" s="214" customFormat="1" x14ac:dyDescent="0.35">
      <c r="A317" s="248"/>
      <c r="B317" s="248"/>
      <c r="C317" s="320" t="s">
        <v>105</v>
      </c>
      <c r="D317" s="320"/>
      <c r="E317" s="326" t="s">
        <v>3628</v>
      </c>
      <c r="F317" s="296" t="s">
        <v>713</v>
      </c>
      <c r="G317" s="251">
        <v>20</v>
      </c>
      <c r="H317" s="955"/>
      <c r="I317" s="253" t="str">
        <f t="shared" ref="I317" si="37">+IF(H317&gt;0,(G317*H317),"")</f>
        <v/>
      </c>
    </row>
    <row r="318" spans="1:9" s="214" customFormat="1" x14ac:dyDescent="0.35">
      <c r="A318" s="248"/>
      <c r="B318" s="248"/>
      <c r="C318" s="320"/>
      <c r="D318" s="320"/>
      <c r="E318" s="326"/>
      <c r="F318" s="296"/>
      <c r="G318" s="251"/>
      <c r="H318" s="252"/>
      <c r="I318" s="253"/>
    </row>
    <row r="319" spans="1:9" s="214" customFormat="1" x14ac:dyDescent="0.35">
      <c r="A319" s="248"/>
      <c r="B319" s="248"/>
      <c r="C319" s="320" t="s">
        <v>107</v>
      </c>
      <c r="D319" s="320"/>
      <c r="E319" s="326" t="s">
        <v>3629</v>
      </c>
      <c r="F319" s="296" t="s">
        <v>713</v>
      </c>
      <c r="G319" s="251">
        <v>20</v>
      </c>
      <c r="H319" s="955"/>
      <c r="I319" s="253" t="str">
        <f t="shared" ref="I319" si="38">+IF(H319&gt;0,(G319*H319),"")</f>
        <v/>
      </c>
    </row>
    <row r="320" spans="1:9" s="214" customFormat="1" x14ac:dyDescent="0.35">
      <c r="A320" s="248"/>
      <c r="B320" s="248"/>
      <c r="C320" s="320"/>
      <c r="D320" s="320"/>
      <c r="E320" s="326"/>
      <c r="F320" s="296"/>
      <c r="G320" s="251"/>
      <c r="H320" s="252"/>
      <c r="I320" s="253"/>
    </row>
    <row r="321" spans="1:9" s="214" customFormat="1" x14ac:dyDescent="0.35">
      <c r="A321" s="248"/>
      <c r="B321" s="248"/>
      <c r="C321" s="320" t="s">
        <v>1691</v>
      </c>
      <c r="D321" s="320"/>
      <c r="E321" s="326" t="s">
        <v>3630</v>
      </c>
      <c r="F321" s="296" t="s">
        <v>713</v>
      </c>
      <c r="G321" s="251">
        <v>40</v>
      </c>
      <c r="H321" s="955"/>
      <c r="I321" s="253" t="str">
        <f t="shared" ref="I321" si="39">+IF(H321&gt;0,(G321*H321),"")</f>
        <v/>
      </c>
    </row>
    <row r="322" spans="1:9" s="214" customFormat="1" x14ac:dyDescent="0.35">
      <c r="A322" s="248"/>
      <c r="B322" s="248"/>
      <c r="C322" s="320"/>
      <c r="D322" s="320"/>
      <c r="E322" s="326"/>
      <c r="F322" s="296"/>
      <c r="G322" s="251"/>
      <c r="H322" s="252"/>
      <c r="I322" s="253"/>
    </row>
    <row r="323" spans="1:9" s="214" customFormat="1" x14ac:dyDescent="0.35">
      <c r="A323" s="248"/>
      <c r="B323" s="248"/>
      <c r="C323" s="320" t="s">
        <v>2014</v>
      </c>
      <c r="D323" s="320"/>
      <c r="E323" s="326" t="s">
        <v>3631</v>
      </c>
      <c r="F323" s="296" t="s">
        <v>713</v>
      </c>
      <c r="G323" s="251">
        <v>20</v>
      </c>
      <c r="H323" s="955"/>
      <c r="I323" s="253" t="str">
        <f t="shared" ref="I323" si="40">+IF(H323&gt;0,(G323*H323),"")</f>
        <v/>
      </c>
    </row>
    <row r="324" spans="1:9" s="214" customFormat="1" x14ac:dyDescent="0.35">
      <c r="A324" s="248"/>
      <c r="B324" s="248"/>
      <c r="C324" s="320"/>
      <c r="D324" s="320"/>
      <c r="E324" s="326"/>
      <c r="F324" s="296"/>
      <c r="G324" s="251"/>
      <c r="H324" s="252"/>
      <c r="I324" s="253"/>
    </row>
    <row r="325" spans="1:9" s="214" customFormat="1" x14ac:dyDescent="0.35">
      <c r="A325" s="248"/>
      <c r="B325" s="248"/>
      <c r="C325" s="320" t="s">
        <v>1820</v>
      </c>
      <c r="D325" s="320"/>
      <c r="E325" s="326" t="s">
        <v>3632</v>
      </c>
      <c r="F325" s="296" t="s">
        <v>713</v>
      </c>
      <c r="G325" s="251">
        <v>20</v>
      </c>
      <c r="H325" s="955"/>
      <c r="I325" s="253" t="str">
        <f t="shared" ref="I325" si="41">+IF(H325&gt;0,(G325*H325),"")</f>
        <v/>
      </c>
    </row>
    <row r="326" spans="1:9" s="214" customFormat="1" x14ac:dyDescent="0.35">
      <c r="A326" s="248"/>
      <c r="B326" s="248"/>
      <c r="C326" s="320"/>
      <c r="D326" s="320"/>
      <c r="E326" s="326"/>
      <c r="F326" s="296"/>
      <c r="G326" s="251"/>
      <c r="H326" s="252"/>
      <c r="I326" s="253"/>
    </row>
    <row r="327" spans="1:9" s="214" customFormat="1" x14ac:dyDescent="0.35">
      <c r="A327" s="248"/>
      <c r="B327" s="248"/>
      <c r="C327" s="320"/>
      <c r="D327" s="320"/>
      <c r="E327" s="325" t="s">
        <v>3633</v>
      </c>
      <c r="F327" s="296"/>
      <c r="G327" s="251"/>
      <c r="H327" s="252"/>
      <c r="I327" s="253"/>
    </row>
    <row r="328" spans="1:9" s="214" customFormat="1" x14ac:dyDescent="0.35">
      <c r="A328" s="248"/>
      <c r="B328" s="248"/>
      <c r="C328" s="320"/>
      <c r="D328" s="320"/>
      <c r="E328" s="325"/>
      <c r="F328" s="296"/>
      <c r="G328" s="251"/>
      <c r="H328" s="252"/>
      <c r="I328" s="253"/>
    </row>
    <row r="329" spans="1:9" s="214" customFormat="1" ht="46" x14ac:dyDescent="0.35">
      <c r="A329" s="248"/>
      <c r="B329" s="248"/>
      <c r="C329" s="320"/>
      <c r="D329" s="320"/>
      <c r="E329" s="326" t="s">
        <v>3634</v>
      </c>
      <c r="F329" s="296"/>
      <c r="G329" s="251"/>
      <c r="H329" s="252"/>
      <c r="I329" s="253"/>
    </row>
    <row r="330" spans="1:9" s="214" customFormat="1" ht="14" customHeight="1" x14ac:dyDescent="0.35">
      <c r="A330" s="248"/>
      <c r="B330" s="248"/>
      <c r="C330" s="320"/>
      <c r="D330" s="320"/>
      <c r="E330" s="326"/>
      <c r="F330" s="296"/>
      <c r="G330" s="251"/>
      <c r="H330" s="252"/>
      <c r="I330" s="253"/>
    </row>
    <row r="331" spans="1:9" s="214" customFormat="1" x14ac:dyDescent="0.35">
      <c r="A331" s="248"/>
      <c r="B331" s="248"/>
      <c r="C331" s="320" t="s">
        <v>41</v>
      </c>
      <c r="D331" s="320"/>
      <c r="E331" s="326" t="s">
        <v>3635</v>
      </c>
      <c r="F331" s="296" t="s">
        <v>3532</v>
      </c>
      <c r="G331" s="251">
        <v>2</v>
      </c>
      <c r="H331" s="955"/>
      <c r="I331" s="253" t="str">
        <f t="shared" ref="I331" si="42">+IF(H331&gt;0,(G331*H331),"")</f>
        <v/>
      </c>
    </row>
    <row r="332" spans="1:9" s="214" customFormat="1" x14ac:dyDescent="0.35">
      <c r="A332" s="248"/>
      <c r="B332" s="248"/>
      <c r="C332" s="320"/>
      <c r="D332" s="320"/>
      <c r="E332" s="326"/>
      <c r="F332" s="296"/>
      <c r="G332" s="251"/>
      <c r="H332" s="252"/>
      <c r="I332" s="253"/>
    </row>
    <row r="333" spans="1:9" s="214" customFormat="1" x14ac:dyDescent="0.35">
      <c r="A333" s="248"/>
      <c r="B333" s="248"/>
      <c r="C333" s="320" t="s">
        <v>44</v>
      </c>
      <c r="D333" s="320"/>
      <c r="E333" s="326" t="s">
        <v>3636</v>
      </c>
      <c r="F333" s="296" t="s">
        <v>3532</v>
      </c>
      <c r="G333" s="251">
        <v>2</v>
      </c>
      <c r="H333" s="955"/>
      <c r="I333" s="253" t="str">
        <f t="shared" ref="I333" si="43">+IF(H333&gt;0,(G333*H333),"")</f>
        <v/>
      </c>
    </row>
    <row r="334" spans="1:9" s="214" customFormat="1" x14ac:dyDescent="0.35">
      <c r="A334" s="248"/>
      <c r="B334" s="248"/>
      <c r="C334" s="320"/>
      <c r="D334" s="320"/>
      <c r="E334" s="326"/>
      <c r="F334" s="296"/>
      <c r="G334" s="251"/>
      <c r="H334" s="252"/>
      <c r="I334" s="253"/>
    </row>
    <row r="335" spans="1:9" s="214" customFormat="1" x14ac:dyDescent="0.35">
      <c r="A335" s="248"/>
      <c r="B335" s="248"/>
      <c r="C335" s="320" t="s">
        <v>339</v>
      </c>
      <c r="D335" s="320"/>
      <c r="E335" s="326" t="s">
        <v>3637</v>
      </c>
      <c r="F335" s="296" t="s">
        <v>3532</v>
      </c>
      <c r="G335" s="251">
        <v>3</v>
      </c>
      <c r="H335" s="955"/>
      <c r="I335" s="253" t="str">
        <f t="shared" ref="I335" si="44">+IF(H335&gt;0,(G335*H335),"")</f>
        <v/>
      </c>
    </row>
    <row r="336" spans="1:9" s="214" customFormat="1" x14ac:dyDescent="0.35">
      <c r="A336" s="248"/>
      <c r="B336" s="248"/>
      <c r="C336" s="320"/>
      <c r="D336" s="320"/>
      <c r="E336" s="326"/>
      <c r="F336" s="296"/>
      <c r="G336" s="251"/>
      <c r="H336" s="252"/>
      <c r="I336" s="253"/>
    </row>
    <row r="337" spans="1:9" s="214" customFormat="1" x14ac:dyDescent="0.35">
      <c r="A337" s="248"/>
      <c r="B337" s="248"/>
      <c r="C337" s="320" t="s">
        <v>3596</v>
      </c>
      <c r="D337" s="320"/>
      <c r="E337" s="326" t="s">
        <v>3638</v>
      </c>
      <c r="F337" s="296" t="s">
        <v>3532</v>
      </c>
      <c r="G337" s="251">
        <v>1</v>
      </c>
      <c r="H337" s="955"/>
      <c r="I337" s="253" t="str">
        <f t="shared" ref="I337" si="45">+IF(H337&gt;0,(G337*H337),"")</f>
        <v/>
      </c>
    </row>
    <row r="338" spans="1:9" s="214" customFormat="1" x14ac:dyDescent="0.35">
      <c r="A338" s="248"/>
      <c r="B338" s="248"/>
      <c r="C338" s="320"/>
      <c r="D338" s="320"/>
      <c r="E338" s="326"/>
      <c r="F338" s="296"/>
      <c r="G338" s="251"/>
      <c r="H338" s="252"/>
      <c r="I338" s="253"/>
    </row>
    <row r="339" spans="1:9" s="214" customFormat="1" x14ac:dyDescent="0.35">
      <c r="A339" s="248"/>
      <c r="B339" s="248"/>
      <c r="C339" s="320" t="s">
        <v>398</v>
      </c>
      <c r="D339" s="320"/>
      <c r="E339" s="326" t="s">
        <v>3639</v>
      </c>
      <c r="F339" s="296" t="s">
        <v>3532</v>
      </c>
      <c r="G339" s="251">
        <v>2</v>
      </c>
      <c r="H339" s="955"/>
      <c r="I339" s="253" t="str">
        <f t="shared" ref="I339" si="46">+IF(H339&gt;0,(G339*H339),"")</f>
        <v/>
      </c>
    </row>
    <row r="340" spans="1:9" s="214" customFormat="1" x14ac:dyDescent="0.35">
      <c r="A340" s="248"/>
      <c r="B340" s="248"/>
      <c r="C340" s="320"/>
      <c r="D340" s="320"/>
      <c r="E340" s="326"/>
      <c r="F340" s="296"/>
      <c r="G340" s="251"/>
      <c r="H340" s="252"/>
      <c r="I340" s="253"/>
    </row>
    <row r="341" spans="1:9" s="214" customFormat="1" x14ac:dyDescent="0.35">
      <c r="A341" s="248"/>
      <c r="B341" s="248"/>
      <c r="C341" s="320"/>
      <c r="D341" s="320"/>
      <c r="E341" s="325" t="s">
        <v>3640</v>
      </c>
      <c r="F341" s="296"/>
      <c r="G341" s="251"/>
      <c r="H341" s="252"/>
      <c r="I341" s="253"/>
    </row>
    <row r="342" spans="1:9" s="214" customFormat="1" x14ac:dyDescent="0.35">
      <c r="A342" s="248"/>
      <c r="B342" s="248"/>
      <c r="C342" s="320"/>
      <c r="D342" s="320"/>
      <c r="E342" s="325"/>
      <c r="F342" s="296"/>
      <c r="G342" s="251"/>
      <c r="H342" s="252"/>
      <c r="I342" s="253"/>
    </row>
    <row r="343" spans="1:9" s="214" customFormat="1" ht="57.75" customHeight="1" x14ac:dyDescent="0.35">
      <c r="A343" s="248"/>
      <c r="B343" s="248"/>
      <c r="C343" s="320"/>
      <c r="D343" s="320"/>
      <c r="E343" s="326" t="s">
        <v>3641</v>
      </c>
      <c r="F343" s="296"/>
      <c r="G343" s="251"/>
      <c r="H343" s="252"/>
      <c r="I343" s="253"/>
    </row>
    <row r="344" spans="1:9" s="214" customFormat="1" x14ac:dyDescent="0.35">
      <c r="A344" s="288" t="s">
        <v>3497</v>
      </c>
      <c r="B344" s="289"/>
      <c r="C344" s="290"/>
      <c r="D344" s="290"/>
      <c r="E344" s="292" t="s">
        <v>90</v>
      </c>
      <c r="F344" s="292"/>
      <c r="G344" s="292"/>
      <c r="H344" s="293"/>
      <c r="I344" s="294">
        <f>SUM(I286:I343)</f>
        <v>1500000</v>
      </c>
    </row>
    <row r="345" spans="1:9" s="214" customFormat="1" x14ac:dyDescent="0.35">
      <c r="A345" s="288" t="s">
        <v>3497</v>
      </c>
      <c r="B345" s="289"/>
      <c r="C345" s="290"/>
      <c r="D345" s="290"/>
      <c r="E345" s="292" t="s">
        <v>91</v>
      </c>
      <c r="F345" s="292"/>
      <c r="G345" s="292"/>
      <c r="H345" s="293"/>
      <c r="I345" s="294">
        <f>SUM(I344)</f>
        <v>1500000</v>
      </c>
    </row>
    <row r="346" spans="1:9" s="214" customFormat="1" x14ac:dyDescent="0.35">
      <c r="A346" s="248"/>
      <c r="B346" s="248"/>
      <c r="C346" s="320"/>
      <c r="D346" s="320"/>
      <c r="E346" s="326"/>
      <c r="F346" s="296"/>
      <c r="G346" s="251"/>
      <c r="H346" s="252"/>
      <c r="I346" s="253"/>
    </row>
    <row r="347" spans="1:9" s="214" customFormat="1" ht="23" x14ac:dyDescent="0.35">
      <c r="A347" s="248"/>
      <c r="B347" s="248"/>
      <c r="C347" s="320" t="s">
        <v>41</v>
      </c>
      <c r="D347" s="320"/>
      <c r="E347" s="326" t="s">
        <v>3642</v>
      </c>
      <c r="F347" s="296" t="s">
        <v>3532</v>
      </c>
      <c r="G347" s="251">
        <v>10</v>
      </c>
      <c r="H347" s="955"/>
      <c r="I347" s="253" t="str">
        <f t="shared" ref="I347" si="47">+IF(H347&gt;0,(G347*H347),"")</f>
        <v/>
      </c>
    </row>
    <row r="348" spans="1:9" s="214" customFormat="1" x14ac:dyDescent="0.35">
      <c r="A348" s="248"/>
      <c r="B348" s="248"/>
      <c r="C348" s="320"/>
      <c r="D348" s="320"/>
      <c r="E348" s="326"/>
      <c r="F348" s="296"/>
      <c r="G348" s="251"/>
      <c r="H348" s="252"/>
      <c r="I348" s="253"/>
    </row>
    <row r="349" spans="1:9" s="214" customFormat="1" ht="46" x14ac:dyDescent="0.35">
      <c r="A349" s="248"/>
      <c r="B349" s="248"/>
      <c r="C349" s="320" t="s">
        <v>44</v>
      </c>
      <c r="D349" s="320"/>
      <c r="E349" s="326" t="s">
        <v>3643</v>
      </c>
      <c r="F349" s="296" t="s">
        <v>3532</v>
      </c>
      <c r="G349" s="251">
        <v>2</v>
      </c>
      <c r="H349" s="955"/>
      <c r="I349" s="253" t="str">
        <f t="shared" ref="I349" si="48">+IF(H349&gt;0,(G349*H349),"")</f>
        <v/>
      </c>
    </row>
    <row r="350" spans="1:9" s="214" customFormat="1" x14ac:dyDescent="0.35">
      <c r="A350" s="248"/>
      <c r="B350" s="248"/>
      <c r="C350" s="320"/>
      <c r="D350" s="320"/>
      <c r="E350" s="326"/>
      <c r="F350" s="296"/>
      <c r="G350" s="251"/>
      <c r="H350" s="252"/>
      <c r="I350" s="253"/>
    </row>
    <row r="351" spans="1:9" s="214" customFormat="1" ht="34.5" x14ac:dyDescent="0.35">
      <c r="A351" s="248"/>
      <c r="B351" s="248"/>
      <c r="C351" s="320" t="s">
        <v>339</v>
      </c>
      <c r="D351" s="320"/>
      <c r="E351" s="326" t="s">
        <v>3644</v>
      </c>
      <c r="F351" s="296" t="s">
        <v>3532</v>
      </c>
      <c r="G351" s="251">
        <v>3</v>
      </c>
      <c r="H351" s="955"/>
      <c r="I351" s="253" t="str">
        <f t="shared" ref="I351" si="49">+IF(H351&gt;0,(G351*H351),"")</f>
        <v/>
      </c>
    </row>
    <row r="352" spans="1:9" s="214" customFormat="1" x14ac:dyDescent="0.35">
      <c r="A352" s="248"/>
      <c r="B352" s="248"/>
      <c r="C352" s="320"/>
      <c r="D352" s="320"/>
      <c r="E352" s="326"/>
      <c r="F352" s="296"/>
      <c r="G352" s="251"/>
      <c r="H352" s="252"/>
      <c r="I352" s="253"/>
    </row>
    <row r="353" spans="1:9" s="214" customFormat="1" x14ac:dyDescent="0.35">
      <c r="A353" s="248"/>
      <c r="B353" s="248"/>
      <c r="C353" s="320"/>
      <c r="D353" s="320"/>
      <c r="E353" s="325" t="s">
        <v>3645</v>
      </c>
      <c r="F353" s="296"/>
      <c r="G353" s="251"/>
      <c r="H353" s="252"/>
      <c r="I353" s="253"/>
    </row>
    <row r="354" spans="1:9" s="214" customFormat="1" x14ac:dyDescent="0.35">
      <c r="A354" s="248"/>
      <c r="B354" s="248"/>
      <c r="C354" s="320"/>
      <c r="D354" s="320"/>
      <c r="E354" s="325"/>
      <c r="F354" s="296"/>
      <c r="G354" s="251"/>
      <c r="H354" s="252"/>
      <c r="I354" s="253"/>
    </row>
    <row r="355" spans="1:9" s="214" customFormat="1" ht="46" x14ac:dyDescent="0.35">
      <c r="A355" s="248"/>
      <c r="B355" s="248"/>
      <c r="C355" s="320" t="s">
        <v>41</v>
      </c>
      <c r="D355" s="320"/>
      <c r="E355" s="326" t="s">
        <v>3646</v>
      </c>
      <c r="F355" s="296" t="s">
        <v>3532</v>
      </c>
      <c r="G355" s="251">
        <v>12</v>
      </c>
      <c r="H355" s="955"/>
      <c r="I355" s="253" t="str">
        <f t="shared" ref="I355" si="50">+IF(H355&gt;0,(G355*H355),"")</f>
        <v/>
      </c>
    </row>
    <row r="356" spans="1:9" s="214" customFormat="1" x14ac:dyDescent="0.35">
      <c r="A356" s="248"/>
      <c r="B356" s="248"/>
      <c r="C356" s="320"/>
      <c r="D356" s="320"/>
      <c r="E356" s="326"/>
      <c r="F356" s="296"/>
      <c r="G356" s="251"/>
      <c r="H356" s="252"/>
      <c r="I356" s="253"/>
    </row>
    <row r="357" spans="1:9" s="214" customFormat="1" x14ac:dyDescent="0.35">
      <c r="A357" s="248"/>
      <c r="B357" s="248"/>
      <c r="C357" s="320"/>
      <c r="D357" s="320"/>
      <c r="E357" s="325" t="s">
        <v>3647</v>
      </c>
      <c r="F357" s="296"/>
      <c r="G357" s="251"/>
      <c r="H357" s="252"/>
      <c r="I357" s="253"/>
    </row>
    <row r="358" spans="1:9" s="214" customFormat="1" x14ac:dyDescent="0.35">
      <c r="A358" s="248"/>
      <c r="B358" s="248"/>
      <c r="C358" s="320"/>
      <c r="D358" s="320"/>
      <c r="E358" s="325"/>
      <c r="F358" s="296"/>
      <c r="G358" s="251"/>
      <c r="H358" s="252"/>
      <c r="I358" s="253"/>
    </row>
    <row r="359" spans="1:9" s="214" customFormat="1" ht="46.25" customHeight="1" x14ac:dyDescent="0.35">
      <c r="A359" s="248"/>
      <c r="B359" s="248"/>
      <c r="C359" s="320"/>
      <c r="D359" s="320"/>
      <c r="E359" s="326" t="s">
        <v>3648</v>
      </c>
      <c r="F359" s="296"/>
      <c r="G359" s="251"/>
      <c r="H359" s="252"/>
      <c r="I359" s="253"/>
    </row>
    <row r="360" spans="1:9" s="214" customFormat="1" ht="23" x14ac:dyDescent="0.35">
      <c r="A360" s="248"/>
      <c r="B360" s="248"/>
      <c r="C360" s="320" t="s">
        <v>41</v>
      </c>
      <c r="D360" s="320"/>
      <c r="E360" s="326" t="s">
        <v>3649</v>
      </c>
      <c r="F360" s="296" t="s">
        <v>3532</v>
      </c>
      <c r="G360" s="251">
        <v>3</v>
      </c>
      <c r="H360" s="955"/>
      <c r="I360" s="253" t="str">
        <f t="shared" ref="I360" si="51">+IF(H360&gt;0,(G360*H360),"")</f>
        <v/>
      </c>
    </row>
    <row r="361" spans="1:9" s="214" customFormat="1" x14ac:dyDescent="0.35">
      <c r="A361" s="248"/>
      <c r="B361" s="248"/>
      <c r="C361" s="320"/>
      <c r="D361" s="320"/>
      <c r="E361" s="326"/>
      <c r="F361" s="296"/>
      <c r="G361" s="251"/>
      <c r="H361" s="252"/>
      <c r="I361" s="253"/>
    </row>
    <row r="362" spans="1:9" s="214" customFormat="1" ht="23" x14ac:dyDescent="0.35">
      <c r="A362" s="248"/>
      <c r="B362" s="248"/>
      <c r="C362" s="320" t="s">
        <v>44</v>
      </c>
      <c r="D362" s="320"/>
      <c r="E362" s="326" t="s">
        <v>3650</v>
      </c>
      <c r="F362" s="296" t="s">
        <v>3532</v>
      </c>
      <c r="G362" s="251">
        <v>1</v>
      </c>
      <c r="H362" s="955"/>
      <c r="I362" s="253" t="str">
        <f t="shared" ref="I362" si="52">+IF(H362&gt;0,(G362*H362),"")</f>
        <v/>
      </c>
    </row>
    <row r="363" spans="1:9" s="214" customFormat="1" x14ac:dyDescent="0.35">
      <c r="A363" s="248"/>
      <c r="B363" s="248"/>
      <c r="C363" s="320"/>
      <c r="D363" s="320"/>
      <c r="E363" s="326"/>
      <c r="F363" s="296"/>
      <c r="G363" s="251"/>
      <c r="H363" s="252"/>
      <c r="I363" s="253"/>
    </row>
    <row r="364" spans="1:9" s="214" customFormat="1" x14ac:dyDescent="0.35">
      <c r="A364" s="248"/>
      <c r="B364" s="248"/>
      <c r="C364" s="320"/>
      <c r="D364" s="320"/>
      <c r="E364" s="325" t="s">
        <v>3651</v>
      </c>
      <c r="F364" s="296"/>
      <c r="G364" s="251"/>
      <c r="H364" s="252"/>
      <c r="I364" s="253"/>
    </row>
    <row r="365" spans="1:9" s="214" customFormat="1" x14ac:dyDescent="0.35">
      <c r="A365" s="248"/>
      <c r="B365" s="248"/>
      <c r="C365" s="320"/>
      <c r="D365" s="320"/>
      <c r="E365" s="325"/>
      <c r="F365" s="296"/>
      <c r="G365" s="251"/>
      <c r="H365" s="252"/>
      <c r="I365" s="253"/>
    </row>
    <row r="366" spans="1:9" s="214" customFormat="1" ht="23" x14ac:dyDescent="0.35">
      <c r="A366" s="248"/>
      <c r="B366" s="248"/>
      <c r="C366" s="320"/>
      <c r="D366" s="320"/>
      <c r="E366" s="326" t="s">
        <v>3652</v>
      </c>
      <c r="F366" s="296"/>
      <c r="G366" s="251"/>
      <c r="H366" s="252"/>
      <c r="I366" s="253"/>
    </row>
    <row r="367" spans="1:9" s="214" customFormat="1" x14ac:dyDescent="0.35">
      <c r="A367" s="248"/>
      <c r="B367" s="248"/>
      <c r="C367" s="320"/>
      <c r="D367" s="320"/>
      <c r="E367" s="326"/>
      <c r="F367" s="296"/>
      <c r="G367" s="251"/>
      <c r="H367" s="252"/>
      <c r="I367" s="253"/>
    </row>
    <row r="368" spans="1:9" s="214" customFormat="1" x14ac:dyDescent="0.35">
      <c r="A368" s="248"/>
      <c r="B368" s="248"/>
      <c r="C368" s="320" t="s">
        <v>41</v>
      </c>
      <c r="D368" s="320"/>
      <c r="E368" s="326" t="s">
        <v>3653</v>
      </c>
      <c r="F368" s="296" t="s">
        <v>3532</v>
      </c>
      <c r="G368" s="251">
        <v>5</v>
      </c>
      <c r="H368" s="955"/>
      <c r="I368" s="253" t="str">
        <f t="shared" ref="I368" si="53">+IF(H368&gt;0,(G368*H368),"")</f>
        <v/>
      </c>
    </row>
    <row r="369" spans="1:9" s="214" customFormat="1" x14ac:dyDescent="0.35">
      <c r="A369" s="248"/>
      <c r="B369" s="248"/>
      <c r="C369" s="320"/>
      <c r="D369" s="320"/>
      <c r="E369" s="326"/>
      <c r="F369" s="296"/>
      <c r="G369" s="251"/>
      <c r="H369" s="252"/>
      <c r="I369" s="253"/>
    </row>
    <row r="370" spans="1:9" s="214" customFormat="1" ht="23" x14ac:dyDescent="0.35">
      <c r="A370" s="248"/>
      <c r="B370" s="248"/>
      <c r="C370" s="320" t="s">
        <v>44</v>
      </c>
      <c r="D370" s="320"/>
      <c r="E370" s="326" t="s">
        <v>3654</v>
      </c>
      <c r="F370" s="296" t="s">
        <v>3532</v>
      </c>
      <c r="G370" s="251">
        <v>10</v>
      </c>
      <c r="H370" s="955"/>
      <c r="I370" s="253" t="str">
        <f t="shared" ref="I370" si="54">+IF(H370&gt;0,(G370*H370),"")</f>
        <v/>
      </c>
    </row>
    <row r="371" spans="1:9" s="214" customFormat="1" x14ac:dyDescent="0.35">
      <c r="A371" s="248"/>
      <c r="B371" s="248"/>
      <c r="C371" s="320"/>
      <c r="D371" s="320"/>
      <c r="E371" s="326"/>
      <c r="F371" s="296"/>
      <c r="G371" s="251"/>
      <c r="H371" s="252"/>
      <c r="I371" s="253"/>
    </row>
    <row r="372" spans="1:9" s="214" customFormat="1" x14ac:dyDescent="0.35">
      <c r="A372" s="248"/>
      <c r="B372" s="248"/>
      <c r="C372" s="320" t="s">
        <v>339</v>
      </c>
      <c r="D372" s="320"/>
      <c r="E372" s="326" t="s">
        <v>3655</v>
      </c>
      <c r="F372" s="296" t="s">
        <v>3532</v>
      </c>
      <c r="G372" s="251">
        <v>3</v>
      </c>
      <c r="H372" s="955"/>
      <c r="I372" s="253" t="str">
        <f t="shared" ref="I372" si="55">+IF(H372&gt;0,(G372*H372),"")</f>
        <v/>
      </c>
    </row>
    <row r="373" spans="1:9" s="214" customFormat="1" x14ac:dyDescent="0.35">
      <c r="A373" s="248"/>
      <c r="B373" s="248"/>
      <c r="C373" s="320"/>
      <c r="D373" s="320"/>
      <c r="E373" s="326"/>
      <c r="F373" s="296"/>
      <c r="G373" s="251"/>
      <c r="H373" s="252"/>
      <c r="I373" s="253"/>
    </row>
    <row r="374" spans="1:9" s="214" customFormat="1" ht="23" x14ac:dyDescent="0.35">
      <c r="A374" s="248"/>
      <c r="B374" s="248"/>
      <c r="C374" s="320" t="s">
        <v>82</v>
      </c>
      <c r="D374" s="320"/>
      <c r="E374" s="326" t="s">
        <v>3656</v>
      </c>
      <c r="F374" s="296" t="s">
        <v>3532</v>
      </c>
      <c r="G374" s="251">
        <v>10</v>
      </c>
      <c r="H374" s="955"/>
      <c r="I374" s="253" t="str">
        <f t="shared" ref="I374" si="56">+IF(H374&gt;0,(G374*H374),"")</f>
        <v/>
      </c>
    </row>
    <row r="375" spans="1:9" s="214" customFormat="1" x14ac:dyDescent="0.35">
      <c r="A375" s="248"/>
      <c r="B375" s="248"/>
      <c r="C375" s="320"/>
      <c r="D375" s="320"/>
      <c r="E375" s="326"/>
      <c r="F375" s="296"/>
      <c r="G375" s="251"/>
      <c r="H375" s="252"/>
      <c r="I375" s="253"/>
    </row>
    <row r="376" spans="1:9" s="214" customFormat="1" x14ac:dyDescent="0.35">
      <c r="A376" s="248"/>
      <c r="B376" s="248"/>
      <c r="C376" s="320" t="s">
        <v>84</v>
      </c>
      <c r="D376" s="320"/>
      <c r="E376" s="326" t="s">
        <v>3657</v>
      </c>
      <c r="F376" s="296" t="s">
        <v>3532</v>
      </c>
      <c r="G376" s="251">
        <v>3</v>
      </c>
      <c r="H376" s="955"/>
      <c r="I376" s="253" t="str">
        <f t="shared" ref="I376" si="57">+IF(H376&gt;0,(G376*H376),"")</f>
        <v/>
      </c>
    </row>
    <row r="377" spans="1:9" s="214" customFormat="1" x14ac:dyDescent="0.35">
      <c r="A377" s="248"/>
      <c r="B377" s="248"/>
      <c r="C377" s="320"/>
      <c r="D377" s="320"/>
      <c r="E377" s="326"/>
      <c r="F377" s="296"/>
      <c r="G377" s="251"/>
      <c r="H377" s="252"/>
      <c r="I377" s="253"/>
    </row>
    <row r="378" spans="1:9" s="214" customFormat="1" ht="23" x14ac:dyDescent="0.35">
      <c r="A378" s="248"/>
      <c r="B378" s="248"/>
      <c r="C378" s="320" t="s">
        <v>86</v>
      </c>
      <c r="D378" s="320"/>
      <c r="E378" s="326" t="s">
        <v>3658</v>
      </c>
      <c r="F378" s="296" t="s">
        <v>3532</v>
      </c>
      <c r="G378" s="251">
        <v>5</v>
      </c>
      <c r="H378" s="955"/>
      <c r="I378" s="253" t="str">
        <f t="shared" ref="I378" si="58">+IF(H378&gt;0,(G378*H378),"")</f>
        <v/>
      </c>
    </row>
    <row r="379" spans="1:9" s="214" customFormat="1" x14ac:dyDescent="0.35">
      <c r="A379" s="248"/>
      <c r="B379" s="248"/>
      <c r="C379" s="320"/>
      <c r="D379" s="320"/>
      <c r="E379" s="326"/>
      <c r="F379" s="296"/>
      <c r="G379" s="251"/>
      <c r="H379" s="252"/>
      <c r="I379" s="253"/>
    </row>
    <row r="380" spans="1:9" s="214" customFormat="1" ht="23" x14ac:dyDescent="0.35">
      <c r="A380" s="248"/>
      <c r="B380" s="248"/>
      <c r="C380" s="320" t="s">
        <v>88</v>
      </c>
      <c r="D380" s="320"/>
      <c r="E380" s="326" t="s">
        <v>3659</v>
      </c>
      <c r="F380" s="296" t="s">
        <v>3532</v>
      </c>
      <c r="G380" s="251">
        <v>1</v>
      </c>
      <c r="H380" s="955"/>
      <c r="I380" s="253" t="str">
        <f t="shared" ref="I380" si="59">+IF(H380&gt;0,(G380*H380),"")</f>
        <v/>
      </c>
    </row>
    <row r="381" spans="1:9" s="214" customFormat="1" x14ac:dyDescent="0.35">
      <c r="A381" s="248"/>
      <c r="B381" s="248"/>
      <c r="C381" s="320"/>
      <c r="D381" s="320"/>
      <c r="E381" s="326"/>
      <c r="F381" s="296"/>
      <c r="G381" s="251"/>
      <c r="H381" s="252"/>
      <c r="I381" s="253"/>
    </row>
    <row r="382" spans="1:9" s="214" customFormat="1" x14ac:dyDescent="0.35">
      <c r="A382" s="248" t="s">
        <v>3660</v>
      </c>
      <c r="B382" s="248"/>
      <c r="C382" s="320"/>
      <c r="D382" s="320"/>
      <c r="E382" s="325" t="s">
        <v>3661</v>
      </c>
      <c r="F382" s="296"/>
      <c r="G382" s="251"/>
      <c r="H382" s="252"/>
      <c r="I382" s="253"/>
    </row>
    <row r="383" spans="1:9" s="214" customFormat="1" x14ac:dyDescent="0.35">
      <c r="A383" s="248"/>
      <c r="B383" s="248"/>
      <c r="C383" s="320"/>
      <c r="D383" s="320"/>
      <c r="E383" s="325"/>
      <c r="F383" s="296"/>
      <c r="G383" s="251"/>
      <c r="H383" s="252"/>
      <c r="I383" s="253"/>
    </row>
    <row r="384" spans="1:9" s="214" customFormat="1" ht="23" x14ac:dyDescent="0.35">
      <c r="A384" s="248"/>
      <c r="B384" s="248"/>
      <c r="C384" s="320"/>
      <c r="D384" s="320"/>
      <c r="E384" s="326" t="s">
        <v>3662</v>
      </c>
      <c r="F384" s="296"/>
      <c r="G384" s="251"/>
      <c r="H384" s="252"/>
      <c r="I384" s="253"/>
    </row>
    <row r="385" spans="1:9" s="214" customFormat="1" x14ac:dyDescent="0.35">
      <c r="A385" s="248"/>
      <c r="B385" s="248"/>
      <c r="C385" s="320"/>
      <c r="D385" s="320"/>
      <c r="E385" s="326"/>
      <c r="F385" s="296"/>
      <c r="G385" s="251"/>
      <c r="H385" s="252"/>
      <c r="I385" s="253"/>
    </row>
    <row r="386" spans="1:9" s="214" customFormat="1" ht="23" x14ac:dyDescent="0.35">
      <c r="A386" s="248"/>
      <c r="B386" s="248"/>
      <c r="C386" s="320"/>
      <c r="D386" s="320"/>
      <c r="E386" s="326" t="s">
        <v>3663</v>
      </c>
      <c r="F386" s="296"/>
      <c r="G386" s="251"/>
      <c r="H386" s="252"/>
      <c r="I386" s="253"/>
    </row>
    <row r="387" spans="1:9" s="214" customFormat="1" x14ac:dyDescent="0.35">
      <c r="A387" s="248"/>
      <c r="B387" s="248"/>
      <c r="C387" s="320"/>
      <c r="D387" s="320"/>
      <c r="E387" s="326"/>
      <c r="F387" s="296"/>
      <c r="G387" s="251"/>
      <c r="H387" s="252"/>
      <c r="I387" s="253"/>
    </row>
    <row r="388" spans="1:9" s="214" customFormat="1" ht="23" x14ac:dyDescent="0.35">
      <c r="A388" s="248"/>
      <c r="B388" s="248"/>
      <c r="C388" s="320"/>
      <c r="D388" s="320"/>
      <c r="E388" s="326" t="s">
        <v>3664</v>
      </c>
      <c r="F388" s="296"/>
      <c r="G388" s="251"/>
      <c r="H388" s="252"/>
      <c r="I388" s="253"/>
    </row>
    <row r="389" spans="1:9" s="214" customFormat="1" x14ac:dyDescent="0.35">
      <c r="A389" s="248"/>
      <c r="B389" s="248"/>
      <c r="C389" s="320"/>
      <c r="D389" s="320"/>
      <c r="E389" s="326"/>
      <c r="F389" s="296"/>
      <c r="G389" s="251"/>
      <c r="H389" s="252"/>
      <c r="I389" s="253"/>
    </row>
    <row r="390" spans="1:9" s="214" customFormat="1" x14ac:dyDescent="0.35">
      <c r="A390" s="248"/>
      <c r="B390" s="248"/>
      <c r="C390" s="320"/>
      <c r="D390" s="320"/>
      <c r="E390" s="325" t="s">
        <v>3665</v>
      </c>
      <c r="F390" s="296"/>
      <c r="G390" s="251"/>
      <c r="H390" s="252"/>
      <c r="I390" s="253"/>
    </row>
    <row r="391" spans="1:9" s="214" customFormat="1" x14ac:dyDescent="0.35">
      <c r="A391" s="248"/>
      <c r="B391" s="248"/>
      <c r="C391" s="320"/>
      <c r="D391" s="320"/>
      <c r="E391" s="325"/>
      <c r="F391" s="296"/>
      <c r="G391" s="251"/>
      <c r="H391" s="252"/>
      <c r="I391" s="253"/>
    </row>
    <row r="392" spans="1:9" s="214" customFormat="1" ht="30" customHeight="1" x14ac:dyDescent="0.35">
      <c r="A392" s="248"/>
      <c r="B392" s="248"/>
      <c r="C392" s="320"/>
      <c r="D392" s="320"/>
      <c r="E392" s="326" t="s">
        <v>3666</v>
      </c>
      <c r="F392" s="296" t="s">
        <v>3532</v>
      </c>
      <c r="G392" s="251">
        <v>8</v>
      </c>
      <c r="H392" s="955"/>
      <c r="I392" s="253" t="str">
        <f t="shared" ref="I392" si="60">+IF(H392&gt;0,(G392*H392),"")</f>
        <v/>
      </c>
    </row>
    <row r="393" spans="1:9" s="214" customFormat="1" x14ac:dyDescent="0.35">
      <c r="A393" s="248"/>
      <c r="B393" s="248"/>
      <c r="C393" s="320"/>
      <c r="D393" s="320"/>
      <c r="E393" s="326"/>
      <c r="F393" s="296"/>
      <c r="G393" s="251"/>
      <c r="H393" s="252"/>
      <c r="I393" s="253"/>
    </row>
    <row r="394" spans="1:9" s="214" customFormat="1" x14ac:dyDescent="0.35">
      <c r="A394" s="248"/>
      <c r="B394" s="248"/>
      <c r="C394" s="320"/>
      <c r="D394" s="320"/>
      <c r="E394" s="326"/>
      <c r="F394" s="296"/>
      <c r="G394" s="251"/>
      <c r="H394" s="252"/>
      <c r="I394" s="253"/>
    </row>
    <row r="395" spans="1:9" s="214" customFormat="1" x14ac:dyDescent="0.35">
      <c r="A395" s="248"/>
      <c r="B395" s="248"/>
      <c r="C395" s="320"/>
      <c r="D395" s="320"/>
      <c r="E395" s="326"/>
      <c r="F395" s="296"/>
      <c r="G395" s="251"/>
      <c r="H395" s="252"/>
      <c r="I395" s="253"/>
    </row>
    <row r="396" spans="1:9" s="214" customFormat="1" x14ac:dyDescent="0.35">
      <c r="A396" s="288" t="s">
        <v>3497</v>
      </c>
      <c r="B396" s="289"/>
      <c r="C396" s="290"/>
      <c r="D396" s="290"/>
      <c r="E396" s="292" t="s">
        <v>90</v>
      </c>
      <c r="F396" s="292"/>
      <c r="G396" s="292"/>
      <c r="H396" s="293"/>
      <c r="I396" s="294">
        <f>SUM(I345:I393)</f>
        <v>1500000</v>
      </c>
    </row>
    <row r="397" spans="1:9" s="214" customFormat="1" x14ac:dyDescent="0.35">
      <c r="A397" s="288" t="s">
        <v>3497</v>
      </c>
      <c r="B397" s="289"/>
      <c r="C397" s="290"/>
      <c r="D397" s="290"/>
      <c r="E397" s="292" t="s">
        <v>91</v>
      </c>
      <c r="F397" s="292"/>
      <c r="G397" s="292"/>
      <c r="H397" s="293"/>
      <c r="I397" s="294">
        <f>SUM(I396)</f>
        <v>1500000</v>
      </c>
    </row>
    <row r="398" spans="1:9" s="214" customFormat="1" x14ac:dyDescent="0.35">
      <c r="A398" s="256"/>
      <c r="B398" s="328"/>
      <c r="C398" s="329"/>
      <c r="D398" s="329"/>
      <c r="E398" s="328"/>
      <c r="F398" s="328"/>
      <c r="G398" s="328"/>
      <c r="H398" s="328"/>
      <c r="I398" s="330"/>
    </row>
    <row r="399" spans="1:9" s="214" customFormat="1" ht="13.25" customHeight="1" x14ac:dyDescent="0.35">
      <c r="A399" s="248"/>
      <c r="B399" s="248"/>
      <c r="C399" s="320"/>
      <c r="D399" s="320"/>
      <c r="E399" s="325" t="s">
        <v>3667</v>
      </c>
      <c r="F399" s="296"/>
      <c r="G399" s="251"/>
      <c r="H399" s="252"/>
      <c r="I399" s="253"/>
    </row>
    <row r="400" spans="1:9" s="214" customFormat="1" x14ac:dyDescent="0.35">
      <c r="A400" s="248"/>
      <c r="B400" s="248"/>
      <c r="C400" s="320"/>
      <c r="D400" s="320"/>
      <c r="E400" s="325"/>
      <c r="F400" s="296"/>
      <c r="G400" s="251"/>
      <c r="H400" s="252"/>
      <c r="I400" s="253"/>
    </row>
    <row r="401" spans="1:9" s="214" customFormat="1" ht="33.75" customHeight="1" x14ac:dyDescent="0.35">
      <c r="A401" s="248"/>
      <c r="B401" s="248"/>
      <c r="C401" s="320"/>
      <c r="D401" s="320"/>
      <c r="E401" s="326" t="s">
        <v>3668</v>
      </c>
      <c r="F401" s="296" t="s">
        <v>3532</v>
      </c>
      <c r="G401" s="251">
        <v>8</v>
      </c>
      <c r="H401" s="955"/>
      <c r="I401" s="253" t="str">
        <f t="shared" ref="I401" si="61">+IF(H401&gt;0,(G401*H401),"")</f>
        <v/>
      </c>
    </row>
    <row r="402" spans="1:9" s="214" customFormat="1" x14ac:dyDescent="0.35">
      <c r="A402" s="248"/>
      <c r="B402" s="248"/>
      <c r="C402" s="320"/>
      <c r="D402" s="320"/>
      <c r="E402" s="326"/>
      <c r="F402" s="296"/>
      <c r="G402" s="251"/>
      <c r="H402" s="252"/>
      <c r="I402" s="253"/>
    </row>
    <row r="403" spans="1:9" s="214" customFormat="1" x14ac:dyDescent="0.35">
      <c r="A403" s="248"/>
      <c r="B403" s="248"/>
      <c r="C403" s="320"/>
      <c r="D403" s="320"/>
      <c r="E403" s="325" t="s">
        <v>3669</v>
      </c>
      <c r="F403" s="296"/>
      <c r="G403" s="251"/>
      <c r="H403" s="252"/>
      <c r="I403" s="253"/>
    </row>
    <row r="404" spans="1:9" s="214" customFormat="1" x14ac:dyDescent="0.35">
      <c r="A404" s="248"/>
      <c r="B404" s="248"/>
      <c r="C404" s="320"/>
      <c r="D404" s="320"/>
      <c r="E404" s="325"/>
      <c r="F404" s="296"/>
      <c r="G404" s="251"/>
      <c r="H404" s="252"/>
      <c r="I404" s="253"/>
    </row>
    <row r="405" spans="1:9" s="214" customFormat="1" ht="74" customHeight="1" x14ac:dyDescent="0.35">
      <c r="A405" s="248"/>
      <c r="B405" s="248"/>
      <c r="C405" s="320"/>
      <c r="D405" s="320"/>
      <c r="E405" s="331" t="s">
        <v>3670</v>
      </c>
      <c r="F405" s="296" t="s">
        <v>3532</v>
      </c>
      <c r="G405" s="251">
        <v>1</v>
      </c>
      <c r="H405" s="955"/>
      <c r="I405" s="253" t="str">
        <f t="shared" ref="I405" si="62">+IF(H405&gt;0,(G405*H405),"")</f>
        <v/>
      </c>
    </row>
    <row r="406" spans="1:9" s="214" customFormat="1" x14ac:dyDescent="0.35">
      <c r="A406" s="248"/>
      <c r="B406" s="248"/>
      <c r="C406" s="320"/>
      <c r="D406" s="320"/>
      <c r="E406" s="332" t="s">
        <v>3671</v>
      </c>
      <c r="F406" s="296"/>
      <c r="G406" s="251"/>
      <c r="H406" s="252"/>
      <c r="I406" s="253"/>
    </row>
    <row r="407" spans="1:9" s="214" customFormat="1" x14ac:dyDescent="0.35">
      <c r="A407" s="248"/>
      <c r="B407" s="248"/>
      <c r="C407" s="320"/>
      <c r="D407" s="320"/>
      <c r="E407" s="332"/>
      <c r="F407" s="296"/>
      <c r="G407" s="251"/>
      <c r="H407" s="252"/>
      <c r="I407" s="253"/>
    </row>
    <row r="408" spans="1:9" s="214" customFormat="1" ht="24" x14ac:dyDescent="0.35">
      <c r="A408" s="248"/>
      <c r="B408" s="248"/>
      <c r="C408" s="320"/>
      <c r="D408" s="320"/>
      <c r="E408" s="333" t="s">
        <v>3672</v>
      </c>
      <c r="F408" s="296"/>
      <c r="G408" s="251"/>
      <c r="H408" s="252"/>
      <c r="I408" s="253"/>
    </row>
    <row r="409" spans="1:9" s="214" customFormat="1" ht="51.75" customHeight="1" x14ac:dyDescent="0.35">
      <c r="A409" s="248"/>
      <c r="B409" s="248"/>
      <c r="C409" s="320"/>
      <c r="D409" s="320"/>
      <c r="E409" s="333" t="s">
        <v>3673</v>
      </c>
      <c r="F409" s="296" t="s">
        <v>3532</v>
      </c>
      <c r="G409" s="251">
        <v>1</v>
      </c>
      <c r="H409" s="955"/>
      <c r="I409" s="253" t="str">
        <f t="shared" ref="I409" si="63">+IF(H409&gt;0,(G409*H409),"")</f>
        <v/>
      </c>
    </row>
    <row r="410" spans="1:9" s="214" customFormat="1" x14ac:dyDescent="0.35">
      <c r="A410" s="248"/>
      <c r="B410" s="248"/>
      <c r="C410" s="320"/>
      <c r="D410" s="320"/>
      <c r="E410" s="331"/>
      <c r="F410" s="296"/>
      <c r="G410" s="251"/>
      <c r="H410" s="252"/>
      <c r="I410" s="253"/>
    </row>
    <row r="411" spans="1:9" s="214" customFormat="1" x14ac:dyDescent="0.35">
      <c r="A411" s="248" t="s">
        <v>3674</v>
      </c>
      <c r="B411" s="248"/>
      <c r="C411" s="320"/>
      <c r="D411" s="320"/>
      <c r="E411" s="325" t="s">
        <v>3675</v>
      </c>
      <c r="F411" s="296" t="s">
        <v>713</v>
      </c>
      <c r="G411" s="317">
        <f>9000*1.13</f>
        <v>10169.999999999998</v>
      </c>
      <c r="H411" s="955"/>
      <c r="I411" s="253" t="str">
        <f t="shared" ref="I411:I413" si="64">+IF(H411&gt;0,(G411*H411),"")</f>
        <v/>
      </c>
    </row>
    <row r="412" spans="1:9" s="214" customFormat="1" x14ac:dyDescent="0.35">
      <c r="A412" s="248"/>
      <c r="B412" s="248"/>
      <c r="C412" s="320"/>
      <c r="D412" s="320"/>
      <c r="E412" s="325"/>
      <c r="F412" s="296"/>
      <c r="G412" s="317"/>
      <c r="H412" s="252"/>
      <c r="I412" s="253"/>
    </row>
    <row r="413" spans="1:9" s="214" customFormat="1" ht="23" x14ac:dyDescent="0.35">
      <c r="A413" s="248"/>
      <c r="B413" s="248"/>
      <c r="C413" s="320"/>
      <c r="D413" s="320"/>
      <c r="E413" s="326" t="s">
        <v>3676</v>
      </c>
      <c r="F413" s="296"/>
      <c r="G413" s="251"/>
      <c r="H413" s="252"/>
      <c r="I413" s="253" t="str">
        <f t="shared" si="64"/>
        <v/>
      </c>
    </row>
    <row r="414" spans="1:9" s="214" customFormat="1" x14ac:dyDescent="0.35">
      <c r="A414" s="334"/>
      <c r="B414" s="248"/>
      <c r="C414" s="320"/>
      <c r="D414" s="320"/>
      <c r="E414" s="325"/>
      <c r="F414" s="303"/>
      <c r="G414" s="251"/>
      <c r="H414" s="252"/>
      <c r="I414" s="253"/>
    </row>
    <row r="415" spans="1:9" s="214" customFormat="1" x14ac:dyDescent="0.35">
      <c r="A415" s="334"/>
      <c r="B415" s="248"/>
      <c r="C415" s="320"/>
      <c r="D415" s="320"/>
      <c r="E415" s="325" t="s">
        <v>3677</v>
      </c>
      <c r="F415" s="303"/>
      <c r="G415" s="251"/>
      <c r="H415" s="252"/>
      <c r="I415" s="253"/>
    </row>
    <row r="416" spans="1:9" s="214" customFormat="1" x14ac:dyDescent="0.35">
      <c r="A416" s="334"/>
      <c r="B416" s="248"/>
      <c r="C416" s="320"/>
      <c r="D416" s="320"/>
      <c r="E416" s="325"/>
      <c r="F416" s="303"/>
      <c r="G416" s="251"/>
      <c r="H416" s="252"/>
      <c r="I416" s="253"/>
    </row>
    <row r="417" spans="1:9" s="214" customFormat="1" x14ac:dyDescent="0.35">
      <c r="A417" s="334" t="s">
        <v>3678</v>
      </c>
      <c r="B417" s="248"/>
      <c r="C417" s="320" t="s">
        <v>41</v>
      </c>
      <c r="D417" s="320"/>
      <c r="E417" s="325" t="s">
        <v>3679</v>
      </c>
      <c r="F417" s="303"/>
      <c r="G417" s="251"/>
      <c r="H417" s="252"/>
      <c r="I417" s="253" t="str">
        <f t="shared" ref="I417:I446" si="65">+IF(H417&gt;0,(G417*H417),"")</f>
        <v/>
      </c>
    </row>
    <row r="418" spans="1:9" s="214" customFormat="1" x14ac:dyDescent="0.35">
      <c r="A418" s="334"/>
      <c r="B418" s="248"/>
      <c r="C418" s="320"/>
      <c r="D418" s="320"/>
      <c r="E418" s="325"/>
      <c r="F418" s="303"/>
      <c r="G418" s="251"/>
      <c r="H418" s="252"/>
      <c r="I418" s="253"/>
    </row>
    <row r="419" spans="1:9" s="214" customFormat="1" ht="23" x14ac:dyDescent="0.35">
      <c r="A419" s="334"/>
      <c r="B419" s="248"/>
      <c r="C419" s="320"/>
      <c r="D419" s="320" t="s">
        <v>105</v>
      </c>
      <c r="E419" s="326" t="s">
        <v>3680</v>
      </c>
      <c r="F419" s="296" t="s">
        <v>3555</v>
      </c>
      <c r="G419" s="251">
        <v>1</v>
      </c>
      <c r="H419" s="955"/>
      <c r="I419" s="253" t="str">
        <f t="shared" si="65"/>
        <v/>
      </c>
    </row>
    <row r="420" spans="1:9" s="214" customFormat="1" x14ac:dyDescent="0.35">
      <c r="A420" s="334"/>
      <c r="B420" s="248"/>
      <c r="C420" s="320"/>
      <c r="D420" s="320"/>
      <c r="E420" s="326"/>
      <c r="F420" s="296"/>
      <c r="G420" s="251"/>
      <c r="H420" s="252"/>
      <c r="I420" s="253"/>
    </row>
    <row r="421" spans="1:9" s="214" customFormat="1" ht="23" x14ac:dyDescent="0.35">
      <c r="A421" s="334"/>
      <c r="B421" s="248"/>
      <c r="C421" s="320"/>
      <c r="D421" s="320" t="s">
        <v>111</v>
      </c>
      <c r="E421" s="326" t="s">
        <v>3681</v>
      </c>
      <c r="F421" s="296" t="s">
        <v>3532</v>
      </c>
      <c r="G421" s="251">
        <v>1</v>
      </c>
      <c r="H421" s="955"/>
      <c r="I421" s="253" t="str">
        <f t="shared" si="65"/>
        <v/>
      </c>
    </row>
    <row r="422" spans="1:9" s="214" customFormat="1" x14ac:dyDescent="0.35">
      <c r="A422" s="334"/>
      <c r="B422" s="248"/>
      <c r="C422" s="320"/>
      <c r="D422" s="320"/>
      <c r="E422" s="326"/>
      <c r="F422" s="296"/>
      <c r="G422" s="251"/>
      <c r="H422" s="252"/>
      <c r="I422" s="253"/>
    </row>
    <row r="423" spans="1:9" s="214" customFormat="1" ht="23" x14ac:dyDescent="0.35">
      <c r="A423" s="334"/>
      <c r="B423" s="248"/>
      <c r="C423" s="320"/>
      <c r="D423" s="320" t="s">
        <v>113</v>
      </c>
      <c r="E423" s="326" t="s">
        <v>3682</v>
      </c>
      <c r="F423" s="296" t="s">
        <v>3532</v>
      </c>
      <c r="G423" s="251">
        <v>1</v>
      </c>
      <c r="H423" s="955"/>
      <c r="I423" s="253" t="str">
        <f t="shared" si="65"/>
        <v/>
      </c>
    </row>
    <row r="424" spans="1:9" s="214" customFormat="1" x14ac:dyDescent="0.35">
      <c r="A424" s="334"/>
      <c r="B424" s="248"/>
      <c r="C424" s="320"/>
      <c r="D424" s="320"/>
      <c r="E424" s="335"/>
      <c r="F424" s="336"/>
      <c r="G424" s="251"/>
      <c r="H424" s="252"/>
      <c r="I424" s="253" t="str">
        <f t="shared" si="65"/>
        <v/>
      </c>
    </row>
    <row r="425" spans="1:9" s="214" customFormat="1" ht="23" x14ac:dyDescent="0.35">
      <c r="A425" s="334"/>
      <c r="B425" s="248"/>
      <c r="C425" s="320" t="s">
        <v>2014</v>
      </c>
      <c r="D425" s="320"/>
      <c r="E425" s="270" t="s">
        <v>3683</v>
      </c>
      <c r="F425" s="336"/>
      <c r="G425" s="251"/>
      <c r="H425" s="252"/>
      <c r="I425" s="253" t="str">
        <f t="shared" si="65"/>
        <v/>
      </c>
    </row>
    <row r="426" spans="1:9" s="214" customFormat="1" x14ac:dyDescent="0.35">
      <c r="A426" s="334"/>
      <c r="B426" s="248"/>
      <c r="C426" s="320"/>
      <c r="D426" s="320"/>
      <c r="E426" s="270"/>
      <c r="F426" s="336"/>
      <c r="G426" s="251"/>
      <c r="H426" s="252"/>
      <c r="I426" s="253"/>
    </row>
    <row r="427" spans="1:9" s="214" customFormat="1" ht="23" x14ac:dyDescent="0.35">
      <c r="A427" s="334" t="s">
        <v>3684</v>
      </c>
      <c r="B427" s="248"/>
      <c r="C427" s="320" t="s">
        <v>41</v>
      </c>
      <c r="D427" s="320"/>
      <c r="E427" s="326" t="s">
        <v>3685</v>
      </c>
      <c r="F427" s="296" t="s">
        <v>2548</v>
      </c>
      <c r="G427" s="960">
        <v>572</v>
      </c>
      <c r="H427" s="955"/>
      <c r="I427" s="253" t="str">
        <f t="shared" si="65"/>
        <v/>
      </c>
    </row>
    <row r="428" spans="1:9" s="214" customFormat="1" x14ac:dyDescent="0.35">
      <c r="A428" s="334"/>
      <c r="B428" s="248"/>
      <c r="C428" s="320"/>
      <c r="D428" s="320"/>
      <c r="E428" s="326"/>
      <c r="F428" s="296"/>
      <c r="G428" s="251"/>
      <c r="H428" s="252"/>
      <c r="I428" s="253" t="str">
        <f t="shared" si="65"/>
        <v/>
      </c>
    </row>
    <row r="429" spans="1:9" s="214" customFormat="1" ht="23" x14ac:dyDescent="0.35">
      <c r="A429" s="334" t="s">
        <v>3686</v>
      </c>
      <c r="B429" s="248"/>
      <c r="C429" s="320" t="s">
        <v>44</v>
      </c>
      <c r="D429" s="320"/>
      <c r="E429" s="326" t="s">
        <v>3687</v>
      </c>
      <c r="F429" s="296" t="s">
        <v>2548</v>
      </c>
      <c r="G429" s="960">
        <f>+G427</f>
        <v>572</v>
      </c>
      <c r="H429" s="955"/>
      <c r="I429" s="253" t="str">
        <f t="shared" si="65"/>
        <v/>
      </c>
    </row>
    <row r="430" spans="1:9" s="214" customFormat="1" x14ac:dyDescent="0.35">
      <c r="A430" s="248"/>
      <c r="B430" s="248"/>
      <c r="C430" s="320"/>
      <c r="D430" s="320"/>
      <c r="E430" s="258"/>
      <c r="F430" s="251"/>
      <c r="G430" s="251"/>
      <c r="H430" s="252"/>
      <c r="I430" s="253" t="str">
        <f t="shared" si="65"/>
        <v/>
      </c>
    </row>
    <row r="431" spans="1:9" s="214" customFormat="1" ht="23" x14ac:dyDescent="0.35">
      <c r="A431" s="337"/>
      <c r="B431" s="338"/>
      <c r="C431" s="339"/>
      <c r="D431" s="339"/>
      <c r="E431" s="325" t="s">
        <v>3688</v>
      </c>
      <c r="F431" s="336"/>
      <c r="G431" s="251"/>
      <c r="H431" s="252"/>
      <c r="I431" s="253" t="str">
        <f t="shared" si="65"/>
        <v/>
      </c>
    </row>
    <row r="432" spans="1:9" s="214" customFormat="1" x14ac:dyDescent="0.35">
      <c r="A432" s="337"/>
      <c r="B432" s="338"/>
      <c r="C432" s="339"/>
      <c r="D432" s="339"/>
      <c r="E432" s="325"/>
      <c r="F432" s="336"/>
      <c r="G432" s="251"/>
      <c r="H432" s="252"/>
      <c r="I432" s="253"/>
    </row>
    <row r="433" spans="1:9" s="214" customFormat="1" ht="25.5" customHeight="1" x14ac:dyDescent="0.35">
      <c r="A433" s="334" t="s">
        <v>3689</v>
      </c>
      <c r="B433" s="248"/>
      <c r="C433" s="248" t="s">
        <v>41</v>
      </c>
      <c r="D433" s="320"/>
      <c r="E433" s="270" t="s">
        <v>3690</v>
      </c>
      <c r="F433" s="336"/>
      <c r="G433" s="251"/>
      <c r="H433" s="252"/>
      <c r="I433" s="253" t="str">
        <f t="shared" si="65"/>
        <v/>
      </c>
    </row>
    <row r="434" spans="1:9" s="214" customFormat="1" ht="15" customHeight="1" x14ac:dyDescent="0.35">
      <c r="A434" s="334"/>
      <c r="B434" s="248"/>
      <c r="C434" s="320"/>
      <c r="D434" s="320"/>
      <c r="E434" s="270"/>
      <c r="F434" s="336"/>
      <c r="G434" s="251"/>
      <c r="H434" s="252"/>
      <c r="I434" s="253"/>
    </row>
    <row r="435" spans="1:9" s="214" customFormat="1" ht="15" customHeight="1" x14ac:dyDescent="0.35">
      <c r="A435" s="334"/>
      <c r="B435" s="248"/>
      <c r="C435" s="320"/>
      <c r="D435" s="320" t="s">
        <v>105</v>
      </c>
      <c r="E435" s="335" t="s">
        <v>3691</v>
      </c>
      <c r="F435" s="296" t="s">
        <v>3555</v>
      </c>
      <c r="G435" s="251">
        <v>1</v>
      </c>
      <c r="H435" s="955"/>
      <c r="I435" s="253" t="str">
        <f t="shared" si="65"/>
        <v/>
      </c>
    </row>
    <row r="436" spans="1:9" s="214" customFormat="1" ht="15" customHeight="1" x14ac:dyDescent="0.35">
      <c r="A436" s="334"/>
      <c r="B436" s="248"/>
      <c r="C436" s="320"/>
      <c r="D436" s="320"/>
      <c r="E436" s="335"/>
      <c r="F436" s="296"/>
      <c r="G436" s="251"/>
      <c r="H436" s="252"/>
      <c r="I436" s="253"/>
    </row>
    <row r="437" spans="1:9" s="214" customFormat="1" ht="34.5" x14ac:dyDescent="0.35">
      <c r="A437" s="334" t="s">
        <v>3692</v>
      </c>
      <c r="B437" s="248"/>
      <c r="C437" s="248" t="s">
        <v>44</v>
      </c>
      <c r="D437" s="320"/>
      <c r="E437" s="325" t="s">
        <v>3693</v>
      </c>
      <c r="F437" s="336"/>
      <c r="G437" s="251"/>
      <c r="H437" s="252"/>
      <c r="I437" s="253" t="str">
        <f t="shared" si="65"/>
        <v/>
      </c>
    </row>
    <row r="438" spans="1:9" s="214" customFormat="1" x14ac:dyDescent="0.35">
      <c r="A438" s="334"/>
      <c r="B438" s="248"/>
      <c r="C438" s="320"/>
      <c r="D438" s="320"/>
      <c r="E438" s="325"/>
      <c r="F438" s="336"/>
      <c r="G438" s="251"/>
      <c r="H438" s="252"/>
      <c r="I438" s="253"/>
    </row>
    <row r="439" spans="1:9" s="214" customFormat="1" ht="37.5" customHeight="1" x14ac:dyDescent="0.35">
      <c r="A439" s="334"/>
      <c r="B439" s="248"/>
      <c r="C439" s="320"/>
      <c r="D439" s="320" t="s">
        <v>105</v>
      </c>
      <c r="E439" s="326" t="s">
        <v>3694</v>
      </c>
      <c r="F439" s="296" t="s">
        <v>3555</v>
      </c>
      <c r="G439" s="251">
        <v>1</v>
      </c>
      <c r="H439" s="955"/>
      <c r="I439" s="253" t="str">
        <f t="shared" si="65"/>
        <v/>
      </c>
    </row>
    <row r="440" spans="1:9" s="214" customFormat="1" x14ac:dyDescent="0.35">
      <c r="A440" s="248"/>
      <c r="B440" s="248"/>
      <c r="C440" s="320"/>
      <c r="D440" s="320"/>
      <c r="E440" s="258"/>
      <c r="F440" s="251"/>
      <c r="G440" s="251"/>
      <c r="H440" s="252"/>
      <c r="I440" s="253" t="str">
        <f t="shared" si="65"/>
        <v/>
      </c>
    </row>
    <row r="441" spans="1:9" s="214" customFormat="1" x14ac:dyDescent="0.35">
      <c r="A441" s="248"/>
      <c r="B441" s="249"/>
      <c r="C441" s="315"/>
      <c r="D441" s="315"/>
      <c r="E441" s="258"/>
      <c r="F441" s="251"/>
      <c r="G441" s="251"/>
      <c r="H441" s="252"/>
      <c r="I441" s="253"/>
    </row>
    <row r="442" spans="1:9" s="214" customFormat="1" x14ac:dyDescent="0.35">
      <c r="A442" s="248"/>
      <c r="B442" s="249"/>
      <c r="C442" s="315"/>
      <c r="D442" s="315"/>
      <c r="E442" s="258"/>
      <c r="F442" s="251"/>
      <c r="G442" s="251"/>
      <c r="H442" s="252"/>
      <c r="I442" s="253"/>
    </row>
    <row r="443" spans="1:9" s="214" customFormat="1" x14ac:dyDescent="0.35">
      <c r="A443" s="248"/>
      <c r="B443" s="249"/>
      <c r="C443" s="315"/>
      <c r="D443" s="315"/>
      <c r="E443" s="258"/>
      <c r="F443" s="251"/>
      <c r="G443" s="251"/>
      <c r="H443" s="252"/>
      <c r="I443" s="253"/>
    </row>
    <row r="444" spans="1:9" s="214" customFormat="1" x14ac:dyDescent="0.35">
      <c r="A444" s="248"/>
      <c r="B444" s="249"/>
      <c r="C444" s="315"/>
      <c r="D444" s="315"/>
      <c r="E444" s="258"/>
      <c r="F444" s="251"/>
      <c r="G444" s="251"/>
      <c r="H444" s="252"/>
      <c r="I444" s="253" t="str">
        <f t="shared" si="65"/>
        <v/>
      </c>
    </row>
    <row r="445" spans="1:9" x14ac:dyDescent="0.35">
      <c r="A445" s="248"/>
      <c r="B445" s="249"/>
      <c r="C445" s="315"/>
      <c r="D445" s="315"/>
      <c r="E445" s="262"/>
      <c r="F445" s="251"/>
      <c r="G445" s="251"/>
      <c r="H445" s="252"/>
      <c r="I445" s="253" t="str">
        <f t="shared" si="65"/>
        <v/>
      </c>
    </row>
    <row r="446" spans="1:9" ht="15" thickBot="1" x14ac:dyDescent="0.4">
      <c r="A446" s="248"/>
      <c r="B446" s="249"/>
      <c r="C446" s="315"/>
      <c r="D446" s="315"/>
      <c r="E446" s="258"/>
      <c r="F446" s="251"/>
      <c r="G446" s="251"/>
      <c r="H446" s="252"/>
      <c r="I446" s="253" t="str">
        <f t="shared" si="65"/>
        <v/>
      </c>
    </row>
    <row r="447" spans="1:9" ht="23" customHeight="1" thickBot="1" x14ac:dyDescent="0.4">
      <c r="A447" s="263"/>
      <c r="B447" s="264"/>
      <c r="C447" s="340"/>
      <c r="D447" s="340"/>
      <c r="E447" s="265" t="s">
        <v>3695</v>
      </c>
      <c r="F447" s="266"/>
      <c r="G447" s="266"/>
      <c r="H447" s="267" t="s">
        <v>3696</v>
      </c>
      <c r="I447" s="268">
        <f>SUM(I397:I445)</f>
        <v>1500000</v>
      </c>
    </row>
    <row r="448" spans="1:9" ht="23" customHeight="1" x14ac:dyDescent="0.35">
      <c r="A448" s="269"/>
      <c r="B448" s="269"/>
      <c r="C448" s="341"/>
      <c r="D448" s="341"/>
      <c r="E448" s="270"/>
      <c r="F448" s="271"/>
      <c r="G448" s="271"/>
      <c r="H448" s="272"/>
      <c r="I448" s="272"/>
    </row>
  </sheetData>
  <sheetProtection algorithmName="SHA-512" hashValue="ahzlp1zrNe4/B/RgOV+KuOPJFjUYKa/8KJJhXgFp+T/gEAhbj4jDAqx00W2CiT1wZCq9QWTvQuKFlD6muW3vWA==" saltValue="1TBXbd+RN2wX6rpTOd7mgA==" spinCount="100000" sheet="1" objects="1" scenarios="1"/>
  <protectedRanges>
    <protectedRange sqref="H427 H429 H419:H423 H439 H435:H436" name="Range13"/>
    <protectedRange sqref="H112 H108 H114:H115 H110 H145:H146 H154 H124 H120 H122 H140 H150 H126:H137" name="Range9"/>
    <protectedRange sqref="H21 H23 H17 H19 H44 H46 H40 H42" name="Range6"/>
    <protectedRange sqref="H29 H25 H27 H31:H35 H52:H53 H48 H50" name="Range7"/>
    <protectedRange sqref="H58 H62 H64 H77 H66 H60 H68:H73 H79:H86 H89 H93 H95 H101 H97 H91 H99" name="Range8"/>
    <protectedRange sqref="H166 H160 H162 H168 H170:H171 H164 H241 H243 H248 H250 H252 H254 H260 H262 H258 H256 H266 H268 H270 H274 H276:H277 H281 H290 H292 H294 H301 H303 H305 H307 H309 H311 H313 H315 H317 H319 H321 H323 H325 H331 H333 H335 H337 H339 H347 H349 H351 H355 H360 H362 H368 H370 H372 H374 H376 H378 H380 H392 H401:H402 H405:H410" name="Range10"/>
    <protectedRange sqref="H210 H207 H213 H411:H412 H181 H220:H222 H183:H185 H203:H204 H189:H199" name="Range12"/>
    <protectedRange sqref="H176:H180 H186:H188 H202" name="Range1"/>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D12DF-A1F8-4C62-AB2E-748489EDE61A}">
  <sheetPr>
    <tabColor rgb="FFFFC000"/>
  </sheetPr>
  <dimension ref="A1:J179"/>
  <sheetViews>
    <sheetView showGridLines="0" view="pageBreakPreview" topLeftCell="A121" zoomScale="90" zoomScaleNormal="115" zoomScaleSheetLayoutView="90" zoomScalePageLayoutView="85" workbookViewId="0">
      <selection activeCell="H109" sqref="H109"/>
    </sheetView>
  </sheetViews>
  <sheetFormatPr defaultColWidth="8.7265625" defaultRowHeight="14.5" x14ac:dyDescent="0.35"/>
  <cols>
    <col min="1" max="1" width="9.54296875" style="312" customWidth="1"/>
    <col min="2" max="2" width="10.7265625" style="312" customWidth="1"/>
    <col min="3" max="3" width="4" style="313" customWidth="1"/>
    <col min="4" max="4" width="4" style="312" customWidth="1"/>
    <col min="5" max="5" width="35.7265625" style="276" customWidth="1"/>
    <col min="6" max="6" width="19.7265625" style="216" customWidth="1"/>
    <col min="7" max="7" width="15.7265625" style="230" customWidth="1"/>
    <col min="8" max="8" width="18.7265625" style="274" customWidth="1"/>
    <col min="9" max="9" width="20.7265625" style="274" customWidth="1"/>
    <col min="10" max="10" width="8.7265625" style="214" customWidth="1"/>
    <col min="11" max="16384" width="8.7265625" style="216"/>
  </cols>
  <sheetData>
    <row r="1" spans="1:10" x14ac:dyDescent="0.35">
      <c r="A1" s="209" t="s">
        <v>1</v>
      </c>
      <c r="B1" s="209"/>
      <c r="C1" s="209"/>
      <c r="D1" s="209"/>
      <c r="E1" s="275"/>
      <c r="F1" s="210"/>
      <c r="G1" s="211"/>
      <c r="H1" s="212"/>
      <c r="I1" s="213"/>
    </row>
    <row r="2" spans="1:10" x14ac:dyDescent="0.35">
      <c r="A2" s="209"/>
      <c r="B2" s="209"/>
      <c r="C2" s="209"/>
      <c r="D2" s="209"/>
      <c r="E2" s="275"/>
      <c r="F2" s="210"/>
      <c r="G2" s="211"/>
      <c r="H2" s="212"/>
      <c r="I2" s="213"/>
    </row>
    <row r="3" spans="1:10" x14ac:dyDescent="0.35">
      <c r="A3" s="209" t="s">
        <v>3</v>
      </c>
      <c r="B3" s="209"/>
      <c r="C3" s="209"/>
      <c r="D3" s="209"/>
      <c r="E3" s="209"/>
      <c r="F3" s="209"/>
      <c r="G3" s="209"/>
      <c r="H3" s="209"/>
      <c r="I3" s="209"/>
    </row>
    <row r="4" spans="1:10" x14ac:dyDescent="0.35">
      <c r="A4" s="209" t="s">
        <v>2440</v>
      </c>
      <c r="B4" s="209"/>
      <c r="C4" s="209"/>
      <c r="D4" s="209"/>
      <c r="E4" s="209"/>
      <c r="F4" s="209"/>
      <c r="G4" s="211"/>
      <c r="H4" s="215"/>
      <c r="I4" s="209"/>
    </row>
    <row r="5" spans="1:10" x14ac:dyDescent="0.35">
      <c r="A5" s="216"/>
      <c r="B5" s="217"/>
      <c r="C5" s="217"/>
      <c r="D5" s="217"/>
      <c r="G5" s="216"/>
      <c r="H5" s="216"/>
      <c r="I5" s="216"/>
    </row>
    <row r="6" spans="1:10" x14ac:dyDescent="0.35">
      <c r="A6" s="209" t="s">
        <v>3495</v>
      </c>
      <c r="B6" s="217"/>
      <c r="C6" s="217"/>
      <c r="D6" s="217"/>
      <c r="G6" s="216"/>
      <c r="H6" s="216"/>
      <c r="I6" s="216"/>
    </row>
    <row r="7" spans="1:10" x14ac:dyDescent="0.35">
      <c r="A7" s="213"/>
      <c r="B7" s="213"/>
      <c r="C7" s="218"/>
      <c r="D7" s="213"/>
      <c r="E7" s="219"/>
      <c r="F7" s="209"/>
      <c r="G7" s="220"/>
      <c r="H7" s="213"/>
      <c r="I7" s="209"/>
    </row>
    <row r="8" spans="1:10" x14ac:dyDescent="0.35">
      <c r="A8" s="277" t="s">
        <v>2447</v>
      </c>
      <c r="B8" s="278"/>
      <c r="C8" s="279"/>
      <c r="D8" s="278"/>
      <c r="E8" s="280" t="s">
        <v>12</v>
      </c>
      <c r="F8" s="278" t="s">
        <v>13</v>
      </c>
      <c r="G8" s="278" t="s">
        <v>14</v>
      </c>
      <c r="H8" s="278" t="s">
        <v>15</v>
      </c>
      <c r="I8" s="278" t="s">
        <v>3496</v>
      </c>
    </row>
    <row r="9" spans="1:10" x14ac:dyDescent="0.35">
      <c r="A9" s="256"/>
      <c r="B9" s="257"/>
      <c r="C9" s="251"/>
      <c r="D9" s="257"/>
      <c r="E9" s="281"/>
      <c r="F9" s="257"/>
      <c r="G9" s="257"/>
      <c r="H9" s="282"/>
      <c r="I9" s="283"/>
    </row>
    <row r="10" spans="1:10" x14ac:dyDescent="0.35">
      <c r="A10" s="256" t="s">
        <v>3697</v>
      </c>
      <c r="B10" s="257"/>
      <c r="C10" s="251"/>
      <c r="D10" s="257"/>
      <c r="E10" s="284" t="s">
        <v>3698</v>
      </c>
      <c r="F10" s="251"/>
      <c r="G10" s="251"/>
      <c r="H10" s="252"/>
      <c r="I10" s="253" t="str">
        <f t="shared" ref="I10:I85" si="0">+IF(H10&gt;0,(G10*H10),"")</f>
        <v/>
      </c>
    </row>
    <row r="11" spans="1:10" x14ac:dyDescent="0.35">
      <c r="A11" s="256"/>
      <c r="B11" s="257"/>
      <c r="C11" s="251"/>
      <c r="D11" s="257"/>
      <c r="E11" s="284"/>
      <c r="F11" s="251"/>
      <c r="G11" s="251"/>
      <c r="H11" s="252"/>
      <c r="I11" s="253" t="str">
        <f t="shared" si="0"/>
        <v/>
      </c>
    </row>
    <row r="12" spans="1:10" ht="23" x14ac:dyDescent="0.35">
      <c r="A12" s="256"/>
      <c r="B12" s="257"/>
      <c r="C12" s="251"/>
      <c r="D12" s="257"/>
      <c r="E12" s="281" t="s">
        <v>3699</v>
      </c>
      <c r="F12" s="251"/>
      <c r="G12" s="251"/>
      <c r="H12" s="252"/>
      <c r="I12" s="253" t="str">
        <f t="shared" si="0"/>
        <v/>
      </c>
      <c r="J12" s="285"/>
    </row>
    <row r="13" spans="1:10" x14ac:dyDescent="0.35">
      <c r="A13" s="256"/>
      <c r="B13" s="257"/>
      <c r="C13" s="251"/>
      <c r="D13" s="257"/>
      <c r="E13" s="286"/>
      <c r="F13" s="251"/>
      <c r="G13" s="97"/>
      <c r="H13" s="252"/>
      <c r="I13" s="253" t="str">
        <f t="shared" si="0"/>
        <v/>
      </c>
    </row>
    <row r="14" spans="1:10" x14ac:dyDescent="0.35">
      <c r="A14" s="256"/>
      <c r="B14" s="256" t="s">
        <v>3700</v>
      </c>
      <c r="C14" s="251"/>
      <c r="D14" s="257"/>
      <c r="E14" s="281" t="s">
        <v>3701</v>
      </c>
      <c r="F14" s="251"/>
      <c r="G14" s="251"/>
      <c r="H14" s="252"/>
      <c r="I14" s="253" t="str">
        <f t="shared" si="0"/>
        <v/>
      </c>
    </row>
    <row r="15" spans="1:10" ht="115" x14ac:dyDescent="0.35">
      <c r="A15" s="256"/>
      <c r="B15" s="257"/>
      <c r="C15" s="251"/>
      <c r="D15" s="257"/>
      <c r="E15" s="287" t="s">
        <v>3702</v>
      </c>
      <c r="F15" s="251"/>
      <c r="G15" s="251"/>
      <c r="H15" s="252"/>
      <c r="I15" s="253" t="str">
        <f t="shared" si="0"/>
        <v/>
      </c>
    </row>
    <row r="16" spans="1:10" ht="46" x14ac:dyDescent="0.35">
      <c r="A16" s="256"/>
      <c r="B16" s="257"/>
      <c r="C16" s="251" t="s">
        <v>41</v>
      </c>
      <c r="D16" s="257"/>
      <c r="E16" s="287" t="s">
        <v>3703</v>
      </c>
      <c r="F16" s="251" t="s">
        <v>3532</v>
      </c>
      <c r="G16" s="251">
        <v>204</v>
      </c>
      <c r="H16" s="955"/>
      <c r="I16" s="253" t="str">
        <f t="shared" si="0"/>
        <v/>
      </c>
    </row>
    <row r="17" spans="1:9" x14ac:dyDescent="0.35">
      <c r="A17" s="256"/>
      <c r="B17" s="257"/>
      <c r="C17" s="251"/>
      <c r="D17" s="257"/>
      <c r="E17" s="287"/>
      <c r="F17" s="251"/>
      <c r="G17" s="251"/>
      <c r="H17" s="252"/>
      <c r="I17" s="253" t="str">
        <f t="shared" si="0"/>
        <v/>
      </c>
    </row>
    <row r="18" spans="1:9" x14ac:dyDescent="0.35">
      <c r="A18" s="256"/>
      <c r="B18" s="256" t="s">
        <v>3704</v>
      </c>
      <c r="C18" s="251"/>
      <c r="D18" s="257"/>
      <c r="E18" s="281" t="s">
        <v>3705</v>
      </c>
      <c r="F18" s="251"/>
      <c r="G18" s="251"/>
      <c r="H18" s="252"/>
      <c r="I18" s="253" t="str">
        <f t="shared" si="0"/>
        <v/>
      </c>
    </row>
    <row r="19" spans="1:9" ht="103.5" x14ac:dyDescent="0.35">
      <c r="A19" s="256"/>
      <c r="B19" s="257"/>
      <c r="C19" s="251"/>
      <c r="D19" s="257"/>
      <c r="E19" s="287" t="s">
        <v>3706</v>
      </c>
      <c r="F19" s="251"/>
      <c r="G19" s="251"/>
      <c r="H19" s="252"/>
      <c r="I19" s="253" t="str">
        <f t="shared" si="0"/>
        <v/>
      </c>
    </row>
    <row r="20" spans="1:9" x14ac:dyDescent="0.35">
      <c r="A20" s="256"/>
      <c r="B20" s="257"/>
      <c r="C20" s="251"/>
      <c r="D20" s="257"/>
      <c r="E20" s="287"/>
      <c r="F20" s="251"/>
      <c r="G20" s="251"/>
      <c r="H20" s="252"/>
      <c r="I20" s="253" t="str">
        <f t="shared" si="0"/>
        <v/>
      </c>
    </row>
    <row r="21" spans="1:9" ht="46" x14ac:dyDescent="0.35">
      <c r="A21" s="256"/>
      <c r="B21" s="257"/>
      <c r="C21" s="251" t="s">
        <v>41</v>
      </c>
      <c r="D21" s="257"/>
      <c r="E21" s="287" t="s">
        <v>3707</v>
      </c>
      <c r="F21" s="251" t="s">
        <v>3532</v>
      </c>
      <c r="G21" s="961">
        <v>269</v>
      </c>
      <c r="H21" s="955"/>
      <c r="I21" s="253" t="str">
        <f t="shared" si="0"/>
        <v/>
      </c>
    </row>
    <row r="22" spans="1:9" x14ac:dyDescent="0.35">
      <c r="A22" s="256"/>
      <c r="B22" s="257"/>
      <c r="C22" s="251"/>
      <c r="D22" s="257"/>
      <c r="E22" s="287"/>
      <c r="F22" s="251"/>
      <c r="G22" s="251"/>
      <c r="H22" s="252"/>
      <c r="I22" s="253" t="str">
        <f t="shared" si="0"/>
        <v/>
      </c>
    </row>
    <row r="23" spans="1:9" ht="46" x14ac:dyDescent="0.35">
      <c r="A23" s="256"/>
      <c r="B23" s="257"/>
      <c r="C23" s="251" t="s">
        <v>44</v>
      </c>
      <c r="D23" s="257"/>
      <c r="E23" s="287" t="s">
        <v>3708</v>
      </c>
      <c r="F23" s="251" t="s">
        <v>3532</v>
      </c>
      <c r="G23" s="251">
        <f>12+5</f>
        <v>17</v>
      </c>
      <c r="H23" s="955"/>
      <c r="I23" s="253" t="str">
        <f t="shared" si="0"/>
        <v/>
      </c>
    </row>
    <row r="24" spans="1:9" x14ac:dyDescent="0.35">
      <c r="A24" s="256"/>
      <c r="B24" s="257"/>
      <c r="C24" s="251"/>
      <c r="D24" s="257"/>
      <c r="E24" s="287"/>
      <c r="F24" s="251"/>
      <c r="G24" s="251"/>
      <c r="H24" s="252"/>
      <c r="I24" s="253" t="str">
        <f t="shared" si="0"/>
        <v/>
      </c>
    </row>
    <row r="25" spans="1:9" ht="46" x14ac:dyDescent="0.35">
      <c r="A25" s="256"/>
      <c r="B25" s="257"/>
      <c r="C25" s="251" t="s">
        <v>80</v>
      </c>
      <c r="D25" s="257"/>
      <c r="E25" s="287" t="s">
        <v>3709</v>
      </c>
      <c r="F25" s="251" t="s">
        <v>3532</v>
      </c>
      <c r="G25" s="251">
        <f>4+5</f>
        <v>9</v>
      </c>
      <c r="H25" s="955"/>
      <c r="I25" s="253" t="str">
        <f t="shared" si="0"/>
        <v/>
      </c>
    </row>
    <row r="26" spans="1:9" x14ac:dyDescent="0.35">
      <c r="A26" s="256"/>
      <c r="B26" s="257"/>
      <c r="C26" s="251"/>
      <c r="D26" s="257"/>
      <c r="E26" s="287"/>
      <c r="F26" s="251"/>
      <c r="G26" s="251"/>
      <c r="H26" s="252"/>
      <c r="I26" s="253" t="str">
        <f t="shared" si="0"/>
        <v/>
      </c>
    </row>
    <row r="27" spans="1:9" ht="46" x14ac:dyDescent="0.35">
      <c r="A27" s="256"/>
      <c r="B27" s="257"/>
      <c r="C27" s="251" t="s">
        <v>3596</v>
      </c>
      <c r="D27" s="257"/>
      <c r="E27" s="287" t="s">
        <v>3710</v>
      </c>
      <c r="F27" s="251" t="s">
        <v>3532</v>
      </c>
      <c r="G27" s="251">
        <f>13+5</f>
        <v>18</v>
      </c>
      <c r="H27" s="955"/>
      <c r="I27" s="253" t="str">
        <f t="shared" si="0"/>
        <v/>
      </c>
    </row>
    <row r="28" spans="1:9" x14ac:dyDescent="0.35">
      <c r="A28" s="256"/>
      <c r="B28" s="257"/>
      <c r="C28" s="251"/>
      <c r="D28" s="257"/>
      <c r="E28" s="287"/>
      <c r="F28" s="251"/>
      <c r="G28" s="251"/>
      <c r="H28" s="252"/>
      <c r="I28" s="253" t="str">
        <f t="shared" si="0"/>
        <v/>
      </c>
    </row>
    <row r="29" spans="1:9" x14ac:dyDescent="0.35">
      <c r="A29" s="256"/>
      <c r="B29" s="256" t="s">
        <v>3711</v>
      </c>
      <c r="C29" s="251"/>
      <c r="D29" s="257"/>
      <c r="E29" s="281" t="s">
        <v>3712</v>
      </c>
      <c r="F29" s="251"/>
      <c r="G29" s="251"/>
      <c r="H29" s="252"/>
      <c r="I29" s="253" t="str">
        <f t="shared" si="0"/>
        <v/>
      </c>
    </row>
    <row r="30" spans="1:9" ht="138" x14ac:dyDescent="0.35">
      <c r="A30" s="256"/>
      <c r="B30" s="257"/>
      <c r="C30" s="251"/>
      <c r="D30" s="257"/>
      <c r="E30" s="286" t="s">
        <v>3713</v>
      </c>
      <c r="F30" s="251"/>
      <c r="G30" s="251"/>
      <c r="H30" s="252"/>
      <c r="I30" s="253" t="str">
        <f t="shared" si="0"/>
        <v/>
      </c>
    </row>
    <row r="31" spans="1:9" x14ac:dyDescent="0.35">
      <c r="A31" s="256"/>
      <c r="B31" s="257"/>
      <c r="C31" s="251"/>
      <c r="D31" s="257"/>
      <c r="E31" s="286"/>
      <c r="F31" s="251"/>
      <c r="G31" s="251"/>
      <c r="H31" s="252"/>
      <c r="I31" s="253" t="str">
        <f t="shared" si="0"/>
        <v/>
      </c>
    </row>
    <row r="32" spans="1:9" ht="46" x14ac:dyDescent="0.35">
      <c r="A32" s="256"/>
      <c r="B32" s="257"/>
      <c r="C32" s="251" t="s">
        <v>41</v>
      </c>
      <c r="D32" s="257"/>
      <c r="E32" s="286" t="s">
        <v>3714</v>
      </c>
      <c r="F32" s="251" t="s">
        <v>3532</v>
      </c>
      <c r="G32" s="251">
        <f>(159+40+5)*4</f>
        <v>816</v>
      </c>
      <c r="H32" s="955"/>
      <c r="I32" s="253" t="str">
        <f t="shared" si="0"/>
        <v/>
      </c>
    </row>
    <row r="33" spans="1:9" x14ac:dyDescent="0.35">
      <c r="A33" s="256"/>
      <c r="B33" s="257"/>
      <c r="C33" s="251"/>
      <c r="D33" s="257"/>
      <c r="E33" s="286"/>
      <c r="F33" s="251"/>
      <c r="G33" s="251"/>
      <c r="H33" s="252"/>
      <c r="I33" s="253"/>
    </row>
    <row r="34" spans="1:9" x14ac:dyDescent="0.35">
      <c r="A34" s="256"/>
      <c r="B34" s="257"/>
      <c r="C34" s="251"/>
      <c r="D34" s="257"/>
      <c r="E34" s="286"/>
      <c r="F34" s="251"/>
      <c r="G34" s="251"/>
      <c r="H34" s="252"/>
      <c r="I34" s="253"/>
    </row>
    <row r="35" spans="1:9" x14ac:dyDescent="0.35">
      <c r="A35" s="288" t="s">
        <v>3697</v>
      </c>
      <c r="B35" s="289"/>
      <c r="C35" s="290"/>
      <c r="D35" s="290"/>
      <c r="E35" s="291" t="s">
        <v>90</v>
      </c>
      <c r="F35" s="292"/>
      <c r="G35" s="292"/>
      <c r="H35" s="293"/>
      <c r="I35" s="294">
        <f>SUM(I9:I34)</f>
        <v>0</v>
      </c>
    </row>
    <row r="36" spans="1:9" x14ac:dyDescent="0.35">
      <c r="A36" s="288" t="s">
        <v>3697</v>
      </c>
      <c r="B36" s="289"/>
      <c r="C36" s="290"/>
      <c r="D36" s="290"/>
      <c r="E36" s="291" t="s">
        <v>91</v>
      </c>
      <c r="F36" s="292"/>
      <c r="G36" s="292"/>
      <c r="H36" s="293"/>
      <c r="I36" s="294">
        <f>SUM(I35)</f>
        <v>0</v>
      </c>
    </row>
    <row r="37" spans="1:9" x14ac:dyDescent="0.35">
      <c r="A37" s="256"/>
      <c r="B37" s="257"/>
      <c r="C37" s="251"/>
      <c r="D37" s="257"/>
      <c r="E37" s="295"/>
      <c r="F37" s="251"/>
      <c r="G37" s="251"/>
      <c r="H37" s="252"/>
      <c r="I37" s="253" t="str">
        <f t="shared" si="0"/>
        <v/>
      </c>
    </row>
    <row r="38" spans="1:9" ht="46" x14ac:dyDescent="0.35">
      <c r="A38" s="256"/>
      <c r="B38" s="257"/>
      <c r="C38" s="251" t="s">
        <v>44</v>
      </c>
      <c r="D38" s="257"/>
      <c r="E38" s="286" t="s">
        <v>3715</v>
      </c>
      <c r="F38" s="251" t="s">
        <v>3532</v>
      </c>
      <c r="G38" s="961">
        <v>295</v>
      </c>
      <c r="H38" s="955"/>
      <c r="I38" s="253" t="str">
        <f t="shared" si="0"/>
        <v/>
      </c>
    </row>
    <row r="39" spans="1:9" x14ac:dyDescent="0.35">
      <c r="A39" s="256"/>
      <c r="B39" s="256"/>
      <c r="C39" s="296"/>
      <c r="D39" s="256"/>
      <c r="E39" s="297"/>
      <c r="F39" s="296"/>
      <c r="G39" s="296"/>
      <c r="H39" s="298"/>
      <c r="I39" s="253" t="str">
        <f t="shared" si="0"/>
        <v/>
      </c>
    </row>
    <row r="40" spans="1:9" ht="46" x14ac:dyDescent="0.35">
      <c r="A40" s="256"/>
      <c r="B40" s="257"/>
      <c r="C40" s="251" t="s">
        <v>339</v>
      </c>
      <c r="D40" s="257"/>
      <c r="E40" s="286" t="s">
        <v>3716</v>
      </c>
      <c r="F40" s="251" t="s">
        <v>3532</v>
      </c>
      <c r="G40" s="251">
        <v>20</v>
      </c>
      <c r="H40" s="955"/>
      <c r="I40" s="253" t="str">
        <f t="shared" si="0"/>
        <v/>
      </c>
    </row>
    <row r="41" spans="1:9" x14ac:dyDescent="0.35">
      <c r="A41" s="256"/>
      <c r="B41" s="257"/>
      <c r="C41" s="251"/>
      <c r="D41" s="257"/>
      <c r="E41" s="286"/>
      <c r="F41" s="251"/>
      <c r="G41" s="251"/>
      <c r="H41" s="252"/>
      <c r="I41" s="253"/>
    </row>
    <row r="42" spans="1:9" x14ac:dyDescent="0.35">
      <c r="A42" s="256"/>
      <c r="B42" s="256" t="s">
        <v>3717</v>
      </c>
      <c r="C42" s="251"/>
      <c r="D42" s="257"/>
      <c r="E42" s="281" t="s">
        <v>3718</v>
      </c>
      <c r="F42" s="251"/>
      <c r="G42" s="251"/>
      <c r="H42" s="252"/>
      <c r="I42" s="253" t="str">
        <f t="shared" si="0"/>
        <v/>
      </c>
    </row>
    <row r="43" spans="1:9" x14ac:dyDescent="0.35">
      <c r="A43" s="256"/>
      <c r="B43" s="257"/>
      <c r="C43" s="251"/>
      <c r="D43" s="257"/>
      <c r="E43" s="281"/>
      <c r="F43" s="251"/>
      <c r="G43" s="251"/>
      <c r="H43" s="252"/>
      <c r="I43" s="253" t="str">
        <f t="shared" si="0"/>
        <v/>
      </c>
    </row>
    <row r="44" spans="1:9" ht="34.5" x14ac:dyDescent="0.35">
      <c r="A44" s="256"/>
      <c r="B44" s="257"/>
      <c r="C44" s="251" t="s">
        <v>44</v>
      </c>
      <c r="D44" s="257"/>
      <c r="E44" s="286" t="s">
        <v>3719</v>
      </c>
      <c r="F44" s="251" t="s">
        <v>3532</v>
      </c>
      <c r="G44" s="961">
        <v>1131</v>
      </c>
      <c r="H44" s="955"/>
      <c r="I44" s="253" t="str">
        <f t="shared" si="0"/>
        <v/>
      </c>
    </row>
    <row r="45" spans="1:9" x14ac:dyDescent="0.35">
      <c r="A45" s="256"/>
      <c r="B45" s="257"/>
      <c r="C45" s="251"/>
      <c r="D45" s="257"/>
      <c r="E45" s="286" t="s">
        <v>3720</v>
      </c>
      <c r="F45" s="251"/>
      <c r="G45" s="251"/>
      <c r="H45" s="252"/>
      <c r="I45" s="253" t="str">
        <f t="shared" si="0"/>
        <v/>
      </c>
    </row>
    <row r="46" spans="1:9" x14ac:dyDescent="0.35">
      <c r="A46" s="256"/>
      <c r="B46" s="257"/>
      <c r="C46" s="251"/>
      <c r="D46" s="257"/>
      <c r="E46" s="286" t="s">
        <v>3721</v>
      </c>
      <c r="F46" s="251"/>
      <c r="G46" s="251"/>
      <c r="H46" s="252"/>
      <c r="I46" s="253" t="str">
        <f t="shared" si="0"/>
        <v/>
      </c>
    </row>
    <row r="47" spans="1:9" x14ac:dyDescent="0.35">
      <c r="A47" s="256"/>
      <c r="B47" s="257"/>
      <c r="C47" s="251"/>
      <c r="D47" s="257"/>
      <c r="E47" s="286" t="s">
        <v>3722</v>
      </c>
      <c r="F47" s="251"/>
      <c r="G47" s="251"/>
      <c r="H47" s="252"/>
      <c r="I47" s="253" t="str">
        <f t="shared" si="0"/>
        <v/>
      </c>
    </row>
    <row r="48" spans="1:9" ht="23" x14ac:dyDescent="0.35">
      <c r="A48" s="256"/>
      <c r="B48" s="257"/>
      <c r="C48" s="251"/>
      <c r="D48" s="257"/>
      <c r="E48" s="286" t="s">
        <v>3723</v>
      </c>
      <c r="F48" s="251"/>
      <c r="G48" s="251"/>
      <c r="H48" s="252"/>
      <c r="I48" s="253" t="str">
        <f t="shared" si="0"/>
        <v/>
      </c>
    </row>
    <row r="49" spans="1:9" x14ac:dyDescent="0.35">
      <c r="A49" s="256"/>
      <c r="B49" s="257"/>
      <c r="C49" s="251"/>
      <c r="D49" s="257"/>
      <c r="E49" s="286" t="s">
        <v>3724</v>
      </c>
      <c r="F49" s="251"/>
      <c r="G49" s="251"/>
      <c r="H49" s="252"/>
      <c r="I49" s="253" t="str">
        <f t="shared" si="0"/>
        <v/>
      </c>
    </row>
    <row r="50" spans="1:9" x14ac:dyDescent="0.35">
      <c r="A50" s="256"/>
      <c r="B50" s="257"/>
      <c r="C50" s="251"/>
      <c r="D50" s="257"/>
      <c r="E50" s="286" t="s">
        <v>3725</v>
      </c>
      <c r="F50" s="251"/>
      <c r="G50" s="251"/>
      <c r="H50" s="252"/>
      <c r="I50" s="253" t="str">
        <f t="shared" si="0"/>
        <v/>
      </c>
    </row>
    <row r="51" spans="1:9" x14ac:dyDescent="0.35">
      <c r="A51" s="256"/>
      <c r="B51" s="257"/>
      <c r="C51" s="251"/>
      <c r="D51" s="257"/>
      <c r="E51" s="286" t="s">
        <v>3726</v>
      </c>
      <c r="F51" s="251"/>
      <c r="G51" s="251"/>
      <c r="H51" s="252"/>
      <c r="I51" s="253" t="str">
        <f t="shared" si="0"/>
        <v/>
      </c>
    </row>
    <row r="52" spans="1:9" x14ac:dyDescent="0.35">
      <c r="A52" s="256"/>
      <c r="B52" s="257"/>
      <c r="C52" s="251"/>
      <c r="D52" s="257"/>
      <c r="E52" s="286" t="s">
        <v>3727</v>
      </c>
      <c r="F52" s="251"/>
      <c r="G52" s="251"/>
      <c r="H52" s="252"/>
      <c r="I52" s="253" t="str">
        <f t="shared" si="0"/>
        <v/>
      </c>
    </row>
    <row r="53" spans="1:9" ht="23" x14ac:dyDescent="0.35">
      <c r="A53" s="256"/>
      <c r="B53" s="257"/>
      <c r="C53" s="251"/>
      <c r="D53" s="257"/>
      <c r="E53" s="286" t="s">
        <v>3728</v>
      </c>
      <c r="F53" s="251"/>
      <c r="G53" s="251"/>
      <c r="H53" s="252"/>
      <c r="I53" s="253" t="str">
        <f t="shared" si="0"/>
        <v/>
      </c>
    </row>
    <row r="54" spans="1:9" x14ac:dyDescent="0.35">
      <c r="A54" s="256"/>
      <c r="B54" s="257"/>
      <c r="C54" s="251"/>
      <c r="D54" s="257"/>
      <c r="E54" s="286"/>
      <c r="F54" s="251"/>
      <c r="G54" s="251"/>
      <c r="H54" s="252"/>
      <c r="I54" s="253" t="str">
        <f t="shared" si="0"/>
        <v/>
      </c>
    </row>
    <row r="55" spans="1:9" x14ac:dyDescent="0.35">
      <c r="A55" s="256"/>
      <c r="B55" s="256" t="s">
        <v>3729</v>
      </c>
      <c r="C55" s="251"/>
      <c r="D55" s="257"/>
      <c r="E55" s="281" t="s">
        <v>3730</v>
      </c>
      <c r="F55" s="251"/>
      <c r="G55" s="251"/>
      <c r="H55" s="252"/>
      <c r="I55" s="253" t="str">
        <f t="shared" si="0"/>
        <v/>
      </c>
    </row>
    <row r="56" spans="1:9" x14ac:dyDescent="0.35">
      <c r="A56" s="256"/>
      <c r="B56" s="257"/>
      <c r="C56" s="251"/>
      <c r="D56" s="257"/>
      <c r="E56" s="281"/>
      <c r="F56" s="251"/>
      <c r="G56" s="251"/>
      <c r="H56" s="252"/>
      <c r="I56" s="253" t="str">
        <f t="shared" si="0"/>
        <v/>
      </c>
    </row>
    <row r="57" spans="1:9" ht="69" x14ac:dyDescent="0.35">
      <c r="A57" s="256"/>
      <c r="B57" s="257"/>
      <c r="C57" s="251"/>
      <c r="D57" s="257"/>
      <c r="E57" s="286" t="s">
        <v>3731</v>
      </c>
      <c r="F57" s="251"/>
      <c r="G57" s="251"/>
      <c r="H57" s="252"/>
      <c r="I57" s="253" t="str">
        <f t="shared" si="0"/>
        <v/>
      </c>
    </row>
    <row r="58" spans="1:9" x14ac:dyDescent="0.35">
      <c r="A58" s="256"/>
      <c r="B58" s="257"/>
      <c r="C58" s="251"/>
      <c r="D58" s="257"/>
      <c r="E58" s="286"/>
      <c r="F58" s="251"/>
      <c r="G58" s="251"/>
      <c r="H58" s="252"/>
      <c r="I58" s="253" t="str">
        <f t="shared" si="0"/>
        <v/>
      </c>
    </row>
    <row r="59" spans="1:9" ht="34.5" x14ac:dyDescent="0.35">
      <c r="A59" s="256"/>
      <c r="B59" s="257"/>
      <c r="C59" s="251" t="s">
        <v>41</v>
      </c>
      <c r="D59" s="257"/>
      <c r="E59" s="286" t="s">
        <v>3732</v>
      </c>
      <c r="F59" s="251" t="s">
        <v>3532</v>
      </c>
      <c r="G59" s="961">
        <v>247</v>
      </c>
      <c r="H59" s="955"/>
      <c r="I59" s="253" t="str">
        <f t="shared" si="0"/>
        <v/>
      </c>
    </row>
    <row r="60" spans="1:9" x14ac:dyDescent="0.35">
      <c r="A60" s="256"/>
      <c r="B60" s="257"/>
      <c r="C60" s="251"/>
      <c r="D60" s="257"/>
      <c r="E60" s="286"/>
      <c r="F60" s="251"/>
      <c r="G60" s="251"/>
      <c r="H60" s="252"/>
      <c r="I60" s="253" t="str">
        <f t="shared" si="0"/>
        <v/>
      </c>
    </row>
    <row r="61" spans="1:9" ht="34.5" x14ac:dyDescent="0.35">
      <c r="A61" s="256"/>
      <c r="B61" s="257"/>
      <c r="C61" s="251" t="s">
        <v>44</v>
      </c>
      <c r="D61" s="257"/>
      <c r="E61" s="286" t="s">
        <v>3733</v>
      </c>
      <c r="F61" s="251" t="s">
        <v>3532</v>
      </c>
      <c r="G61" s="251">
        <v>13</v>
      </c>
      <c r="H61" s="955"/>
      <c r="I61" s="253" t="str">
        <f t="shared" si="0"/>
        <v/>
      </c>
    </row>
    <row r="62" spans="1:9" x14ac:dyDescent="0.35">
      <c r="A62" s="256"/>
      <c r="B62" s="257"/>
      <c r="C62" s="251"/>
      <c r="D62" s="257"/>
      <c r="E62" s="286"/>
      <c r="F62" s="251"/>
      <c r="G62" s="251"/>
      <c r="H62" s="252"/>
      <c r="I62" s="253" t="str">
        <f t="shared" si="0"/>
        <v/>
      </c>
    </row>
    <row r="63" spans="1:9" ht="34.5" x14ac:dyDescent="0.35">
      <c r="A63" s="256"/>
      <c r="B63" s="257"/>
      <c r="C63" s="251" t="s">
        <v>339</v>
      </c>
      <c r="D63" s="257"/>
      <c r="E63" s="286" t="s">
        <v>3734</v>
      </c>
      <c r="F63" s="251" t="s">
        <v>3532</v>
      </c>
      <c r="G63" s="251">
        <v>4</v>
      </c>
      <c r="H63" s="955"/>
      <c r="I63" s="253" t="str">
        <f t="shared" si="0"/>
        <v/>
      </c>
    </row>
    <row r="64" spans="1:9" x14ac:dyDescent="0.35">
      <c r="A64" s="256"/>
      <c r="B64" s="257"/>
      <c r="C64" s="251"/>
      <c r="D64" s="257"/>
      <c r="E64" s="286"/>
      <c r="F64" s="251"/>
      <c r="G64" s="251"/>
      <c r="H64" s="252"/>
      <c r="I64" s="253" t="str">
        <f t="shared" si="0"/>
        <v/>
      </c>
    </row>
    <row r="65" spans="1:9" ht="34.5" x14ac:dyDescent="0.35">
      <c r="A65" s="256"/>
      <c r="B65" s="257"/>
      <c r="C65" s="251" t="s">
        <v>82</v>
      </c>
      <c r="D65" s="257"/>
      <c r="E65" s="286" t="s">
        <v>3735</v>
      </c>
      <c r="F65" s="251" t="s">
        <v>3532</v>
      </c>
      <c r="G65" s="251">
        <f>111+15</f>
        <v>126</v>
      </c>
      <c r="H65" s="955"/>
      <c r="I65" s="253" t="str">
        <f t="shared" si="0"/>
        <v/>
      </c>
    </row>
    <row r="66" spans="1:9" x14ac:dyDescent="0.35">
      <c r="A66" s="256"/>
      <c r="B66" s="257"/>
      <c r="C66" s="251"/>
      <c r="D66" s="257"/>
      <c r="E66" s="286"/>
      <c r="F66" s="251"/>
      <c r="G66" s="251"/>
      <c r="H66" s="252"/>
      <c r="I66" s="253" t="str">
        <f t="shared" si="0"/>
        <v/>
      </c>
    </row>
    <row r="67" spans="1:9" ht="34.5" x14ac:dyDescent="0.35">
      <c r="A67" s="256"/>
      <c r="B67" s="257"/>
      <c r="C67" s="251" t="s">
        <v>84</v>
      </c>
      <c r="D67" s="257"/>
      <c r="E67" s="286" t="s">
        <v>3736</v>
      </c>
      <c r="F67" s="251" t="s">
        <v>3532</v>
      </c>
      <c r="G67" s="251">
        <f>48+30</f>
        <v>78</v>
      </c>
      <c r="H67" s="955"/>
      <c r="I67" s="253" t="str">
        <f t="shared" si="0"/>
        <v/>
      </c>
    </row>
    <row r="68" spans="1:9" x14ac:dyDescent="0.35">
      <c r="A68" s="256"/>
      <c r="B68" s="257"/>
      <c r="C68" s="251"/>
      <c r="D68" s="257"/>
      <c r="E68" s="286"/>
      <c r="F68" s="251"/>
      <c r="G68" s="251"/>
      <c r="H68" s="252"/>
      <c r="I68" s="253" t="str">
        <f t="shared" si="0"/>
        <v/>
      </c>
    </row>
    <row r="69" spans="1:9" ht="34.5" x14ac:dyDescent="0.35">
      <c r="A69" s="256"/>
      <c r="B69" s="257"/>
      <c r="C69" s="251" t="s">
        <v>86</v>
      </c>
      <c r="D69" s="257"/>
      <c r="E69" s="287" t="s">
        <v>3737</v>
      </c>
      <c r="F69" s="251" t="s">
        <v>3532</v>
      </c>
      <c r="G69" s="251">
        <v>14</v>
      </c>
      <c r="H69" s="955"/>
      <c r="I69" s="253" t="str">
        <f t="shared" si="0"/>
        <v/>
      </c>
    </row>
    <row r="70" spans="1:9" x14ac:dyDescent="0.35">
      <c r="A70" s="256"/>
      <c r="B70" s="257"/>
      <c r="C70" s="251"/>
      <c r="D70" s="257"/>
      <c r="E70" s="287"/>
      <c r="F70" s="251"/>
      <c r="G70" s="251"/>
      <c r="H70" s="252"/>
      <c r="I70" s="253" t="str">
        <f t="shared" si="0"/>
        <v/>
      </c>
    </row>
    <row r="71" spans="1:9" ht="34.5" x14ac:dyDescent="0.35">
      <c r="A71" s="256"/>
      <c r="B71" s="257"/>
      <c r="C71" s="251" t="s">
        <v>88</v>
      </c>
      <c r="D71" s="257"/>
      <c r="E71" s="287" t="s">
        <v>3738</v>
      </c>
      <c r="F71" s="251" t="s">
        <v>3532</v>
      </c>
      <c r="G71" s="251">
        <v>4</v>
      </c>
      <c r="H71" s="955"/>
      <c r="I71" s="253" t="str">
        <f t="shared" si="0"/>
        <v/>
      </c>
    </row>
    <row r="72" spans="1:9" x14ac:dyDescent="0.35">
      <c r="A72" s="256"/>
      <c r="B72" s="257"/>
      <c r="C72" s="251"/>
      <c r="D72" s="257"/>
      <c r="E72" s="286"/>
      <c r="F72" s="251"/>
      <c r="G72" s="251"/>
      <c r="H72" s="252"/>
      <c r="I72" s="253" t="str">
        <f t="shared" si="0"/>
        <v/>
      </c>
    </row>
    <row r="73" spans="1:9" x14ac:dyDescent="0.35">
      <c r="A73" s="256"/>
      <c r="B73" s="257"/>
      <c r="C73" s="251"/>
      <c r="D73" s="257"/>
      <c r="E73" s="286"/>
      <c r="F73" s="251"/>
      <c r="G73" s="251"/>
      <c r="H73" s="252"/>
      <c r="I73" s="253"/>
    </row>
    <row r="74" spans="1:9" x14ac:dyDescent="0.35">
      <c r="A74" s="256"/>
      <c r="B74" s="257"/>
      <c r="C74" s="251"/>
      <c r="D74" s="257"/>
      <c r="E74" s="286"/>
      <c r="F74" s="251"/>
      <c r="G74" s="251"/>
      <c r="H74" s="252"/>
      <c r="I74" s="253"/>
    </row>
    <row r="75" spans="1:9" x14ac:dyDescent="0.35">
      <c r="A75" s="256"/>
      <c r="B75" s="257"/>
      <c r="C75" s="251"/>
      <c r="D75" s="257"/>
      <c r="E75" s="286"/>
      <c r="F75" s="251"/>
      <c r="G75" s="251"/>
      <c r="H75" s="252"/>
      <c r="I75" s="253"/>
    </row>
    <row r="76" spans="1:9" x14ac:dyDescent="0.35">
      <c r="A76" s="256"/>
      <c r="B76" s="257"/>
      <c r="C76" s="251"/>
      <c r="D76" s="257"/>
      <c r="E76" s="286"/>
      <c r="F76" s="251"/>
      <c r="G76" s="251"/>
      <c r="H76" s="252"/>
      <c r="I76" s="253"/>
    </row>
    <row r="77" spans="1:9" x14ac:dyDescent="0.35">
      <c r="A77" s="256"/>
      <c r="B77" s="257"/>
      <c r="C77" s="251"/>
      <c r="D77" s="257"/>
      <c r="E77" s="286"/>
      <c r="F77" s="251"/>
      <c r="G77" s="251"/>
      <c r="H77" s="252"/>
      <c r="I77" s="253"/>
    </row>
    <row r="78" spans="1:9" x14ac:dyDescent="0.35">
      <c r="A78" s="256"/>
      <c r="B78" s="257"/>
      <c r="C78" s="251"/>
      <c r="D78" s="257"/>
      <c r="E78" s="286"/>
      <c r="F78" s="251"/>
      <c r="G78" s="251"/>
      <c r="H78" s="252"/>
      <c r="I78" s="253"/>
    </row>
    <row r="79" spans="1:9" x14ac:dyDescent="0.35">
      <c r="A79" s="256"/>
      <c r="B79" s="257"/>
      <c r="C79" s="251"/>
      <c r="D79" s="257"/>
      <c r="E79" s="286"/>
      <c r="F79" s="251"/>
      <c r="G79" s="251"/>
      <c r="H79" s="252"/>
      <c r="I79" s="253"/>
    </row>
    <row r="80" spans="1:9" x14ac:dyDescent="0.35">
      <c r="A80" s="288" t="s">
        <v>3697</v>
      </c>
      <c r="B80" s="289"/>
      <c r="C80" s="290"/>
      <c r="D80" s="290"/>
      <c r="E80" s="291" t="s">
        <v>90</v>
      </c>
      <c r="F80" s="292"/>
      <c r="G80" s="292"/>
      <c r="H80" s="293"/>
      <c r="I80" s="294">
        <f>SUM(I36:I79)</f>
        <v>0</v>
      </c>
    </row>
    <row r="81" spans="1:9" x14ac:dyDescent="0.35">
      <c r="A81" s="288" t="s">
        <v>3697</v>
      </c>
      <c r="B81" s="289"/>
      <c r="C81" s="290"/>
      <c r="D81" s="290"/>
      <c r="E81" s="291" t="s">
        <v>91</v>
      </c>
      <c r="F81" s="292"/>
      <c r="G81" s="292"/>
      <c r="H81" s="293"/>
      <c r="I81" s="294">
        <f>SUM(I80)</f>
        <v>0</v>
      </c>
    </row>
    <row r="82" spans="1:9" x14ac:dyDescent="0.35">
      <c r="A82" s="256"/>
      <c r="B82" s="257"/>
      <c r="C82" s="251"/>
      <c r="D82" s="257"/>
      <c r="E82" s="295"/>
      <c r="F82" s="251"/>
      <c r="G82" s="251"/>
      <c r="H82" s="252"/>
      <c r="I82" s="253"/>
    </row>
    <row r="83" spans="1:9" x14ac:dyDescent="0.35">
      <c r="A83" s="256"/>
      <c r="B83" s="256"/>
      <c r="C83" s="296"/>
      <c r="D83" s="256"/>
      <c r="E83" s="299" t="s">
        <v>3739</v>
      </c>
      <c r="F83" s="251"/>
      <c r="G83" s="251"/>
      <c r="H83" s="252"/>
      <c r="I83" s="253" t="str">
        <f t="shared" si="0"/>
        <v/>
      </c>
    </row>
    <row r="84" spans="1:9" x14ac:dyDescent="0.35">
      <c r="A84" s="256" t="s">
        <v>3740</v>
      </c>
      <c r="B84" s="256"/>
      <c r="C84" s="296"/>
      <c r="D84" s="256"/>
      <c r="E84" s="299" t="s">
        <v>3741</v>
      </c>
      <c r="F84" s="251"/>
      <c r="G84" s="251"/>
      <c r="H84" s="252"/>
      <c r="I84" s="253" t="str">
        <f t="shared" si="0"/>
        <v/>
      </c>
    </row>
    <row r="85" spans="1:9" ht="69" x14ac:dyDescent="0.35">
      <c r="A85" s="256"/>
      <c r="B85" s="256"/>
      <c r="C85" s="296" t="s">
        <v>41</v>
      </c>
      <c r="D85" s="256"/>
      <c r="E85" s="297" t="s">
        <v>3742</v>
      </c>
      <c r="F85" s="251" t="s">
        <v>3532</v>
      </c>
      <c r="G85" s="251">
        <v>6</v>
      </c>
      <c r="H85" s="955"/>
      <c r="I85" s="253" t="str">
        <f t="shared" si="0"/>
        <v/>
      </c>
    </row>
    <row r="86" spans="1:9" x14ac:dyDescent="0.35">
      <c r="A86" s="256"/>
      <c r="B86" s="256"/>
      <c r="C86" s="296"/>
      <c r="D86" s="256"/>
      <c r="E86" s="297"/>
      <c r="F86" s="251"/>
      <c r="G86" s="251"/>
      <c r="H86" s="252"/>
      <c r="I86" s="253" t="str">
        <f t="shared" ref="I86:I87" si="1">+IF(H86&gt;0,(G86*H86),"")</f>
        <v/>
      </c>
    </row>
    <row r="87" spans="1:9" ht="80.5" x14ac:dyDescent="0.35">
      <c r="A87" s="256"/>
      <c r="B87" s="256"/>
      <c r="C87" s="296" t="s">
        <v>44</v>
      </c>
      <c r="D87" s="256"/>
      <c r="E87" s="297" t="s">
        <v>3743</v>
      </c>
      <c r="F87" s="251" t="s">
        <v>3532</v>
      </c>
      <c r="G87" s="251">
        <v>6</v>
      </c>
      <c r="H87" s="955"/>
      <c r="I87" s="253" t="str">
        <f t="shared" si="1"/>
        <v/>
      </c>
    </row>
    <row r="88" spans="1:9" x14ac:dyDescent="0.35">
      <c r="A88" s="256"/>
      <c r="B88" s="256"/>
      <c r="C88" s="296"/>
      <c r="D88" s="256"/>
      <c r="E88" s="300"/>
      <c r="F88" s="251"/>
      <c r="G88" s="251"/>
      <c r="H88" s="252"/>
      <c r="I88" s="253"/>
    </row>
    <row r="89" spans="1:9" x14ac:dyDescent="0.35">
      <c r="A89" s="256" t="s">
        <v>3744</v>
      </c>
      <c r="B89" s="256"/>
      <c r="C89" s="296"/>
      <c r="D89" s="256"/>
      <c r="E89" s="301" t="s">
        <v>3745</v>
      </c>
      <c r="F89" s="251"/>
      <c r="G89" s="251"/>
      <c r="H89" s="252"/>
      <c r="I89" s="253" t="str">
        <f t="shared" ref="I89:I105" si="2">+IF(H89&gt;0,(G89*H89),"")</f>
        <v/>
      </c>
    </row>
    <row r="90" spans="1:9" ht="69" x14ac:dyDescent="0.35">
      <c r="A90" s="256"/>
      <c r="B90" s="256"/>
      <c r="C90" s="296" t="s">
        <v>41</v>
      </c>
      <c r="D90" s="256"/>
      <c r="E90" s="297" t="s">
        <v>3746</v>
      </c>
      <c r="F90" s="251" t="s">
        <v>3532</v>
      </c>
      <c r="G90" s="251">
        <v>8</v>
      </c>
      <c r="H90" s="955"/>
      <c r="I90" s="253" t="str">
        <f t="shared" si="2"/>
        <v/>
      </c>
    </row>
    <row r="91" spans="1:9" x14ac:dyDescent="0.35">
      <c r="A91" s="256"/>
      <c r="B91" s="256"/>
      <c r="C91" s="296"/>
      <c r="D91" s="256"/>
      <c r="E91" s="300"/>
      <c r="F91" s="251"/>
      <c r="G91" s="251"/>
      <c r="H91" s="252"/>
      <c r="I91" s="253" t="str">
        <f t="shared" si="2"/>
        <v/>
      </c>
    </row>
    <row r="92" spans="1:9" ht="69" x14ac:dyDescent="0.35">
      <c r="A92" s="256"/>
      <c r="B92" s="256"/>
      <c r="C92" s="296" t="s">
        <v>44</v>
      </c>
      <c r="D92" s="256"/>
      <c r="E92" s="297" t="s">
        <v>3747</v>
      </c>
      <c r="F92" s="251" t="s">
        <v>3532</v>
      </c>
      <c r="G92" s="251">
        <v>8</v>
      </c>
      <c r="H92" s="955"/>
      <c r="I92" s="253" t="str">
        <f t="shared" si="2"/>
        <v/>
      </c>
    </row>
    <row r="93" spans="1:9" x14ac:dyDescent="0.35">
      <c r="A93" s="256"/>
      <c r="B93" s="256"/>
      <c r="C93" s="296"/>
      <c r="D93" s="256"/>
      <c r="E93" s="297"/>
      <c r="F93" s="251"/>
      <c r="G93" s="251"/>
      <c r="H93" s="252"/>
      <c r="I93" s="253" t="str">
        <f t="shared" si="2"/>
        <v/>
      </c>
    </row>
    <row r="94" spans="1:9" x14ac:dyDescent="0.35">
      <c r="A94" s="256" t="s">
        <v>3748</v>
      </c>
      <c r="B94" s="256"/>
      <c r="C94" s="296"/>
      <c r="D94" s="256"/>
      <c r="E94" s="302" t="s">
        <v>3749</v>
      </c>
      <c r="F94" s="251"/>
      <c r="G94" s="251"/>
      <c r="H94" s="252"/>
      <c r="I94" s="253" t="str">
        <f t="shared" si="2"/>
        <v/>
      </c>
    </row>
    <row r="95" spans="1:9" ht="46" x14ac:dyDescent="0.35">
      <c r="A95" s="256"/>
      <c r="B95" s="256"/>
      <c r="C95" s="296"/>
      <c r="D95" s="256"/>
      <c r="E95" s="303" t="s">
        <v>3750</v>
      </c>
      <c r="F95" s="251" t="s">
        <v>3532</v>
      </c>
      <c r="G95" s="251">
        <v>30</v>
      </c>
      <c r="H95" s="955"/>
      <c r="I95" s="253" t="str">
        <f t="shared" si="2"/>
        <v/>
      </c>
    </row>
    <row r="96" spans="1:9" x14ac:dyDescent="0.35">
      <c r="A96" s="256"/>
      <c r="B96" s="256"/>
      <c r="C96" s="296"/>
      <c r="D96" s="256"/>
      <c r="E96" s="303"/>
      <c r="F96" s="251"/>
      <c r="G96" s="251"/>
      <c r="H96" s="252"/>
      <c r="I96" s="253" t="str">
        <f t="shared" si="2"/>
        <v/>
      </c>
    </row>
    <row r="97" spans="1:9" x14ac:dyDescent="0.35">
      <c r="A97" s="256" t="s">
        <v>3751</v>
      </c>
      <c r="B97" s="256"/>
      <c r="C97" s="296"/>
      <c r="D97" s="256"/>
      <c r="E97" s="302" t="s">
        <v>3752</v>
      </c>
      <c r="F97" s="251"/>
      <c r="G97" s="251"/>
      <c r="H97" s="252"/>
      <c r="I97" s="253" t="str">
        <f t="shared" si="2"/>
        <v/>
      </c>
    </row>
    <row r="98" spans="1:9" ht="34.5" x14ac:dyDescent="0.35">
      <c r="A98" s="256"/>
      <c r="B98" s="256"/>
      <c r="C98" s="296"/>
      <c r="D98" s="256"/>
      <c r="E98" s="303" t="s">
        <v>3753</v>
      </c>
      <c r="F98" s="251" t="s">
        <v>3532</v>
      </c>
      <c r="G98" s="251">
        <v>30</v>
      </c>
      <c r="H98" s="955"/>
      <c r="I98" s="253" t="str">
        <f t="shared" si="2"/>
        <v/>
      </c>
    </row>
    <row r="99" spans="1:9" x14ac:dyDescent="0.35">
      <c r="A99" s="256"/>
      <c r="B99" s="256"/>
      <c r="C99" s="296"/>
      <c r="D99" s="256"/>
      <c r="E99" s="304"/>
      <c r="F99" s="251"/>
      <c r="G99" s="251"/>
      <c r="H99" s="252"/>
      <c r="I99" s="253" t="str">
        <f t="shared" si="2"/>
        <v/>
      </c>
    </row>
    <row r="100" spans="1:9" x14ac:dyDescent="0.35">
      <c r="A100" s="256"/>
      <c r="B100" s="256" t="s">
        <v>3754</v>
      </c>
      <c r="C100" s="296"/>
      <c r="D100" s="256"/>
      <c r="E100" s="299" t="s">
        <v>3755</v>
      </c>
      <c r="F100" s="251"/>
      <c r="G100" s="251"/>
      <c r="H100" s="252"/>
      <c r="I100" s="253" t="str">
        <f t="shared" si="2"/>
        <v/>
      </c>
    </row>
    <row r="101" spans="1:9" x14ac:dyDescent="0.35">
      <c r="A101" s="256"/>
      <c r="B101" s="256"/>
      <c r="C101" s="296"/>
      <c r="D101" s="256"/>
      <c r="E101" s="299"/>
      <c r="F101" s="251"/>
      <c r="G101" s="251"/>
      <c r="H101" s="252"/>
      <c r="I101" s="253" t="str">
        <f t="shared" si="2"/>
        <v/>
      </c>
    </row>
    <row r="102" spans="1:9" x14ac:dyDescent="0.35">
      <c r="A102" s="256"/>
      <c r="B102" s="256"/>
      <c r="C102" s="296"/>
      <c r="D102" s="256"/>
      <c r="E102" s="304" t="s">
        <v>3756</v>
      </c>
      <c r="F102" s="251" t="s">
        <v>3532</v>
      </c>
      <c r="G102" s="961">
        <v>517</v>
      </c>
      <c r="H102" s="955"/>
      <c r="I102" s="253" t="str">
        <f t="shared" si="2"/>
        <v/>
      </c>
    </row>
    <row r="103" spans="1:9" x14ac:dyDescent="0.35">
      <c r="A103" s="256"/>
      <c r="B103" s="256"/>
      <c r="C103" s="296"/>
      <c r="D103" s="256"/>
      <c r="E103" s="304" t="s">
        <v>3757</v>
      </c>
      <c r="F103" s="251"/>
      <c r="G103" s="251"/>
      <c r="H103" s="252"/>
      <c r="I103" s="253" t="str">
        <f t="shared" si="2"/>
        <v/>
      </c>
    </row>
    <row r="104" spans="1:9" x14ac:dyDescent="0.35">
      <c r="A104" s="256"/>
      <c r="B104" s="256"/>
      <c r="C104" s="296"/>
      <c r="D104" s="256"/>
      <c r="E104" s="300" t="s">
        <v>3758</v>
      </c>
      <c r="F104" s="251"/>
      <c r="G104" s="251"/>
      <c r="H104" s="252"/>
      <c r="I104" s="253" t="str">
        <f t="shared" si="2"/>
        <v/>
      </c>
    </row>
    <row r="105" spans="1:9" x14ac:dyDescent="0.35">
      <c r="A105" s="256"/>
      <c r="B105" s="256"/>
      <c r="C105" s="296"/>
      <c r="D105" s="256"/>
      <c r="E105" s="300" t="s">
        <v>3759</v>
      </c>
      <c r="F105" s="251"/>
      <c r="G105" s="251"/>
      <c r="H105" s="252"/>
      <c r="I105" s="253" t="str">
        <f t="shared" si="2"/>
        <v/>
      </c>
    </row>
    <row r="106" spans="1:9" x14ac:dyDescent="0.35">
      <c r="A106" s="256"/>
      <c r="B106" s="256"/>
      <c r="C106" s="296"/>
      <c r="D106" s="256"/>
      <c r="E106" s="299"/>
      <c r="F106" s="251"/>
      <c r="G106" s="251"/>
      <c r="H106" s="252"/>
      <c r="I106" s="253"/>
    </row>
    <row r="107" spans="1:9" ht="34.5" x14ac:dyDescent="0.35">
      <c r="A107" s="256"/>
      <c r="B107" s="962" t="s">
        <v>3857</v>
      </c>
      <c r="C107" s="251"/>
      <c r="D107" s="257"/>
      <c r="E107" s="305" t="s">
        <v>3760</v>
      </c>
      <c r="F107" s="251"/>
      <c r="G107" s="251"/>
      <c r="H107" s="252"/>
      <c r="I107" s="253" t="str">
        <f t="shared" ref="I107:I115" si="3">+IF(H107&gt;0,(G107*H107),"")</f>
        <v/>
      </c>
    </row>
    <row r="108" spans="1:9" x14ac:dyDescent="0.35">
      <c r="A108" s="256"/>
      <c r="B108" s="257"/>
      <c r="C108" s="251"/>
      <c r="D108" s="257"/>
      <c r="E108" s="305"/>
      <c r="F108" s="251"/>
      <c r="G108" s="251"/>
      <c r="H108" s="252"/>
      <c r="I108" s="253" t="str">
        <f t="shared" si="3"/>
        <v/>
      </c>
    </row>
    <row r="109" spans="1:9" ht="69" x14ac:dyDescent="0.35">
      <c r="A109" s="256"/>
      <c r="B109" s="257"/>
      <c r="C109" s="251"/>
      <c r="D109" s="257"/>
      <c r="E109" s="287" t="s">
        <v>3761</v>
      </c>
      <c r="F109" s="251" t="s">
        <v>3532</v>
      </c>
      <c r="G109" s="961">
        <v>19</v>
      </c>
      <c r="H109" s="955"/>
      <c r="I109" s="253" t="str">
        <f t="shared" si="3"/>
        <v/>
      </c>
    </row>
    <row r="110" spans="1:9" x14ac:dyDescent="0.35">
      <c r="A110" s="256"/>
      <c r="B110" s="257"/>
      <c r="C110" s="251"/>
      <c r="D110" s="257"/>
      <c r="E110" s="305" t="s">
        <v>3757</v>
      </c>
      <c r="F110" s="251"/>
      <c r="G110" s="251"/>
      <c r="H110" s="252"/>
      <c r="I110" s="253" t="str">
        <f t="shared" si="3"/>
        <v/>
      </c>
    </row>
    <row r="111" spans="1:9" x14ac:dyDescent="0.35">
      <c r="A111" s="256"/>
      <c r="B111" s="257"/>
      <c r="C111" s="251"/>
      <c r="D111" s="257"/>
      <c r="E111" s="306" t="s">
        <v>3762</v>
      </c>
      <c r="F111" s="251"/>
      <c r="G111" s="251"/>
      <c r="H111" s="252"/>
      <c r="I111" s="253" t="str">
        <f t="shared" si="3"/>
        <v/>
      </c>
    </row>
    <row r="112" spans="1:9" ht="23" x14ac:dyDescent="0.35">
      <c r="A112" s="256"/>
      <c r="B112" s="257"/>
      <c r="C112" s="251"/>
      <c r="D112" s="257"/>
      <c r="E112" s="306" t="s">
        <v>3763</v>
      </c>
      <c r="F112" s="251"/>
      <c r="G112" s="251"/>
      <c r="H112" s="252"/>
      <c r="I112" s="253" t="str">
        <f t="shared" si="3"/>
        <v/>
      </c>
    </row>
    <row r="113" spans="1:9" ht="23" x14ac:dyDescent="0.35">
      <c r="A113" s="256"/>
      <c r="B113" s="257"/>
      <c r="C113" s="251"/>
      <c r="D113" s="257"/>
      <c r="E113" s="306" t="s">
        <v>3764</v>
      </c>
      <c r="F113" s="251"/>
      <c r="G113" s="251"/>
      <c r="H113" s="252"/>
      <c r="I113" s="253" t="str">
        <f t="shared" si="3"/>
        <v/>
      </c>
    </row>
    <row r="114" spans="1:9" x14ac:dyDescent="0.35">
      <c r="A114" s="256"/>
      <c r="B114" s="257"/>
      <c r="C114" s="251"/>
      <c r="D114" s="257"/>
      <c r="E114" s="306" t="s">
        <v>3765</v>
      </c>
      <c r="F114" s="251"/>
      <c r="G114" s="251"/>
      <c r="H114" s="252"/>
      <c r="I114" s="253" t="str">
        <f t="shared" si="3"/>
        <v/>
      </c>
    </row>
    <row r="115" spans="1:9" x14ac:dyDescent="0.35">
      <c r="A115" s="256"/>
      <c r="B115" s="257"/>
      <c r="C115" s="251"/>
      <c r="D115" s="257"/>
      <c r="E115" s="306" t="s">
        <v>3766</v>
      </c>
      <c r="F115" s="251"/>
      <c r="G115" s="251"/>
      <c r="H115" s="252"/>
      <c r="I115" s="253" t="str">
        <f t="shared" si="3"/>
        <v/>
      </c>
    </row>
    <row r="116" spans="1:9" ht="23" x14ac:dyDescent="0.35">
      <c r="A116" s="256"/>
      <c r="B116" s="256"/>
      <c r="C116" s="296"/>
      <c r="D116" s="256"/>
      <c r="E116" s="306" t="s">
        <v>3767</v>
      </c>
      <c r="F116" s="251"/>
      <c r="G116" s="251"/>
      <c r="H116" s="252"/>
      <c r="I116" s="253"/>
    </row>
    <row r="117" spans="1:9" x14ac:dyDescent="0.35">
      <c r="A117" s="256"/>
      <c r="B117" s="256"/>
      <c r="C117" s="296"/>
      <c r="D117" s="256"/>
      <c r="E117" s="306" t="s">
        <v>3768</v>
      </c>
      <c r="F117" s="251"/>
      <c r="G117" s="251"/>
      <c r="H117" s="252"/>
      <c r="I117" s="253"/>
    </row>
    <row r="118" spans="1:9" x14ac:dyDescent="0.35">
      <c r="A118" s="256"/>
      <c r="B118" s="256"/>
      <c r="C118" s="296"/>
      <c r="D118" s="256"/>
      <c r="E118" s="299"/>
      <c r="F118" s="251"/>
      <c r="G118" s="251"/>
      <c r="H118" s="252"/>
      <c r="I118" s="253"/>
    </row>
    <row r="119" spans="1:9" x14ac:dyDescent="0.35">
      <c r="A119" s="288" t="s">
        <v>3697</v>
      </c>
      <c r="B119" s="289"/>
      <c r="C119" s="290"/>
      <c r="D119" s="290"/>
      <c r="E119" s="291" t="s">
        <v>90</v>
      </c>
      <c r="F119" s="292"/>
      <c r="G119" s="292"/>
      <c r="H119" s="293"/>
      <c r="I119" s="294">
        <f>SUM(I81:I118)</f>
        <v>0</v>
      </c>
    </row>
    <row r="120" spans="1:9" x14ac:dyDescent="0.35">
      <c r="A120" s="288" t="s">
        <v>3697</v>
      </c>
      <c r="B120" s="289"/>
      <c r="C120" s="290"/>
      <c r="D120" s="290"/>
      <c r="E120" s="291" t="s">
        <v>91</v>
      </c>
      <c r="F120" s="292"/>
      <c r="G120" s="292"/>
      <c r="H120" s="293"/>
      <c r="I120" s="294">
        <f>SUM(I119)</f>
        <v>0</v>
      </c>
    </row>
    <row r="121" spans="1:9" x14ac:dyDescent="0.35">
      <c r="A121" s="256"/>
      <c r="B121" s="257"/>
      <c r="C121" s="251"/>
      <c r="D121" s="257"/>
      <c r="E121" s="306"/>
      <c r="F121" s="251"/>
      <c r="G121" s="251"/>
      <c r="H121" s="252"/>
      <c r="I121" s="253" t="str">
        <f t="shared" ref="I121:I177" si="4">+IF(H121&gt;0,(G121*H121),"")</f>
        <v/>
      </c>
    </row>
    <row r="122" spans="1:9" x14ac:dyDescent="0.35">
      <c r="A122" s="256"/>
      <c r="B122" s="256"/>
      <c r="C122" s="251"/>
      <c r="D122" s="257"/>
      <c r="E122" s="306" t="s">
        <v>3769</v>
      </c>
      <c r="F122" s="251"/>
      <c r="G122" s="251"/>
      <c r="H122" s="252"/>
      <c r="I122" s="253" t="str">
        <f t="shared" ref="I122:I128" si="5">+IF(H122&gt;0,(G122*H122),"")</f>
        <v/>
      </c>
    </row>
    <row r="123" spans="1:9" x14ac:dyDescent="0.35">
      <c r="A123" s="256"/>
      <c r="B123" s="257"/>
      <c r="C123" s="251"/>
      <c r="D123" s="257"/>
      <c r="E123" s="306" t="s">
        <v>3770</v>
      </c>
      <c r="F123" s="251"/>
      <c r="G123" s="251"/>
      <c r="H123" s="252"/>
      <c r="I123" s="253" t="str">
        <f t="shared" si="5"/>
        <v/>
      </c>
    </row>
    <row r="124" spans="1:9" x14ac:dyDescent="0.35">
      <c r="A124" s="256"/>
      <c r="B124" s="257"/>
      <c r="C124" s="251"/>
      <c r="D124" s="257"/>
      <c r="E124" s="306" t="s">
        <v>3771</v>
      </c>
      <c r="F124" s="251"/>
      <c r="G124" s="251"/>
      <c r="H124" s="252"/>
      <c r="I124" s="253" t="str">
        <f t="shared" si="5"/>
        <v/>
      </c>
    </row>
    <row r="125" spans="1:9" x14ac:dyDescent="0.35">
      <c r="A125" s="256"/>
      <c r="B125" s="257"/>
      <c r="C125" s="251"/>
      <c r="D125" s="257"/>
      <c r="E125" s="306" t="s">
        <v>3772</v>
      </c>
      <c r="F125" s="251"/>
      <c r="G125" s="251"/>
      <c r="H125" s="252"/>
      <c r="I125" s="253" t="str">
        <f t="shared" si="5"/>
        <v/>
      </c>
    </row>
    <row r="126" spans="1:9" x14ac:dyDescent="0.35">
      <c r="A126" s="256"/>
      <c r="B126" s="257"/>
      <c r="C126" s="251"/>
      <c r="D126" s="257"/>
      <c r="E126" s="306" t="s">
        <v>3773</v>
      </c>
      <c r="F126" s="251"/>
      <c r="G126" s="251"/>
      <c r="H126" s="252"/>
      <c r="I126" s="253" t="str">
        <f t="shared" si="5"/>
        <v/>
      </c>
    </row>
    <row r="127" spans="1:9" x14ac:dyDescent="0.35">
      <c r="A127" s="256"/>
      <c r="B127" s="257"/>
      <c r="C127" s="251"/>
      <c r="D127" s="257"/>
      <c r="E127" s="287"/>
      <c r="F127" s="251"/>
      <c r="G127" s="251"/>
      <c r="H127" s="252"/>
      <c r="I127" s="253" t="str">
        <f t="shared" si="5"/>
        <v/>
      </c>
    </row>
    <row r="128" spans="1:9" ht="34.5" x14ac:dyDescent="0.35">
      <c r="A128" s="256"/>
      <c r="B128" s="257"/>
      <c r="C128" s="251"/>
      <c r="D128" s="257"/>
      <c r="E128" s="287" t="s">
        <v>3774</v>
      </c>
      <c r="F128" s="251" t="s">
        <v>3532</v>
      </c>
      <c r="G128" s="251">
        <v>1</v>
      </c>
      <c r="H128" s="955"/>
      <c r="I128" s="253" t="str">
        <f t="shared" si="5"/>
        <v/>
      </c>
    </row>
    <row r="129" spans="1:9" x14ac:dyDescent="0.35">
      <c r="A129" s="256"/>
      <c r="B129" s="257"/>
      <c r="C129" s="251"/>
      <c r="D129" s="257"/>
      <c r="E129" s="306"/>
      <c r="F129" s="251"/>
      <c r="G129" s="251"/>
      <c r="H129" s="252"/>
      <c r="I129" s="253"/>
    </row>
    <row r="130" spans="1:9" x14ac:dyDescent="0.35">
      <c r="A130" s="256"/>
      <c r="B130" s="256" t="s">
        <v>3775</v>
      </c>
      <c r="C130" s="296"/>
      <c r="D130" s="256"/>
      <c r="E130" s="299" t="s">
        <v>3776</v>
      </c>
      <c r="F130" s="251"/>
      <c r="G130" s="251"/>
      <c r="H130" s="252"/>
      <c r="I130" s="253" t="str">
        <f>+IF(H130&gt;0,(G130*H130),"")</f>
        <v/>
      </c>
    </row>
    <row r="131" spans="1:9" x14ac:dyDescent="0.35">
      <c r="A131" s="256"/>
      <c r="B131" s="256"/>
      <c r="C131" s="296"/>
      <c r="D131" s="256"/>
      <c r="E131" s="299"/>
      <c r="F131" s="251"/>
      <c r="G131" s="251"/>
      <c r="H131" s="252"/>
      <c r="I131" s="253" t="str">
        <f t="shared" ref="I131:I136" si="6">+IF(H131&gt;0,(G131*H131),"")</f>
        <v/>
      </c>
    </row>
    <row r="132" spans="1:9" ht="69" x14ac:dyDescent="0.35">
      <c r="A132" s="256"/>
      <c r="B132" s="256"/>
      <c r="C132" s="296"/>
      <c r="D132" s="296" t="s">
        <v>105</v>
      </c>
      <c r="E132" s="304" t="s">
        <v>3777</v>
      </c>
      <c r="F132" s="251" t="s">
        <v>2523</v>
      </c>
      <c r="G132" s="251">
        <v>1</v>
      </c>
      <c r="H132" s="955"/>
      <c r="I132" s="253" t="str">
        <f t="shared" si="6"/>
        <v/>
      </c>
    </row>
    <row r="133" spans="1:9" x14ac:dyDescent="0.35">
      <c r="A133" s="256"/>
      <c r="B133" s="257"/>
      <c r="C133" s="251"/>
      <c r="D133" s="251"/>
      <c r="E133" s="287"/>
      <c r="F133" s="251"/>
      <c r="G133" s="251"/>
      <c r="H133" s="252"/>
      <c r="I133" s="253" t="str">
        <f t="shared" si="6"/>
        <v/>
      </c>
    </row>
    <row r="134" spans="1:9" ht="23" x14ac:dyDescent="0.35">
      <c r="A134" s="256"/>
      <c r="B134" s="257"/>
      <c r="C134" s="251"/>
      <c r="D134" s="251" t="s">
        <v>111</v>
      </c>
      <c r="E134" s="286" t="s">
        <v>3778</v>
      </c>
      <c r="F134" s="251" t="s">
        <v>3779</v>
      </c>
      <c r="G134" s="251">
        <v>1</v>
      </c>
      <c r="H134" s="252">
        <v>750000</v>
      </c>
      <c r="I134" s="253">
        <f t="shared" si="6"/>
        <v>750000</v>
      </c>
    </row>
    <row r="135" spans="1:9" x14ac:dyDescent="0.35">
      <c r="A135" s="256"/>
      <c r="B135" s="256"/>
      <c r="C135" s="296"/>
      <c r="D135" s="296"/>
      <c r="E135" s="304"/>
      <c r="F135" s="251"/>
      <c r="G135" s="251"/>
      <c r="H135" s="252"/>
      <c r="I135" s="253" t="str">
        <f t="shared" si="6"/>
        <v/>
      </c>
    </row>
    <row r="136" spans="1:9" ht="23" x14ac:dyDescent="0.35">
      <c r="A136" s="256"/>
      <c r="B136" s="256"/>
      <c r="C136" s="296"/>
      <c r="D136" s="251" t="s">
        <v>113</v>
      </c>
      <c r="E136" s="286" t="s">
        <v>3780</v>
      </c>
      <c r="F136" s="251" t="s">
        <v>46</v>
      </c>
      <c r="G136" s="260">
        <f>+I134</f>
        <v>750000</v>
      </c>
      <c r="H136" s="956"/>
      <c r="I136" s="253" t="str">
        <f t="shared" si="6"/>
        <v/>
      </c>
    </row>
    <row r="137" spans="1:9" x14ac:dyDescent="0.35">
      <c r="A137" s="256"/>
      <c r="B137" s="256"/>
      <c r="C137" s="296"/>
      <c r="D137" s="257"/>
      <c r="E137" s="286"/>
      <c r="F137" s="251"/>
      <c r="G137" s="260"/>
      <c r="H137" s="98"/>
      <c r="I137" s="253" t="str">
        <f>+IF(H137&gt;0,(G137*H137),"")</f>
        <v/>
      </c>
    </row>
    <row r="138" spans="1:9" ht="23" x14ac:dyDescent="0.35">
      <c r="A138" s="256"/>
      <c r="B138" s="256"/>
      <c r="C138" s="296"/>
      <c r="D138" s="296" t="s">
        <v>115</v>
      </c>
      <c r="E138" s="304" t="s">
        <v>3781</v>
      </c>
      <c r="F138" s="251" t="s">
        <v>2512</v>
      </c>
      <c r="G138" s="251">
        <v>1</v>
      </c>
      <c r="H138" s="955"/>
      <c r="I138" s="253" t="str">
        <f t="shared" ref="I138:I142" si="7">+IF(H138&gt;0,(G138*H138),"")</f>
        <v/>
      </c>
    </row>
    <row r="139" spans="1:9" x14ac:dyDescent="0.35">
      <c r="A139" s="256"/>
      <c r="B139" s="256"/>
      <c r="C139" s="296"/>
      <c r="D139" s="296"/>
      <c r="E139" s="304"/>
      <c r="F139" s="251"/>
      <c r="G139" s="251"/>
      <c r="H139" s="252"/>
      <c r="I139" s="253" t="str">
        <f t="shared" si="7"/>
        <v/>
      </c>
    </row>
    <row r="140" spans="1:9" x14ac:dyDescent="0.35">
      <c r="A140" s="256"/>
      <c r="B140" s="256"/>
      <c r="C140" s="296"/>
      <c r="D140" s="296" t="s">
        <v>117</v>
      </c>
      <c r="E140" s="307" t="s">
        <v>3782</v>
      </c>
      <c r="F140" s="251" t="s">
        <v>3779</v>
      </c>
      <c r="G140" s="251">
        <v>1</v>
      </c>
      <c r="H140" s="252">
        <f>8*50000</f>
        <v>400000</v>
      </c>
      <c r="I140" s="253">
        <f t="shared" si="7"/>
        <v>400000</v>
      </c>
    </row>
    <row r="141" spans="1:9" x14ac:dyDescent="0.35">
      <c r="A141" s="256"/>
      <c r="B141" s="256"/>
      <c r="C141" s="296"/>
      <c r="D141" s="296"/>
      <c r="E141" s="304"/>
      <c r="F141" s="251"/>
      <c r="G141" s="251"/>
      <c r="H141" s="252"/>
      <c r="I141" s="253" t="str">
        <f t="shared" si="7"/>
        <v/>
      </c>
    </row>
    <row r="142" spans="1:9" ht="23" x14ac:dyDescent="0.35">
      <c r="A142" s="256"/>
      <c r="B142" s="256"/>
      <c r="C142" s="296"/>
      <c r="D142" s="296" t="s">
        <v>119</v>
      </c>
      <c r="E142" s="304" t="s">
        <v>3783</v>
      </c>
      <c r="F142" s="251" t="s">
        <v>46</v>
      </c>
      <c r="G142" s="260">
        <f>+H140</f>
        <v>400000</v>
      </c>
      <c r="H142" s="956"/>
      <c r="I142" s="253" t="str">
        <f t="shared" si="7"/>
        <v/>
      </c>
    </row>
    <row r="143" spans="1:9" x14ac:dyDescent="0.35">
      <c r="A143" s="256"/>
      <c r="B143" s="257"/>
      <c r="C143" s="251"/>
      <c r="D143" s="257"/>
      <c r="E143" s="306"/>
      <c r="F143" s="251"/>
      <c r="G143" s="251"/>
      <c r="H143" s="252"/>
      <c r="I143" s="253"/>
    </row>
    <row r="144" spans="1:9" x14ac:dyDescent="0.35">
      <c r="A144" s="256"/>
      <c r="B144" s="257"/>
      <c r="C144" s="251"/>
      <c r="D144" s="257"/>
      <c r="E144" s="306"/>
      <c r="F144" s="251"/>
      <c r="G144" s="251"/>
      <c r="H144" s="252"/>
      <c r="I144" s="253"/>
    </row>
    <row r="145" spans="1:9" x14ac:dyDescent="0.35">
      <c r="A145" s="256"/>
      <c r="B145" s="257"/>
      <c r="C145" s="251"/>
      <c r="D145" s="257"/>
      <c r="E145" s="306"/>
      <c r="F145" s="251"/>
      <c r="G145" s="251"/>
      <c r="H145" s="252"/>
      <c r="I145" s="253"/>
    </row>
    <row r="146" spans="1:9" x14ac:dyDescent="0.35">
      <c r="A146" s="256"/>
      <c r="B146" s="257"/>
      <c r="C146" s="251"/>
      <c r="D146" s="257"/>
      <c r="E146" s="306"/>
      <c r="F146" s="251"/>
      <c r="G146" s="251"/>
      <c r="H146" s="252"/>
      <c r="I146" s="253"/>
    </row>
    <row r="147" spans="1:9" x14ac:dyDescent="0.35">
      <c r="A147" s="256"/>
      <c r="B147" s="257"/>
      <c r="C147" s="251"/>
      <c r="D147" s="257"/>
      <c r="E147" s="306"/>
      <c r="F147" s="251"/>
      <c r="G147" s="251"/>
      <c r="H147" s="252"/>
      <c r="I147" s="253"/>
    </row>
    <row r="148" spans="1:9" x14ac:dyDescent="0.35">
      <c r="A148" s="256"/>
      <c r="B148" s="257"/>
      <c r="C148" s="251"/>
      <c r="D148" s="257"/>
      <c r="E148" s="306"/>
      <c r="F148" s="251"/>
      <c r="G148" s="251"/>
      <c r="H148" s="252"/>
      <c r="I148" s="253"/>
    </row>
    <row r="149" spans="1:9" x14ac:dyDescent="0.35">
      <c r="A149" s="256"/>
      <c r="B149" s="257"/>
      <c r="C149" s="251"/>
      <c r="D149" s="257"/>
      <c r="E149" s="306"/>
      <c r="F149" s="251"/>
      <c r="G149" s="251"/>
      <c r="H149" s="252"/>
      <c r="I149" s="253"/>
    </row>
    <row r="150" spans="1:9" x14ac:dyDescent="0.35">
      <c r="A150" s="256"/>
      <c r="B150" s="257"/>
      <c r="C150" s="251"/>
      <c r="D150" s="257"/>
      <c r="E150" s="306"/>
      <c r="F150" s="251"/>
      <c r="G150" s="251"/>
      <c r="H150" s="252"/>
      <c r="I150" s="253"/>
    </row>
    <row r="151" spans="1:9" x14ac:dyDescent="0.35">
      <c r="A151" s="256"/>
      <c r="B151" s="257"/>
      <c r="C151" s="251"/>
      <c r="D151" s="257"/>
      <c r="E151" s="306"/>
      <c r="F151" s="251"/>
      <c r="G151" s="251"/>
      <c r="H151" s="252"/>
      <c r="I151" s="253"/>
    </row>
    <row r="152" spans="1:9" x14ac:dyDescent="0.35">
      <c r="A152" s="256"/>
      <c r="B152" s="257"/>
      <c r="C152" s="251"/>
      <c r="D152" s="257"/>
      <c r="E152" s="306"/>
      <c r="F152" s="251"/>
      <c r="G152" s="251"/>
      <c r="H152" s="252"/>
      <c r="I152" s="253"/>
    </row>
    <row r="153" spans="1:9" x14ac:dyDescent="0.35">
      <c r="A153" s="256"/>
      <c r="B153" s="257"/>
      <c r="C153" s="251"/>
      <c r="D153" s="257"/>
      <c r="E153" s="306"/>
      <c r="F153" s="251"/>
      <c r="G153" s="251"/>
      <c r="H153" s="252"/>
      <c r="I153" s="253"/>
    </row>
    <row r="154" spans="1:9" x14ac:dyDescent="0.35">
      <c r="A154" s="256"/>
      <c r="B154" s="257"/>
      <c r="C154" s="251"/>
      <c r="D154" s="257"/>
      <c r="E154" s="306"/>
      <c r="F154" s="251"/>
      <c r="G154" s="251"/>
      <c r="H154" s="252"/>
      <c r="I154" s="253"/>
    </row>
    <row r="155" spans="1:9" x14ac:dyDescent="0.35">
      <c r="A155" s="256"/>
      <c r="B155" s="257"/>
      <c r="C155" s="251"/>
      <c r="D155" s="257"/>
      <c r="E155" s="306"/>
      <c r="F155" s="251"/>
      <c r="G155" s="251"/>
      <c r="H155" s="252"/>
      <c r="I155" s="253"/>
    </row>
    <row r="156" spans="1:9" x14ac:dyDescent="0.35">
      <c r="A156" s="256"/>
      <c r="B156" s="257"/>
      <c r="C156" s="251"/>
      <c r="D156" s="257"/>
      <c r="E156" s="306"/>
      <c r="F156" s="251"/>
      <c r="G156" s="251"/>
      <c r="H156" s="252"/>
      <c r="I156" s="253"/>
    </row>
    <row r="157" spans="1:9" x14ac:dyDescent="0.35">
      <c r="A157" s="256"/>
      <c r="B157" s="257"/>
      <c r="C157" s="251"/>
      <c r="D157" s="257"/>
      <c r="E157" s="306"/>
      <c r="F157" s="251"/>
      <c r="G157" s="251"/>
      <c r="H157" s="252"/>
      <c r="I157" s="253"/>
    </row>
    <row r="158" spans="1:9" x14ac:dyDescent="0.35">
      <c r="A158" s="256"/>
      <c r="B158" s="257"/>
      <c r="C158" s="251"/>
      <c r="D158" s="257"/>
      <c r="E158" s="306"/>
      <c r="F158" s="251"/>
      <c r="G158" s="251"/>
      <c r="H158" s="252"/>
      <c r="I158" s="253"/>
    </row>
    <row r="159" spans="1:9" x14ac:dyDescent="0.35">
      <c r="A159" s="256"/>
      <c r="B159" s="257"/>
      <c r="C159" s="251"/>
      <c r="D159" s="257"/>
      <c r="E159" s="306"/>
      <c r="F159" s="251"/>
      <c r="G159" s="251"/>
      <c r="H159" s="252"/>
      <c r="I159" s="253"/>
    </row>
    <row r="160" spans="1:9" x14ac:dyDescent="0.35">
      <c r="A160" s="256"/>
      <c r="B160" s="257"/>
      <c r="C160" s="251"/>
      <c r="D160" s="257"/>
      <c r="E160" s="306"/>
      <c r="F160" s="251"/>
      <c r="G160" s="251"/>
      <c r="H160" s="252"/>
      <c r="I160" s="253"/>
    </row>
    <row r="161" spans="1:9" x14ac:dyDescent="0.35">
      <c r="A161" s="256"/>
      <c r="B161" s="257"/>
      <c r="C161" s="251"/>
      <c r="D161" s="257"/>
      <c r="E161" s="306"/>
      <c r="F161" s="251"/>
      <c r="G161" s="251"/>
      <c r="H161" s="252"/>
      <c r="I161" s="253"/>
    </row>
    <row r="162" spans="1:9" x14ac:dyDescent="0.35">
      <c r="A162" s="256"/>
      <c r="B162" s="257"/>
      <c r="C162" s="251"/>
      <c r="D162" s="257"/>
      <c r="E162" s="306"/>
      <c r="F162" s="251"/>
      <c r="G162" s="251"/>
      <c r="H162" s="252"/>
      <c r="I162" s="253"/>
    </row>
    <row r="163" spans="1:9" x14ac:dyDescent="0.35">
      <c r="A163" s="256"/>
      <c r="B163" s="257"/>
      <c r="C163" s="251"/>
      <c r="D163" s="257"/>
      <c r="E163" s="306"/>
      <c r="F163" s="251"/>
      <c r="G163" s="251"/>
      <c r="H163" s="252"/>
      <c r="I163" s="253"/>
    </row>
    <row r="164" spans="1:9" x14ac:dyDescent="0.35">
      <c r="A164" s="256"/>
      <c r="B164" s="257"/>
      <c r="C164" s="251"/>
      <c r="D164" s="257"/>
      <c r="E164" s="306"/>
      <c r="F164" s="251"/>
      <c r="G164" s="251"/>
      <c r="H164" s="252"/>
      <c r="I164" s="253"/>
    </row>
    <row r="165" spans="1:9" x14ac:dyDescent="0.35">
      <c r="A165" s="256"/>
      <c r="B165" s="257"/>
      <c r="C165" s="251"/>
      <c r="D165" s="257"/>
      <c r="E165" s="306"/>
      <c r="F165" s="251"/>
      <c r="G165" s="251"/>
      <c r="H165" s="252"/>
      <c r="I165" s="253"/>
    </row>
    <row r="166" spans="1:9" x14ac:dyDescent="0.35">
      <c r="A166" s="256"/>
      <c r="B166" s="257"/>
      <c r="C166" s="251"/>
      <c r="D166" s="257"/>
      <c r="E166" s="306"/>
      <c r="F166" s="251"/>
      <c r="G166" s="251"/>
      <c r="H166" s="252"/>
      <c r="I166" s="253"/>
    </row>
    <row r="167" spans="1:9" x14ac:dyDescent="0.35">
      <c r="A167" s="256"/>
      <c r="B167" s="257"/>
      <c r="C167" s="251"/>
      <c r="D167" s="257"/>
      <c r="E167" s="306"/>
      <c r="F167" s="251"/>
      <c r="G167" s="251"/>
      <c r="H167" s="252"/>
      <c r="I167" s="253"/>
    </row>
    <row r="168" spans="1:9" x14ac:dyDescent="0.35">
      <c r="A168" s="256"/>
      <c r="B168" s="257"/>
      <c r="C168" s="251"/>
      <c r="D168" s="257"/>
      <c r="E168" s="306"/>
      <c r="F168" s="251"/>
      <c r="G168" s="251"/>
      <c r="H168" s="252"/>
      <c r="I168" s="253"/>
    </row>
    <row r="169" spans="1:9" x14ac:dyDescent="0.35">
      <c r="A169" s="256"/>
      <c r="B169" s="257"/>
      <c r="C169" s="251"/>
      <c r="D169" s="257"/>
      <c r="E169" s="306"/>
      <c r="F169" s="251"/>
      <c r="G169" s="251"/>
      <c r="H169" s="252"/>
      <c r="I169" s="253"/>
    </row>
    <row r="170" spans="1:9" x14ac:dyDescent="0.35">
      <c r="A170" s="256"/>
      <c r="B170" s="257"/>
      <c r="C170" s="251"/>
      <c r="D170" s="257"/>
      <c r="E170" s="306"/>
      <c r="F170" s="251"/>
      <c r="G170" s="251"/>
      <c r="H170" s="252"/>
      <c r="I170" s="253"/>
    </row>
    <row r="171" spans="1:9" x14ac:dyDescent="0.35">
      <c r="A171" s="256"/>
      <c r="B171" s="257"/>
      <c r="C171" s="251"/>
      <c r="D171" s="257"/>
      <c r="E171" s="306"/>
      <c r="F171" s="251"/>
      <c r="G171" s="251"/>
      <c r="H171" s="252"/>
      <c r="I171" s="253"/>
    </row>
    <row r="172" spans="1:9" x14ac:dyDescent="0.35">
      <c r="A172" s="256"/>
      <c r="B172" s="257"/>
      <c r="C172" s="251"/>
      <c r="D172" s="257"/>
      <c r="E172" s="306"/>
      <c r="F172" s="251"/>
      <c r="G172" s="251"/>
      <c r="H172" s="252"/>
      <c r="I172" s="253"/>
    </row>
    <row r="173" spans="1:9" x14ac:dyDescent="0.35">
      <c r="A173" s="256"/>
      <c r="B173" s="257"/>
      <c r="C173" s="251"/>
      <c r="D173" s="257"/>
      <c r="E173" s="306"/>
      <c r="F173" s="251"/>
      <c r="G173" s="251"/>
      <c r="H173" s="252"/>
      <c r="I173" s="253"/>
    </row>
    <row r="174" spans="1:9" x14ac:dyDescent="0.35">
      <c r="A174" s="256"/>
      <c r="B174" s="257"/>
      <c r="C174" s="251"/>
      <c r="D174" s="257"/>
      <c r="E174" s="306"/>
      <c r="F174" s="251"/>
      <c r="G174" s="251"/>
      <c r="H174" s="252"/>
      <c r="I174" s="253"/>
    </row>
    <row r="175" spans="1:9" x14ac:dyDescent="0.35">
      <c r="A175" s="256"/>
      <c r="B175" s="257"/>
      <c r="C175" s="251"/>
      <c r="D175" s="257"/>
      <c r="E175" s="287"/>
      <c r="F175" s="251"/>
      <c r="G175" s="251"/>
      <c r="H175" s="252"/>
      <c r="I175" s="253" t="str">
        <f t="shared" si="4"/>
        <v/>
      </c>
    </row>
    <row r="176" spans="1:9" x14ac:dyDescent="0.35">
      <c r="A176" s="256"/>
      <c r="B176" s="257"/>
      <c r="C176" s="251"/>
      <c r="D176" s="257"/>
      <c r="E176" s="287"/>
      <c r="F176" s="251"/>
      <c r="G176" s="251"/>
      <c r="H176" s="252"/>
      <c r="I176" s="253" t="str">
        <f t="shared" si="4"/>
        <v/>
      </c>
    </row>
    <row r="177" spans="1:9" ht="15" thickBot="1" x14ac:dyDescent="0.4">
      <c r="A177" s="256"/>
      <c r="B177" s="257"/>
      <c r="C177" s="251"/>
      <c r="D177" s="257"/>
      <c r="E177" s="287"/>
      <c r="F177" s="251"/>
      <c r="G177" s="251"/>
      <c r="H177" s="252"/>
      <c r="I177" s="253" t="str">
        <f t="shared" si="4"/>
        <v/>
      </c>
    </row>
    <row r="178" spans="1:9" ht="15" thickBot="1" x14ac:dyDescent="0.4">
      <c r="A178" s="243"/>
      <c r="B178" s="244"/>
      <c r="C178" s="266"/>
      <c r="D178" s="244"/>
      <c r="E178" s="308" t="s">
        <v>3695</v>
      </c>
      <c r="F178" s="266"/>
      <c r="G178" s="266"/>
      <c r="H178" s="267" t="s">
        <v>3696</v>
      </c>
      <c r="I178" s="309">
        <f>SUM(I120:I177)</f>
        <v>1150000</v>
      </c>
    </row>
    <row r="179" spans="1:9" x14ac:dyDescent="0.35">
      <c r="A179" s="310"/>
      <c r="B179" s="310"/>
      <c r="C179" s="271"/>
      <c r="D179" s="310"/>
      <c r="E179" s="311"/>
      <c r="F179" s="271"/>
      <c r="G179" s="271"/>
      <c r="H179" s="272"/>
      <c r="I179" s="272"/>
    </row>
  </sheetData>
  <sheetProtection algorithmName="SHA-512" hashValue="ChA5C5GhShvGGetnPFk15cDAoUqqEPHeyA7QQII5Goo4Fx2vp4jiYVAzQkHOSM1j97Z1/jjmrrkAd4c6Ok+CMA==" saltValue="G3biRvalBegwASWbVh+OdA==" spinCount="100000" sheet="1" objects="1" scenarios="1"/>
  <protectedRanges>
    <protectedRange sqref="H16:H17 H44 H21:H28 H38:H40 H69:H71 H32:H34" name="Range4"/>
    <protectedRange sqref="H90:H91 H88 H85:H86" name="Range12_1"/>
    <protectedRange sqref="H87 H92:H98 H102:H106 H89 H121 H116:H118" name="Range12_3"/>
    <protectedRange sqref="H138:H139 H141 H135" name="Range12_5"/>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rowBreaks count="2" manualBreakCount="2">
    <brk id="35" max="8" man="1"/>
    <brk id="80" max="8"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ECEF5-FD5D-4427-BE5D-CF88F7F261C0}">
  <sheetPr>
    <tabColor rgb="FFFFC000"/>
  </sheetPr>
  <dimension ref="A1:I46"/>
  <sheetViews>
    <sheetView showGridLines="0" view="pageBreakPreview" zoomScaleNormal="115" zoomScaleSheetLayoutView="100" workbookViewId="0">
      <selection activeCell="H22" sqref="H22"/>
    </sheetView>
  </sheetViews>
  <sheetFormatPr defaultColWidth="8.7265625" defaultRowHeight="14.5" x14ac:dyDescent="0.35"/>
  <cols>
    <col min="1" max="1" width="9.54296875" style="273" customWidth="1"/>
    <col min="2" max="2" width="10.7265625" style="273" customWidth="1"/>
    <col min="3" max="4" width="4" style="273" customWidth="1"/>
    <col min="5" max="5" width="35.7265625" style="216" customWidth="1"/>
    <col min="6" max="6" width="19.7265625" style="216" customWidth="1"/>
    <col min="7" max="7" width="15.7265625" style="230" customWidth="1"/>
    <col min="8" max="8" width="18.7265625" style="274" customWidth="1"/>
    <col min="9" max="9" width="20.7265625" style="274" customWidth="1"/>
    <col min="10" max="16384" width="8.7265625" style="216"/>
  </cols>
  <sheetData>
    <row r="1" spans="1:9" ht="15" customHeight="1" x14ac:dyDescent="0.35">
      <c r="A1" s="209" t="s">
        <v>1</v>
      </c>
      <c r="B1" s="209"/>
      <c r="C1" s="209"/>
      <c r="D1" s="209"/>
      <c r="E1" s="210"/>
      <c r="F1" s="210"/>
      <c r="G1" s="211"/>
      <c r="H1" s="212"/>
      <c r="I1" s="213"/>
    </row>
    <row r="2" spans="1:9" x14ac:dyDescent="0.35">
      <c r="A2" s="209"/>
      <c r="B2" s="209"/>
      <c r="C2" s="209"/>
      <c r="D2" s="209"/>
      <c r="E2" s="210"/>
      <c r="F2" s="210"/>
      <c r="G2" s="211"/>
      <c r="H2" s="212"/>
      <c r="I2" s="213"/>
    </row>
    <row r="3" spans="1:9" x14ac:dyDescent="0.35">
      <c r="A3" s="209" t="s">
        <v>3</v>
      </c>
      <c r="B3" s="209"/>
      <c r="C3" s="209"/>
      <c r="D3" s="209"/>
      <c r="E3" s="209"/>
      <c r="F3" s="209"/>
      <c r="G3" s="209"/>
      <c r="H3" s="209"/>
      <c r="I3" s="209"/>
    </row>
    <row r="4" spans="1:9" x14ac:dyDescent="0.35">
      <c r="A4" s="209" t="s">
        <v>2440</v>
      </c>
      <c r="B4" s="209"/>
      <c r="C4" s="209"/>
      <c r="D4" s="209"/>
      <c r="E4" s="209"/>
      <c r="F4" s="209"/>
      <c r="G4" s="211"/>
      <c r="H4" s="215"/>
      <c r="I4" s="209"/>
    </row>
    <row r="5" spans="1:9" ht="16.25" customHeight="1" x14ac:dyDescent="0.35">
      <c r="A5" s="216"/>
      <c r="B5" s="217"/>
      <c r="C5" s="217"/>
      <c r="D5" s="217"/>
      <c r="G5" s="216"/>
      <c r="H5" s="216"/>
      <c r="I5" s="216"/>
    </row>
    <row r="6" spans="1:9" x14ac:dyDescent="0.35">
      <c r="A6" s="209" t="s">
        <v>3495</v>
      </c>
      <c r="B6" s="217"/>
      <c r="C6" s="217"/>
      <c r="D6" s="217"/>
      <c r="G6" s="216"/>
      <c r="H6" s="216"/>
      <c r="I6" s="216"/>
    </row>
    <row r="7" spans="1:9" ht="15" thickBot="1" x14ac:dyDescent="0.4">
      <c r="A7" s="213"/>
      <c r="B7" s="213"/>
      <c r="C7" s="218"/>
      <c r="D7" s="213"/>
      <c r="E7" s="219"/>
      <c r="F7" s="209"/>
      <c r="G7" s="220"/>
      <c r="H7" s="213"/>
      <c r="I7" s="209"/>
    </row>
    <row r="8" spans="1:9" ht="15" thickBot="1" x14ac:dyDescent="0.4">
      <c r="A8" s="243" t="s">
        <v>2447</v>
      </c>
      <c r="B8" s="244"/>
      <c r="C8" s="244"/>
      <c r="D8" s="244"/>
      <c r="E8" s="245" t="s">
        <v>12</v>
      </c>
      <c r="F8" s="244" t="s">
        <v>13</v>
      </c>
      <c r="G8" s="244" t="s">
        <v>3784</v>
      </c>
      <c r="H8" s="246" t="s">
        <v>15</v>
      </c>
      <c r="I8" s="247" t="s">
        <v>3496</v>
      </c>
    </row>
    <row r="9" spans="1:9" x14ac:dyDescent="0.35">
      <c r="A9" s="248" t="s">
        <v>3785</v>
      </c>
      <c r="B9" s="249"/>
      <c r="C9" s="249"/>
      <c r="D9" s="249"/>
      <c r="E9" s="250" t="s">
        <v>3786</v>
      </c>
      <c r="F9" s="251"/>
      <c r="G9" s="251"/>
      <c r="H9" s="252"/>
      <c r="I9" s="253" t="str">
        <f t="shared" ref="I9:I44" si="0">+IF(H9&gt;0,(G9*H9),"")</f>
        <v/>
      </c>
    </row>
    <row r="10" spans="1:9" x14ac:dyDescent="0.35">
      <c r="A10" s="248"/>
      <c r="B10" s="249"/>
      <c r="C10" s="249"/>
      <c r="D10" s="249"/>
      <c r="E10" s="250"/>
      <c r="F10" s="251"/>
      <c r="G10" s="251"/>
      <c r="H10" s="252"/>
      <c r="I10" s="253" t="str">
        <f t="shared" si="0"/>
        <v/>
      </c>
    </row>
    <row r="11" spans="1:9" ht="63.75" customHeight="1" x14ac:dyDescent="0.35">
      <c r="A11" s="248"/>
      <c r="B11" s="248" t="s">
        <v>3787</v>
      </c>
      <c r="C11" s="249"/>
      <c r="D11" s="249"/>
      <c r="E11" s="254" t="s">
        <v>3788</v>
      </c>
      <c r="F11" s="251"/>
      <c r="G11" s="251"/>
      <c r="H11" s="252"/>
      <c r="I11" s="253" t="str">
        <f t="shared" si="0"/>
        <v/>
      </c>
    </row>
    <row r="12" spans="1:9" x14ac:dyDescent="0.35">
      <c r="A12" s="248"/>
      <c r="B12" s="249"/>
      <c r="C12" s="249"/>
      <c r="D12" s="249"/>
      <c r="E12" s="254" t="s">
        <v>3789</v>
      </c>
      <c r="F12" s="251" t="s">
        <v>2523</v>
      </c>
      <c r="G12" s="251">
        <v>1</v>
      </c>
      <c r="H12" s="955"/>
      <c r="I12" s="253" t="str">
        <f t="shared" si="0"/>
        <v/>
      </c>
    </row>
    <row r="13" spans="1:9" x14ac:dyDescent="0.35">
      <c r="A13" s="248"/>
      <c r="B13" s="249"/>
      <c r="C13" s="249"/>
      <c r="D13" s="249"/>
      <c r="E13" s="250"/>
      <c r="F13" s="251"/>
      <c r="G13" s="251"/>
      <c r="H13" s="252"/>
      <c r="I13" s="253" t="str">
        <f t="shared" si="0"/>
        <v/>
      </c>
    </row>
    <row r="14" spans="1:9" ht="23" x14ac:dyDescent="0.35">
      <c r="A14" s="248"/>
      <c r="B14" s="249"/>
      <c r="C14" s="249"/>
      <c r="D14" s="249"/>
      <c r="E14" s="255" t="s">
        <v>3790</v>
      </c>
      <c r="F14" s="251"/>
      <c r="G14" s="251"/>
      <c r="H14" s="252"/>
      <c r="I14" s="253" t="str">
        <f t="shared" si="0"/>
        <v/>
      </c>
    </row>
    <row r="15" spans="1:9" x14ac:dyDescent="0.35">
      <c r="A15" s="248"/>
      <c r="B15" s="249"/>
      <c r="C15" s="249"/>
      <c r="D15" s="249"/>
      <c r="E15" s="255"/>
      <c r="F15" s="251"/>
      <c r="G15" s="251"/>
      <c r="H15" s="252"/>
      <c r="I15" s="253"/>
    </row>
    <row r="16" spans="1:9" ht="35" customHeight="1" x14ac:dyDescent="0.35">
      <c r="A16" s="256"/>
      <c r="B16" s="257"/>
      <c r="C16" s="257"/>
      <c r="D16" s="257"/>
      <c r="E16" s="258" t="s">
        <v>3791</v>
      </c>
      <c r="F16" s="251" t="s">
        <v>3792</v>
      </c>
      <c r="G16" s="251">
        <v>1</v>
      </c>
      <c r="H16" s="252">
        <v>2500000</v>
      </c>
      <c r="I16" s="253">
        <f t="shared" si="0"/>
        <v>2500000</v>
      </c>
    </row>
    <row r="17" spans="1:9" x14ac:dyDescent="0.35">
      <c r="A17" s="256"/>
      <c r="B17" s="257"/>
      <c r="C17" s="257"/>
      <c r="D17" s="257"/>
      <c r="E17" s="258"/>
      <c r="F17" s="251"/>
      <c r="G17" s="251"/>
      <c r="H17" s="252"/>
      <c r="I17" s="253" t="str">
        <f t="shared" si="0"/>
        <v/>
      </c>
    </row>
    <row r="18" spans="1:9" ht="23" x14ac:dyDescent="0.35">
      <c r="A18" s="256"/>
      <c r="B18" s="257"/>
      <c r="C18" s="257"/>
      <c r="D18" s="257"/>
      <c r="E18" s="259" t="s">
        <v>3793</v>
      </c>
      <c r="F18" s="251" t="s">
        <v>1362</v>
      </c>
      <c r="G18" s="260">
        <f>+H16</f>
        <v>2500000</v>
      </c>
      <c r="H18" s="956"/>
      <c r="I18" s="253" t="str">
        <f>+IF(H18&gt;0,(G18*H18),"")</f>
        <v/>
      </c>
    </row>
    <row r="19" spans="1:9" x14ac:dyDescent="0.35">
      <c r="A19" s="256"/>
      <c r="B19" s="257"/>
      <c r="C19" s="257"/>
      <c r="D19" s="257"/>
      <c r="E19" s="261"/>
      <c r="F19" s="251"/>
      <c r="G19" s="251"/>
      <c r="H19" s="252"/>
      <c r="I19" s="253" t="str">
        <f t="shared" si="0"/>
        <v/>
      </c>
    </row>
    <row r="20" spans="1:9" ht="23" x14ac:dyDescent="0.35">
      <c r="A20" s="248"/>
      <c r="B20" s="248" t="s">
        <v>3794</v>
      </c>
      <c r="C20" s="249"/>
      <c r="D20" s="249"/>
      <c r="E20" s="262" t="s">
        <v>3795</v>
      </c>
      <c r="F20" s="251"/>
      <c r="G20" s="251"/>
      <c r="H20" s="252"/>
      <c r="I20" s="253" t="str">
        <f t="shared" si="0"/>
        <v/>
      </c>
    </row>
    <row r="21" spans="1:9" x14ac:dyDescent="0.35">
      <c r="A21" s="248"/>
      <c r="B21" s="249"/>
      <c r="C21" s="249"/>
      <c r="D21" s="249"/>
      <c r="E21" s="262"/>
      <c r="F21" s="251"/>
      <c r="G21" s="251"/>
      <c r="H21" s="252"/>
      <c r="I21" s="253"/>
    </row>
    <row r="22" spans="1:9" ht="34.5" x14ac:dyDescent="0.35">
      <c r="A22" s="248"/>
      <c r="B22" s="249"/>
      <c r="C22" s="249"/>
      <c r="D22" s="249"/>
      <c r="E22" s="254" t="s">
        <v>3796</v>
      </c>
      <c r="F22" s="251" t="s">
        <v>3797</v>
      </c>
      <c r="G22" s="251">
        <v>12</v>
      </c>
      <c r="H22" s="955"/>
      <c r="I22" s="253" t="str">
        <f t="shared" si="0"/>
        <v/>
      </c>
    </row>
    <row r="23" spans="1:9" x14ac:dyDescent="0.35">
      <c r="A23" s="256"/>
      <c r="B23" s="257"/>
      <c r="C23" s="257"/>
      <c r="D23" s="257"/>
      <c r="E23" s="261"/>
      <c r="F23" s="251"/>
      <c r="G23" s="251"/>
      <c r="H23" s="252"/>
      <c r="I23" s="253" t="str">
        <f t="shared" si="0"/>
        <v/>
      </c>
    </row>
    <row r="24" spans="1:9" x14ac:dyDescent="0.35">
      <c r="A24" s="256"/>
      <c r="B24" s="257"/>
      <c r="C24" s="257"/>
      <c r="D24" s="257"/>
      <c r="E24" s="261"/>
      <c r="F24" s="251"/>
      <c r="G24" s="251"/>
      <c r="H24" s="252"/>
      <c r="I24" s="253" t="str">
        <f t="shared" si="0"/>
        <v/>
      </c>
    </row>
    <row r="25" spans="1:9" x14ac:dyDescent="0.35">
      <c r="A25" s="256"/>
      <c r="B25" s="257"/>
      <c r="C25" s="257"/>
      <c r="D25" s="257"/>
      <c r="E25" s="261"/>
      <c r="F25" s="251"/>
      <c r="G25" s="251"/>
      <c r="H25" s="252"/>
      <c r="I25" s="253" t="str">
        <f t="shared" si="0"/>
        <v/>
      </c>
    </row>
    <row r="26" spans="1:9" x14ac:dyDescent="0.35">
      <c r="A26" s="256"/>
      <c r="B26" s="257"/>
      <c r="C26" s="257"/>
      <c r="D26" s="257"/>
      <c r="E26" s="261"/>
      <c r="F26" s="251"/>
      <c r="G26" s="251"/>
      <c r="H26" s="252"/>
      <c r="I26" s="253" t="str">
        <f t="shared" si="0"/>
        <v/>
      </c>
    </row>
    <row r="27" spans="1:9" x14ac:dyDescent="0.35">
      <c r="A27" s="256"/>
      <c r="B27" s="257"/>
      <c r="C27" s="257"/>
      <c r="D27" s="257"/>
      <c r="E27" s="261"/>
      <c r="F27" s="251"/>
      <c r="G27" s="251"/>
      <c r="H27" s="252"/>
      <c r="I27" s="253" t="str">
        <f t="shared" si="0"/>
        <v/>
      </c>
    </row>
    <row r="28" spans="1:9" x14ac:dyDescent="0.35">
      <c r="A28" s="256"/>
      <c r="B28" s="257"/>
      <c r="C28" s="257"/>
      <c r="D28" s="257"/>
      <c r="E28" s="261"/>
      <c r="F28" s="251"/>
      <c r="G28" s="251"/>
      <c r="H28" s="252"/>
      <c r="I28" s="253" t="str">
        <f t="shared" si="0"/>
        <v/>
      </c>
    </row>
    <row r="29" spans="1:9" x14ac:dyDescent="0.35">
      <c r="A29" s="256"/>
      <c r="B29" s="257"/>
      <c r="C29" s="257"/>
      <c r="D29" s="257"/>
      <c r="E29" s="261"/>
      <c r="F29" s="251"/>
      <c r="G29" s="251"/>
      <c r="H29" s="252"/>
      <c r="I29" s="253" t="str">
        <f t="shared" si="0"/>
        <v/>
      </c>
    </row>
    <row r="30" spans="1:9" x14ac:dyDescent="0.35">
      <c r="A30" s="256"/>
      <c r="B30" s="257"/>
      <c r="C30" s="257"/>
      <c r="D30" s="257"/>
      <c r="E30" s="261"/>
      <c r="F30" s="251"/>
      <c r="G30" s="251"/>
      <c r="H30" s="252"/>
      <c r="I30" s="253" t="str">
        <f t="shared" si="0"/>
        <v/>
      </c>
    </row>
    <row r="31" spans="1:9" x14ac:dyDescent="0.35">
      <c r="A31" s="256"/>
      <c r="B31" s="257"/>
      <c r="C31" s="257"/>
      <c r="D31" s="257"/>
      <c r="E31" s="261"/>
      <c r="F31" s="251"/>
      <c r="G31" s="251"/>
      <c r="H31" s="252"/>
      <c r="I31" s="253" t="str">
        <f t="shared" si="0"/>
        <v/>
      </c>
    </row>
    <row r="32" spans="1:9" x14ac:dyDescent="0.35">
      <c r="A32" s="256"/>
      <c r="B32" s="257"/>
      <c r="C32" s="257"/>
      <c r="D32" s="257"/>
      <c r="E32" s="261"/>
      <c r="F32" s="251"/>
      <c r="G32" s="251"/>
      <c r="H32" s="252"/>
      <c r="I32" s="253" t="str">
        <f t="shared" si="0"/>
        <v/>
      </c>
    </row>
    <row r="33" spans="1:9" x14ac:dyDescent="0.35">
      <c r="A33" s="256"/>
      <c r="B33" s="257"/>
      <c r="C33" s="257"/>
      <c r="D33" s="257"/>
      <c r="E33" s="261"/>
      <c r="F33" s="251"/>
      <c r="G33" s="251"/>
      <c r="H33" s="252"/>
      <c r="I33" s="253" t="str">
        <f t="shared" si="0"/>
        <v/>
      </c>
    </row>
    <row r="34" spans="1:9" x14ac:dyDescent="0.35">
      <c r="A34" s="256"/>
      <c r="B34" s="257"/>
      <c r="C34" s="257"/>
      <c r="D34" s="257"/>
      <c r="E34" s="261"/>
      <c r="F34" s="251"/>
      <c r="G34" s="251"/>
      <c r="H34" s="252"/>
      <c r="I34" s="253" t="str">
        <f t="shared" si="0"/>
        <v/>
      </c>
    </row>
    <row r="35" spans="1:9" ht="348.75" customHeight="1" x14ac:dyDescent="0.35">
      <c r="A35" s="256"/>
      <c r="B35" s="257"/>
      <c r="C35" s="257"/>
      <c r="D35" s="257"/>
      <c r="E35" s="261"/>
      <c r="F35" s="251"/>
      <c r="G35" s="251"/>
      <c r="H35" s="252"/>
      <c r="I35" s="253" t="str">
        <f t="shared" si="0"/>
        <v/>
      </c>
    </row>
    <row r="36" spans="1:9" x14ac:dyDescent="0.35">
      <c r="A36" s="256"/>
      <c r="B36" s="257"/>
      <c r="C36" s="257"/>
      <c r="D36" s="257"/>
      <c r="E36" s="261"/>
      <c r="F36" s="251"/>
      <c r="G36" s="251"/>
      <c r="H36" s="252"/>
      <c r="I36" s="253" t="str">
        <f t="shared" si="0"/>
        <v/>
      </c>
    </row>
    <row r="37" spans="1:9" x14ac:dyDescent="0.35">
      <c r="A37" s="256"/>
      <c r="B37" s="257"/>
      <c r="C37" s="257"/>
      <c r="D37" s="257"/>
      <c r="E37" s="261"/>
      <c r="F37" s="251"/>
      <c r="G37" s="251"/>
      <c r="H37" s="252"/>
      <c r="I37" s="253" t="str">
        <f t="shared" si="0"/>
        <v/>
      </c>
    </row>
    <row r="38" spans="1:9" x14ac:dyDescent="0.35">
      <c r="A38" s="256"/>
      <c r="B38" s="257"/>
      <c r="C38" s="257"/>
      <c r="D38" s="257"/>
      <c r="E38" s="261"/>
      <c r="F38" s="251"/>
      <c r="G38" s="251"/>
      <c r="H38" s="252"/>
      <c r="I38" s="253" t="str">
        <f t="shared" si="0"/>
        <v/>
      </c>
    </row>
    <row r="39" spans="1:9" x14ac:dyDescent="0.35">
      <c r="A39" s="256"/>
      <c r="B39" s="257"/>
      <c r="C39" s="257"/>
      <c r="D39" s="257"/>
      <c r="E39" s="261"/>
      <c r="F39" s="251"/>
      <c r="G39" s="251"/>
      <c r="H39" s="252"/>
      <c r="I39" s="253" t="str">
        <f t="shared" si="0"/>
        <v/>
      </c>
    </row>
    <row r="40" spans="1:9" x14ac:dyDescent="0.35">
      <c r="A40" s="256"/>
      <c r="B40" s="257"/>
      <c r="C40" s="257"/>
      <c r="D40" s="257"/>
      <c r="E40" s="261"/>
      <c r="F40" s="251"/>
      <c r="G40" s="251"/>
      <c r="H40" s="252"/>
      <c r="I40" s="253" t="str">
        <f t="shared" si="0"/>
        <v/>
      </c>
    </row>
    <row r="41" spans="1:9" x14ac:dyDescent="0.35">
      <c r="A41" s="256"/>
      <c r="B41" s="257"/>
      <c r="C41" s="257"/>
      <c r="D41" s="257"/>
      <c r="E41" s="261"/>
      <c r="F41" s="251"/>
      <c r="G41" s="251"/>
      <c r="H41" s="252"/>
      <c r="I41" s="253" t="str">
        <f t="shared" si="0"/>
        <v/>
      </c>
    </row>
    <row r="42" spans="1:9" x14ac:dyDescent="0.35">
      <c r="A42" s="256"/>
      <c r="B42" s="257"/>
      <c r="C42" s="257"/>
      <c r="D42" s="257"/>
      <c r="E42" s="261"/>
      <c r="F42" s="251"/>
      <c r="G42" s="251"/>
      <c r="H42" s="252"/>
      <c r="I42" s="253" t="str">
        <f t="shared" si="0"/>
        <v/>
      </c>
    </row>
    <row r="43" spans="1:9" x14ac:dyDescent="0.35">
      <c r="A43" s="248"/>
      <c r="B43" s="249"/>
      <c r="C43" s="249"/>
      <c r="D43" s="249"/>
      <c r="E43" s="262"/>
      <c r="F43" s="251"/>
      <c r="G43" s="251"/>
      <c r="H43" s="252"/>
      <c r="I43" s="253" t="str">
        <f t="shared" si="0"/>
        <v/>
      </c>
    </row>
    <row r="44" spans="1:9" ht="15" thickBot="1" x14ac:dyDescent="0.4">
      <c r="A44" s="248"/>
      <c r="B44" s="249"/>
      <c r="C44" s="249"/>
      <c r="D44" s="249"/>
      <c r="E44" s="258"/>
      <c r="F44" s="251"/>
      <c r="G44" s="251"/>
      <c r="H44" s="252"/>
      <c r="I44" s="253" t="str">
        <f t="shared" si="0"/>
        <v/>
      </c>
    </row>
    <row r="45" spans="1:9" ht="23" customHeight="1" thickBot="1" x14ac:dyDescent="0.4">
      <c r="A45" s="263"/>
      <c r="B45" s="264"/>
      <c r="C45" s="264"/>
      <c r="D45" s="264"/>
      <c r="E45" s="265" t="s">
        <v>3695</v>
      </c>
      <c r="F45" s="266"/>
      <c r="G45" s="266"/>
      <c r="H45" s="267" t="s">
        <v>3696</v>
      </c>
      <c r="I45" s="268">
        <f>IF(SUM(I9:I44)&gt;0,SUM(I9:I44),"")</f>
        <v>2500000</v>
      </c>
    </row>
    <row r="46" spans="1:9" ht="23" customHeight="1" x14ac:dyDescent="0.35">
      <c r="A46" s="269"/>
      <c r="B46" s="269"/>
      <c r="C46" s="269"/>
      <c r="D46" s="269"/>
      <c r="E46" s="270"/>
      <c r="F46" s="271"/>
      <c r="G46" s="271"/>
      <c r="H46" s="272"/>
      <c r="I46" s="272"/>
    </row>
  </sheetData>
  <sheetProtection algorithmName="SHA-512" hashValue="UW4ql+Gq27WUn4Yf9c88zeVj+TAd27MoJw2aD659a+bUM3J5B06tEC11/V4tiGCpNwKCpnfXOjuAYjMKPsfwyQ==" saltValue="74ynch5oZuM5vYhvrg3I7w==" spinCount="100000" sheet="1" objects="1" scenarios="1"/>
  <protectedRanges>
    <protectedRange sqref="H16:H19 H23:H42" name="Range12_7"/>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54B44-44AD-4023-9343-0F3A3D9B8E3E}">
  <sheetPr>
    <tabColor theme="3" tint="0.59999389629810485"/>
  </sheetPr>
  <dimension ref="A1:I33"/>
  <sheetViews>
    <sheetView showGridLines="0" view="pageBreakPreview" zoomScaleNormal="85" zoomScaleSheetLayoutView="100" workbookViewId="0">
      <selection activeCell="H20" sqref="H20"/>
    </sheetView>
  </sheetViews>
  <sheetFormatPr defaultColWidth="9.08984375" defaultRowHeight="14.5" x14ac:dyDescent="0.35"/>
  <cols>
    <col min="1" max="1" width="11.26953125" style="214" customWidth="1"/>
    <col min="2" max="2" width="52.26953125" style="214" customWidth="1"/>
    <col min="3" max="3" width="22.26953125" style="214" customWidth="1"/>
    <col min="4" max="4" width="22.90625" style="214" customWidth="1"/>
    <col min="5" max="5" width="9.08984375" style="214"/>
    <col min="6" max="6" width="9.54296875" style="214" bestFit="1" customWidth="1"/>
    <col min="7" max="7" width="15.26953125" style="214" bestFit="1" customWidth="1"/>
    <col min="8" max="16384" width="9.08984375" style="214"/>
  </cols>
  <sheetData>
    <row r="1" spans="1:9" x14ac:dyDescent="0.35">
      <c r="A1" s="209" t="s">
        <v>1</v>
      </c>
      <c r="B1" s="209"/>
      <c r="C1" s="209"/>
      <c r="D1" s="209"/>
      <c r="E1" s="210"/>
      <c r="F1" s="210"/>
      <c r="G1" s="211"/>
      <c r="H1" s="212"/>
      <c r="I1" s="213"/>
    </row>
    <row r="2" spans="1:9" x14ac:dyDescent="0.35">
      <c r="A2" s="209"/>
      <c r="B2" s="209"/>
      <c r="C2" s="209"/>
      <c r="D2" s="209"/>
      <c r="E2" s="210"/>
      <c r="F2" s="210"/>
      <c r="G2" s="211"/>
      <c r="H2" s="212"/>
      <c r="I2" s="213"/>
    </row>
    <row r="3" spans="1:9" x14ac:dyDescent="0.35">
      <c r="A3" s="209" t="s">
        <v>3</v>
      </c>
      <c r="B3" s="209"/>
      <c r="C3" s="209"/>
      <c r="D3" s="209"/>
      <c r="E3" s="209"/>
      <c r="F3" s="209"/>
      <c r="G3" s="209"/>
      <c r="H3" s="209"/>
      <c r="I3" s="209"/>
    </row>
    <row r="4" spans="1:9" ht="26.25" customHeight="1" x14ac:dyDescent="0.35">
      <c r="A4" s="1377" t="s">
        <v>3798</v>
      </c>
      <c r="B4" s="1377"/>
      <c r="C4" s="1377"/>
      <c r="D4" s="1377"/>
      <c r="E4" s="1377"/>
      <c r="F4" s="209"/>
      <c r="G4" s="211"/>
      <c r="H4" s="215"/>
      <c r="I4" s="209"/>
    </row>
    <row r="5" spans="1:9" x14ac:dyDescent="0.35">
      <c r="A5" s="216"/>
      <c r="B5" s="217"/>
      <c r="C5" s="217"/>
      <c r="D5" s="217"/>
      <c r="E5" s="216"/>
      <c r="F5" s="216"/>
      <c r="G5" s="216"/>
      <c r="H5" s="216"/>
      <c r="I5" s="216"/>
    </row>
    <row r="6" spans="1:9" x14ac:dyDescent="0.35">
      <c r="A6" s="209" t="s">
        <v>3495</v>
      </c>
      <c r="B6" s="217"/>
      <c r="C6" s="217"/>
      <c r="D6" s="217"/>
      <c r="E6" s="216"/>
      <c r="F6" s="216"/>
      <c r="G6" s="216"/>
      <c r="H6" s="216"/>
      <c r="I6" s="216"/>
    </row>
    <row r="7" spans="1:9" x14ac:dyDescent="0.35">
      <c r="A7" s="213"/>
      <c r="B7" s="213"/>
      <c r="C7" s="218"/>
      <c r="D7" s="213"/>
      <c r="E7" s="219"/>
      <c r="F7" s="209"/>
      <c r="G7" s="220"/>
      <c r="H7" s="213"/>
      <c r="I7" s="209"/>
    </row>
    <row r="8" spans="1:9" x14ac:dyDescent="0.35">
      <c r="A8" s="221" t="s">
        <v>3799</v>
      </c>
      <c r="D8" s="222"/>
    </row>
    <row r="9" spans="1:9" ht="15" thickBot="1" x14ac:dyDescent="0.4">
      <c r="A9" s="221"/>
      <c r="D9" s="222"/>
    </row>
    <row r="10" spans="1:9" x14ac:dyDescent="0.35">
      <c r="A10" s="223" t="s">
        <v>3800</v>
      </c>
      <c r="B10" s="223" t="s">
        <v>12</v>
      </c>
      <c r="C10" s="223" t="s">
        <v>3801</v>
      </c>
      <c r="D10" s="223" t="s">
        <v>16</v>
      </c>
    </row>
    <row r="11" spans="1:9" ht="15" thickBot="1" x14ac:dyDescent="0.4">
      <c r="A11" s="224"/>
      <c r="B11" s="224"/>
      <c r="C11" s="225" t="s">
        <v>3802</v>
      </c>
      <c r="D11" s="225" t="s">
        <v>3802</v>
      </c>
    </row>
    <row r="12" spans="1:9" x14ac:dyDescent="0.35">
      <c r="A12" s="226"/>
      <c r="B12" s="227"/>
      <c r="C12" s="228"/>
      <c r="D12" s="82"/>
    </row>
    <row r="13" spans="1:9" x14ac:dyDescent="0.35">
      <c r="A13" s="229" t="s">
        <v>3495</v>
      </c>
      <c r="B13" s="227"/>
      <c r="C13" s="228"/>
      <c r="D13" s="82">
        <f>SUM(C14:C16)</f>
        <v>5150000</v>
      </c>
    </row>
    <row r="14" spans="1:9" x14ac:dyDescent="0.35">
      <c r="A14" s="226" t="s">
        <v>3497</v>
      </c>
      <c r="B14" s="227" t="s">
        <v>3498</v>
      </c>
      <c r="C14" s="228">
        <f>+'F1.1'!I447</f>
        <v>1500000</v>
      </c>
      <c r="D14" s="82"/>
    </row>
    <row r="15" spans="1:9" x14ac:dyDescent="0.35">
      <c r="A15" s="226" t="s">
        <v>3697</v>
      </c>
      <c r="B15" s="227" t="s">
        <v>3698</v>
      </c>
      <c r="C15" s="228">
        <f>'F1.2'!I178</f>
        <v>1150000</v>
      </c>
      <c r="D15" s="82"/>
    </row>
    <row r="16" spans="1:9" x14ac:dyDescent="0.35">
      <c r="A16" s="226" t="s">
        <v>3785</v>
      </c>
      <c r="B16" s="227" t="s">
        <v>3786</v>
      </c>
      <c r="C16" s="228">
        <f>+'F1.3'!I45</f>
        <v>2500000</v>
      </c>
      <c r="D16" s="82"/>
    </row>
    <row r="17" spans="1:7" x14ac:dyDescent="0.35">
      <c r="A17" s="226"/>
      <c r="B17" s="227"/>
      <c r="C17" s="228"/>
      <c r="D17" s="82"/>
    </row>
    <row r="18" spans="1:7" x14ac:dyDescent="0.35">
      <c r="A18" s="229"/>
      <c r="B18" s="227"/>
      <c r="C18" s="228"/>
      <c r="D18" s="82"/>
    </row>
    <row r="19" spans="1:7" x14ac:dyDescent="0.35">
      <c r="A19" s="226"/>
      <c r="B19" s="227"/>
      <c r="C19" s="228"/>
      <c r="D19" s="82"/>
    </row>
    <row r="20" spans="1:7" x14ac:dyDescent="0.35">
      <c r="A20" s="226"/>
      <c r="B20" s="227"/>
      <c r="C20" s="228"/>
      <c r="D20" s="82"/>
    </row>
    <row r="21" spans="1:7" x14ac:dyDescent="0.35">
      <c r="A21" s="229"/>
      <c r="B21" s="227"/>
      <c r="C21" s="228"/>
      <c r="D21" s="82"/>
    </row>
    <row r="22" spans="1:7" x14ac:dyDescent="0.35">
      <c r="A22" s="226"/>
      <c r="B22" s="227"/>
      <c r="C22" s="228"/>
      <c r="D22" s="82"/>
    </row>
    <row r="23" spans="1:7" s="216" customFormat="1" x14ac:dyDescent="0.35">
      <c r="A23" s="226"/>
      <c r="B23" s="227"/>
      <c r="C23" s="228"/>
      <c r="D23" s="82"/>
      <c r="E23" s="230"/>
      <c r="G23" s="231"/>
    </row>
    <row r="24" spans="1:7" s="216" customFormat="1" x14ac:dyDescent="0.35">
      <c r="A24" s="229"/>
      <c r="B24" s="227"/>
      <c r="C24" s="228"/>
      <c r="D24" s="82"/>
      <c r="E24" s="230"/>
    </row>
    <row r="25" spans="1:7" s="216" customFormat="1" x14ac:dyDescent="0.35">
      <c r="A25" s="226"/>
      <c r="B25" s="227"/>
      <c r="C25" s="228"/>
      <c r="D25" s="82"/>
      <c r="E25" s="230"/>
    </row>
    <row r="26" spans="1:7" s="216" customFormat="1" x14ac:dyDescent="0.35">
      <c r="A26" s="226"/>
      <c r="B26" s="227"/>
      <c r="C26" s="228"/>
      <c r="D26" s="82"/>
      <c r="E26" s="230"/>
    </row>
    <row r="27" spans="1:7" s="216" customFormat="1" x14ac:dyDescent="0.35">
      <c r="A27" s="226"/>
      <c r="B27" s="227"/>
      <c r="C27" s="228"/>
      <c r="D27" s="82"/>
      <c r="E27" s="230"/>
    </row>
    <row r="28" spans="1:7" s="216" customFormat="1" x14ac:dyDescent="0.35">
      <c r="A28" s="226"/>
      <c r="B28" s="227"/>
      <c r="C28" s="228"/>
      <c r="D28" s="82"/>
      <c r="E28" s="230"/>
    </row>
    <row r="29" spans="1:7" x14ac:dyDescent="0.35">
      <c r="A29" s="232"/>
      <c r="B29" s="233"/>
      <c r="C29" s="234"/>
      <c r="D29" s="82"/>
    </row>
    <row r="30" spans="1:7" ht="25.5" customHeight="1" x14ac:dyDescent="0.35">
      <c r="A30" s="235"/>
      <c r="B30" s="236"/>
      <c r="C30" s="237"/>
      <c r="D30" s="82"/>
    </row>
    <row r="31" spans="1:7" ht="25.5" customHeight="1" thickBot="1" x14ac:dyDescent="0.4">
      <c r="A31" s="238"/>
      <c r="B31" s="239"/>
      <c r="C31" s="240"/>
      <c r="D31" s="95"/>
    </row>
    <row r="32" spans="1:7" ht="25.5" customHeight="1" thickBot="1" x14ac:dyDescent="0.4">
      <c r="A32" s="1378" t="s">
        <v>172</v>
      </c>
      <c r="B32" s="1379"/>
      <c r="C32" s="1380"/>
      <c r="D32" s="96">
        <f>+D13</f>
        <v>5150000</v>
      </c>
      <c r="G32" s="241"/>
    </row>
    <row r="33" spans="1:4" x14ac:dyDescent="0.35">
      <c r="A33" s="222"/>
      <c r="B33" s="222"/>
      <c r="C33" s="242"/>
      <c r="D33" s="242"/>
    </row>
  </sheetData>
  <sheetProtection algorithmName="SHA-512" hashValue="3zAKzXGdbJDVwoLpo/if96CXnnWvHcqwTWkAxVaQoC+igM6i5MMcMfACeHaqYKm5IWFmlFclQkhWKsIFSso0eA==" saltValue="rT3p49pwIvLdwbePUVmKjg==" spinCount="100000" sheet="1" objects="1" scenarios="1"/>
  <mergeCells count="2">
    <mergeCell ref="A4:E4"/>
    <mergeCell ref="A32:C32"/>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3B4F5-D4AD-423E-877A-73E977645D94}">
  <sheetPr>
    <tabColor rgb="FF00B0F0"/>
  </sheetPr>
  <dimension ref="A12:P12"/>
  <sheetViews>
    <sheetView view="pageBreakPreview" zoomScaleNormal="100" zoomScaleSheetLayoutView="100" workbookViewId="0">
      <selection activeCell="H20" sqref="H20"/>
    </sheetView>
  </sheetViews>
  <sheetFormatPr defaultColWidth="8.90625" defaultRowHeight="12.5" x14ac:dyDescent="0.25"/>
  <cols>
    <col min="1" max="16384" width="8.90625" style="23"/>
  </cols>
  <sheetData>
    <row r="12" spans="1:16" ht="42.75" customHeight="1" x14ac:dyDescent="0.25">
      <c r="A12" s="1323" t="s">
        <v>3803</v>
      </c>
      <c r="B12" s="1324"/>
      <c r="C12" s="1324"/>
      <c r="D12" s="1324"/>
      <c r="E12" s="1324"/>
      <c r="F12" s="1324"/>
      <c r="G12" s="1324"/>
      <c r="H12" s="1324"/>
      <c r="I12" s="1324"/>
      <c r="J12" s="1324"/>
      <c r="K12" s="1324"/>
      <c r="L12" s="1324"/>
      <c r="M12" s="1324"/>
      <c r="N12" s="1324"/>
      <c r="O12" s="1324"/>
      <c r="P12" s="1324"/>
    </row>
  </sheetData>
  <sheetProtection algorithmName="SHA-512" hashValue="LznsvVtzNRI+FFtR8FQwH8c38MTBTdr6j/ODFUMYFMEAEFGmMlrpS8jNP8mY6FtB7+Wk79uaYZ7uNliqq7013w==" saltValue="Ose14hXeX1q4ZdVLYH3GlQ==" spinCount="100000" sheet="1" objects="1" scenarios="1"/>
  <mergeCells count="1">
    <mergeCell ref="A12:P12"/>
  </mergeCells>
  <pageMargins left="0.78740157480314965" right="0.51181102362204722" top="0.78740157480314965" bottom="0.78740157480314965" header="0.31496062992125984" footer="0.31496062992125984"/>
  <pageSetup paperSize="9" scale="64" orientation="portrait" r:id="rId1"/>
  <headerFooter>
    <oddFooter>&amp;RC3-&amp;P</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3D2E8-2321-4931-BF69-7C10421AF165}">
  <sheetPr>
    <tabColor rgb="FF7030A0"/>
  </sheetPr>
  <dimension ref="A1:K431"/>
  <sheetViews>
    <sheetView showGridLines="0" view="pageBreakPreview" topLeftCell="A357" zoomScale="80" zoomScaleNormal="115" zoomScaleSheetLayoutView="80" workbookViewId="0">
      <selection activeCell="G367" sqref="G367"/>
    </sheetView>
  </sheetViews>
  <sheetFormatPr defaultColWidth="8.7265625" defaultRowHeight="14.5" x14ac:dyDescent="0.35"/>
  <cols>
    <col min="1" max="1" width="9.54296875" style="1206" customWidth="1"/>
    <col min="2" max="2" width="10.7265625" style="1206" customWidth="1"/>
    <col min="3" max="4" width="4" style="1207" customWidth="1"/>
    <col min="5" max="5" width="35.7265625" style="1208" customWidth="1"/>
    <col min="6" max="6" width="19.7265625" style="1028" customWidth="1"/>
    <col min="7" max="7" width="10.7265625" style="1207" customWidth="1"/>
    <col min="8" max="8" width="18.7265625" style="1209" customWidth="1"/>
    <col min="9" max="9" width="20.7265625" style="1209" customWidth="1"/>
    <col min="10" max="10" width="14.90625" style="1028" customWidth="1"/>
    <col min="11" max="16384" width="8.7265625" style="1028"/>
  </cols>
  <sheetData>
    <row r="1" spans="1:9" ht="15" customHeight="1" x14ac:dyDescent="0.35">
      <c r="A1" s="1152" t="s">
        <v>1</v>
      </c>
      <c r="B1" s="1152"/>
      <c r="C1" s="1152"/>
      <c r="D1" s="1152"/>
      <c r="E1" s="1153"/>
      <c r="F1" s="1153"/>
      <c r="G1" s="1154"/>
      <c r="H1" s="1155"/>
      <c r="I1" s="1156"/>
    </row>
    <row r="2" spans="1:9" x14ac:dyDescent="0.35">
      <c r="A2" s="1152"/>
      <c r="B2" s="1152"/>
      <c r="C2" s="1152"/>
      <c r="D2" s="1152"/>
      <c r="E2" s="1153"/>
      <c r="F2" s="1153"/>
      <c r="G2" s="1154"/>
      <c r="H2" s="1155"/>
      <c r="I2" s="1156"/>
    </row>
    <row r="3" spans="1:9" x14ac:dyDescent="0.35">
      <c r="A3" s="1152" t="s">
        <v>3</v>
      </c>
      <c r="B3" s="1152"/>
      <c r="C3" s="1152"/>
      <c r="D3" s="1152"/>
      <c r="E3" s="1152"/>
      <c r="F3" s="1152"/>
      <c r="G3" s="1152"/>
      <c r="H3" s="1152"/>
      <c r="I3" s="1152"/>
    </row>
    <row r="4" spans="1:9" x14ac:dyDescent="0.35">
      <c r="A4" s="1152" t="s">
        <v>3986</v>
      </c>
      <c r="B4" s="1152"/>
      <c r="C4" s="1152"/>
      <c r="D4" s="1152"/>
      <c r="E4" s="1152"/>
      <c r="F4" s="1152"/>
      <c r="G4" s="1154"/>
      <c r="H4" s="1157"/>
      <c r="I4" s="1152"/>
    </row>
    <row r="5" spans="1:9" ht="16.25" customHeight="1" x14ac:dyDescent="0.35">
      <c r="A5" s="1158"/>
      <c r="B5" s="1159"/>
      <c r="C5" s="1159"/>
      <c r="D5" s="1159"/>
      <c r="E5" s="1028"/>
      <c r="G5" s="1028"/>
      <c r="H5" s="1028"/>
      <c r="I5" s="1028"/>
    </row>
    <row r="6" spans="1:9" x14ac:dyDescent="0.35">
      <c r="A6" s="1152" t="s">
        <v>3495</v>
      </c>
      <c r="B6" s="1159"/>
      <c r="C6" s="1159"/>
      <c r="D6" s="1159"/>
      <c r="E6" s="1028"/>
      <c r="G6" s="1028"/>
      <c r="H6" s="1028"/>
      <c r="I6" s="1028"/>
    </row>
    <row r="7" spans="1:9" x14ac:dyDescent="0.35">
      <c r="A7" s="1152"/>
      <c r="B7" s="1159"/>
      <c r="C7" s="1159"/>
      <c r="D7" s="1159"/>
      <c r="E7" s="1028"/>
      <c r="G7" s="1028"/>
      <c r="H7" s="1028"/>
      <c r="I7" s="1028"/>
    </row>
    <row r="8" spans="1:9" x14ac:dyDescent="0.35">
      <c r="A8" s="1160" t="s">
        <v>2447</v>
      </c>
      <c r="B8" s="1161"/>
      <c r="C8" s="1161"/>
      <c r="D8" s="1161"/>
      <c r="E8" s="1161" t="s">
        <v>12</v>
      </c>
      <c r="F8" s="1161" t="s">
        <v>13</v>
      </c>
      <c r="G8" s="1161" t="s">
        <v>14</v>
      </c>
      <c r="H8" s="1161" t="s">
        <v>15</v>
      </c>
      <c r="I8" s="1161" t="s">
        <v>3496</v>
      </c>
    </row>
    <row r="9" spans="1:9" x14ac:dyDescent="0.35">
      <c r="A9" s="1162"/>
      <c r="B9" s="1163"/>
      <c r="C9" s="1164"/>
      <c r="D9" s="1164"/>
      <c r="E9" s="1165"/>
      <c r="F9" s="1163"/>
      <c r="G9" s="1163"/>
      <c r="H9" s="1166"/>
      <c r="I9" s="1167"/>
    </row>
    <row r="10" spans="1:9" ht="23" x14ac:dyDescent="0.35">
      <c r="A10" s="1263" t="s">
        <v>3987</v>
      </c>
      <c r="B10" s="1264"/>
      <c r="C10" s="1294"/>
      <c r="D10" s="1294"/>
      <c r="E10" s="1295" t="s">
        <v>3498</v>
      </c>
      <c r="F10" s="1266"/>
      <c r="G10" s="1266"/>
      <c r="H10" s="1171"/>
      <c r="I10" s="1172" t="str">
        <f t="shared" ref="I10:I140" si="0">+IF(H10&gt;0,(G10*H10),"")</f>
        <v/>
      </c>
    </row>
    <row r="11" spans="1:9" x14ac:dyDescent="0.35">
      <c r="A11" s="1263"/>
      <c r="B11" s="1264"/>
      <c r="C11" s="1294"/>
      <c r="D11" s="1294"/>
      <c r="E11" s="1295"/>
      <c r="F11" s="1266"/>
      <c r="G11" s="1266"/>
      <c r="H11" s="1171"/>
      <c r="I11" s="1172" t="str">
        <f t="shared" si="0"/>
        <v/>
      </c>
    </row>
    <row r="12" spans="1:9" x14ac:dyDescent="0.35">
      <c r="A12" s="1263"/>
      <c r="B12" s="1264"/>
      <c r="C12" s="1294"/>
      <c r="D12" s="1294"/>
      <c r="E12" s="1275" t="s">
        <v>3499</v>
      </c>
      <c r="F12" s="1266"/>
      <c r="G12" s="1266"/>
      <c r="H12" s="1171"/>
      <c r="I12" s="1172" t="str">
        <f t="shared" si="0"/>
        <v/>
      </c>
    </row>
    <row r="13" spans="1:9" s="1027" customFormat="1" x14ac:dyDescent="0.35">
      <c r="A13" s="1263"/>
      <c r="B13" s="1264"/>
      <c r="C13" s="1294"/>
      <c r="D13" s="1294"/>
      <c r="E13" s="1268" t="s">
        <v>3500</v>
      </c>
      <c r="F13" s="1266"/>
      <c r="G13" s="1266"/>
      <c r="H13" s="1171"/>
      <c r="I13" s="1172" t="str">
        <f t="shared" si="0"/>
        <v/>
      </c>
    </row>
    <row r="14" spans="1:9" s="1027" customFormat="1" x14ac:dyDescent="0.35">
      <c r="A14" s="1263"/>
      <c r="B14" s="1264"/>
      <c r="C14" s="1294"/>
      <c r="D14" s="1294"/>
      <c r="E14" s="1268"/>
      <c r="F14" s="1266"/>
      <c r="G14" s="1266"/>
      <c r="H14" s="1171"/>
      <c r="I14" s="1172"/>
    </row>
    <row r="15" spans="1:9" s="1027" customFormat="1" ht="46" x14ac:dyDescent="0.35">
      <c r="A15" s="1263"/>
      <c r="B15" s="1263" t="s">
        <v>3988</v>
      </c>
      <c r="C15" s="1294"/>
      <c r="D15" s="1294"/>
      <c r="E15" s="1271" t="s">
        <v>3502</v>
      </c>
      <c r="F15" s="1266"/>
      <c r="G15" s="1266"/>
      <c r="H15" s="1171"/>
      <c r="I15" s="1172" t="str">
        <f t="shared" si="0"/>
        <v/>
      </c>
    </row>
    <row r="16" spans="1:9" s="1027" customFormat="1" x14ac:dyDescent="0.35">
      <c r="A16" s="1263"/>
      <c r="B16" s="1264"/>
      <c r="C16" s="1294"/>
      <c r="D16" s="1294"/>
      <c r="E16" s="1271"/>
      <c r="F16" s="1266"/>
      <c r="G16" s="1266"/>
      <c r="H16" s="1171"/>
      <c r="I16" s="1172"/>
    </row>
    <row r="17" spans="1:11" s="1027" customFormat="1" ht="14.75" customHeight="1" x14ac:dyDescent="0.35">
      <c r="A17" s="1263"/>
      <c r="B17" s="1264"/>
      <c r="C17" s="1294"/>
      <c r="D17" s="1294"/>
      <c r="E17" s="1271" t="s">
        <v>3503</v>
      </c>
      <c r="F17" s="1266" t="s">
        <v>713</v>
      </c>
      <c r="G17" s="1266">
        <v>0</v>
      </c>
      <c r="H17" s="1175"/>
      <c r="I17" s="1277" t="str">
        <f t="shared" si="0"/>
        <v/>
      </c>
    </row>
    <row r="18" spans="1:11" s="1027" customFormat="1" ht="14.75" customHeight="1" x14ac:dyDescent="0.35">
      <c r="A18" s="1263"/>
      <c r="B18" s="1264"/>
      <c r="C18" s="1294"/>
      <c r="D18" s="1294"/>
      <c r="E18" s="1271"/>
      <c r="F18" s="1266"/>
      <c r="G18" s="1266"/>
      <c r="H18" s="1171"/>
      <c r="I18" s="1172" t="str">
        <f t="shared" si="0"/>
        <v/>
      </c>
    </row>
    <row r="19" spans="1:11" s="1027" customFormat="1" ht="14.75" customHeight="1" x14ac:dyDescent="0.35">
      <c r="A19" s="1263"/>
      <c r="B19" s="1264"/>
      <c r="C19" s="1294"/>
      <c r="D19" s="1294"/>
      <c r="E19" s="1271" t="s">
        <v>3504</v>
      </c>
      <c r="F19" s="1266" t="s">
        <v>713</v>
      </c>
      <c r="G19" s="1266">
        <v>0</v>
      </c>
      <c r="H19" s="1175"/>
      <c r="I19" s="1277" t="str">
        <f t="shared" si="0"/>
        <v/>
      </c>
    </row>
    <row r="20" spans="1:11" s="1027" customFormat="1" ht="14.75" customHeight="1" x14ac:dyDescent="0.35">
      <c r="A20" s="1263"/>
      <c r="B20" s="1264"/>
      <c r="C20" s="1294"/>
      <c r="D20" s="1294"/>
      <c r="E20" s="1271"/>
      <c r="F20" s="1266"/>
      <c r="G20" s="1266"/>
      <c r="H20" s="1171"/>
      <c r="I20" s="1172" t="str">
        <f t="shared" si="0"/>
        <v/>
      </c>
    </row>
    <row r="21" spans="1:11" s="1027" customFormat="1" ht="14.75" customHeight="1" x14ac:dyDescent="0.35">
      <c r="A21" s="1263"/>
      <c r="B21" s="1264"/>
      <c r="C21" s="1294"/>
      <c r="D21" s="1294"/>
      <c r="E21" s="1271" t="s">
        <v>3505</v>
      </c>
      <c r="F21" s="1266" t="s">
        <v>713</v>
      </c>
      <c r="G21" s="1266">
        <v>0</v>
      </c>
      <c r="H21" s="1175"/>
      <c r="I21" s="1277" t="str">
        <f t="shared" si="0"/>
        <v/>
      </c>
    </row>
    <row r="22" spans="1:11" s="1027" customFormat="1" ht="14.75" customHeight="1" x14ac:dyDescent="0.35">
      <c r="A22" s="1263"/>
      <c r="B22" s="1264"/>
      <c r="C22" s="1294"/>
      <c r="D22" s="1294"/>
      <c r="E22" s="1271"/>
      <c r="F22" s="1266"/>
      <c r="G22" s="1266"/>
      <c r="H22" s="1171"/>
      <c r="I22" s="1172" t="str">
        <f t="shared" si="0"/>
        <v/>
      </c>
    </row>
    <row r="23" spans="1:11" s="1027" customFormat="1" ht="14.75" customHeight="1" x14ac:dyDescent="0.35">
      <c r="A23" s="1263"/>
      <c r="B23" s="1264"/>
      <c r="C23" s="1294"/>
      <c r="D23" s="1294"/>
      <c r="E23" s="1271" t="s">
        <v>3506</v>
      </c>
      <c r="F23" s="1266" t="s">
        <v>713</v>
      </c>
      <c r="G23" s="1266">
        <v>0</v>
      </c>
      <c r="H23" s="1175"/>
      <c r="I23" s="1277" t="str">
        <f t="shared" si="0"/>
        <v/>
      </c>
    </row>
    <row r="24" spans="1:11" s="1027" customFormat="1" ht="14.75" customHeight="1" x14ac:dyDescent="0.35">
      <c r="A24" s="1263"/>
      <c r="B24" s="1264"/>
      <c r="C24" s="1294"/>
      <c r="D24" s="1294"/>
      <c r="E24" s="1271"/>
      <c r="F24" s="1266"/>
      <c r="G24" s="1266"/>
      <c r="H24" s="1171"/>
      <c r="I24" s="1172" t="str">
        <f t="shared" si="0"/>
        <v/>
      </c>
    </row>
    <row r="25" spans="1:11" s="1027" customFormat="1" ht="14.75" customHeight="1" x14ac:dyDescent="0.35">
      <c r="A25" s="1263"/>
      <c r="B25" s="1264"/>
      <c r="C25" s="1294"/>
      <c r="D25" s="1294"/>
      <c r="E25" s="1271" t="s">
        <v>3507</v>
      </c>
      <c r="F25" s="1266" t="s">
        <v>713</v>
      </c>
      <c r="G25" s="1296">
        <f>4500*1.2</f>
        <v>5400</v>
      </c>
      <c r="H25" s="1175"/>
      <c r="I25" s="1277" t="str">
        <f t="shared" si="0"/>
        <v/>
      </c>
    </row>
    <row r="26" spans="1:11" s="1027" customFormat="1" ht="14.75" customHeight="1" x14ac:dyDescent="0.35">
      <c r="A26" s="1263"/>
      <c r="B26" s="1264"/>
      <c r="C26" s="1294"/>
      <c r="D26" s="1294"/>
      <c r="E26" s="1271"/>
      <c r="F26" s="1266"/>
      <c r="G26" s="1266"/>
      <c r="H26" s="1171"/>
      <c r="I26" s="1172" t="str">
        <f t="shared" si="0"/>
        <v/>
      </c>
    </row>
    <row r="27" spans="1:11" s="1027" customFormat="1" ht="14.75" customHeight="1" x14ac:dyDescent="0.35">
      <c r="A27" s="1263"/>
      <c r="B27" s="1264"/>
      <c r="C27" s="1294"/>
      <c r="D27" s="1294"/>
      <c r="E27" s="1271" t="s">
        <v>3508</v>
      </c>
      <c r="F27" s="1266" t="s">
        <v>713</v>
      </c>
      <c r="G27" s="1266">
        <v>0</v>
      </c>
      <c r="H27" s="1175"/>
      <c r="I27" s="1277" t="str">
        <f t="shared" si="0"/>
        <v/>
      </c>
    </row>
    <row r="28" spans="1:11" s="1027" customFormat="1" ht="14.75" customHeight="1" x14ac:dyDescent="0.35">
      <c r="A28" s="1263"/>
      <c r="B28" s="1264"/>
      <c r="C28" s="1294"/>
      <c r="D28" s="1294"/>
      <c r="E28" s="1271"/>
      <c r="F28" s="1266"/>
      <c r="G28" s="1266"/>
      <c r="H28" s="1171"/>
      <c r="I28" s="1172" t="str">
        <f t="shared" si="0"/>
        <v/>
      </c>
    </row>
    <row r="29" spans="1:11" s="1027" customFormat="1" ht="14.75" customHeight="1" x14ac:dyDescent="0.35">
      <c r="A29" s="1263"/>
      <c r="B29" s="1264"/>
      <c r="C29" s="1294"/>
      <c r="D29" s="1294"/>
      <c r="E29" s="1271" t="s">
        <v>3509</v>
      </c>
      <c r="F29" s="1266" t="s">
        <v>713</v>
      </c>
      <c r="G29" s="1266">
        <v>0</v>
      </c>
      <c r="H29" s="1175"/>
      <c r="I29" s="1277" t="str">
        <f t="shared" si="0"/>
        <v/>
      </c>
      <c r="K29" s="1176"/>
    </row>
    <row r="30" spans="1:11" s="1027" customFormat="1" ht="14.75" customHeight="1" x14ac:dyDescent="0.35">
      <c r="A30" s="1263"/>
      <c r="B30" s="1264"/>
      <c r="C30" s="1294"/>
      <c r="D30" s="1294"/>
      <c r="E30" s="1271"/>
      <c r="F30" s="1266"/>
      <c r="G30" s="1266"/>
      <c r="H30" s="1171"/>
      <c r="I30" s="1172" t="str">
        <f t="shared" si="0"/>
        <v/>
      </c>
    </row>
    <row r="31" spans="1:11" s="1027" customFormat="1" ht="14.75" customHeight="1" x14ac:dyDescent="0.35">
      <c r="A31" s="1263"/>
      <c r="B31" s="1264"/>
      <c r="C31" s="1294"/>
      <c r="D31" s="1294"/>
      <c r="E31" s="1271" t="s">
        <v>3510</v>
      </c>
      <c r="F31" s="1266" t="s">
        <v>713</v>
      </c>
      <c r="G31" s="1266">
        <v>0</v>
      </c>
      <c r="H31" s="1175"/>
      <c r="I31" s="1277" t="str">
        <f t="shared" si="0"/>
        <v/>
      </c>
    </row>
    <row r="32" spans="1:11" s="1027" customFormat="1" ht="14.75" customHeight="1" x14ac:dyDescent="0.35">
      <c r="A32" s="1263"/>
      <c r="B32" s="1264"/>
      <c r="C32" s="1294"/>
      <c r="D32" s="1294"/>
      <c r="E32" s="1271"/>
      <c r="F32" s="1266"/>
      <c r="G32" s="1266"/>
      <c r="H32" s="1171"/>
      <c r="I32" s="1172" t="str">
        <f t="shared" si="0"/>
        <v/>
      </c>
    </row>
    <row r="33" spans="1:9" s="1027" customFormat="1" ht="14.75" customHeight="1" x14ac:dyDescent="0.35">
      <c r="A33" s="1263"/>
      <c r="B33" s="1264"/>
      <c r="C33" s="1294"/>
      <c r="D33" s="1294"/>
      <c r="E33" s="1271" t="s">
        <v>3511</v>
      </c>
      <c r="F33" s="1266" t="s">
        <v>713</v>
      </c>
      <c r="G33" s="1296">
        <f>350*1.15</f>
        <v>402.49999999999994</v>
      </c>
      <c r="H33" s="1175"/>
      <c r="I33" s="1277" t="str">
        <f t="shared" si="0"/>
        <v/>
      </c>
    </row>
    <row r="34" spans="1:9" s="1027" customFormat="1" ht="14.75" customHeight="1" x14ac:dyDescent="0.35">
      <c r="A34" s="1263"/>
      <c r="B34" s="1264"/>
      <c r="C34" s="1294"/>
      <c r="D34" s="1294"/>
      <c r="E34" s="1271"/>
      <c r="F34" s="1266"/>
      <c r="G34" s="1266"/>
      <c r="H34" s="1171"/>
      <c r="I34" s="1172" t="str">
        <f t="shared" si="0"/>
        <v/>
      </c>
    </row>
    <row r="35" spans="1:9" s="1027" customFormat="1" ht="14.75" customHeight="1" x14ac:dyDescent="0.35">
      <c r="A35" s="1263"/>
      <c r="B35" s="1264"/>
      <c r="C35" s="1294"/>
      <c r="D35" s="1294"/>
      <c r="E35" s="1271" t="s">
        <v>3512</v>
      </c>
      <c r="F35" s="1266" t="s">
        <v>713</v>
      </c>
      <c r="G35" s="1266">
        <v>800</v>
      </c>
      <c r="H35" s="1175"/>
      <c r="I35" s="1277" t="str">
        <f t="shared" si="0"/>
        <v/>
      </c>
    </row>
    <row r="36" spans="1:9" s="1027" customFormat="1" ht="14.75" customHeight="1" x14ac:dyDescent="0.35">
      <c r="A36" s="1263"/>
      <c r="B36" s="1264"/>
      <c r="C36" s="1294"/>
      <c r="D36" s="1294"/>
      <c r="E36" s="1271"/>
      <c r="F36" s="1266"/>
      <c r="G36" s="1266"/>
      <c r="H36" s="1171"/>
      <c r="I36" s="1172" t="str">
        <f t="shared" si="0"/>
        <v/>
      </c>
    </row>
    <row r="37" spans="1:9" s="1027" customFormat="1" ht="14.75" customHeight="1" x14ac:dyDescent="0.35">
      <c r="A37" s="1263"/>
      <c r="B37" s="1264"/>
      <c r="C37" s="1294"/>
      <c r="D37" s="1294"/>
      <c r="E37" s="1268" t="s">
        <v>3513</v>
      </c>
      <c r="F37" s="1266"/>
      <c r="G37" s="1266"/>
      <c r="H37" s="1171"/>
      <c r="I37" s="1172" t="str">
        <f t="shared" si="0"/>
        <v/>
      </c>
    </row>
    <row r="38" spans="1:9" s="1027" customFormat="1" ht="14.75" customHeight="1" x14ac:dyDescent="0.35">
      <c r="A38" s="1263"/>
      <c r="B38" s="1264"/>
      <c r="C38" s="1294"/>
      <c r="D38" s="1294"/>
      <c r="E38" s="1268"/>
      <c r="F38" s="1266"/>
      <c r="G38" s="1266"/>
      <c r="H38" s="1171"/>
      <c r="I38" s="1172"/>
    </row>
    <row r="39" spans="1:9" s="1027" customFormat="1" ht="46" x14ac:dyDescent="0.35">
      <c r="A39" s="1263"/>
      <c r="B39" s="1263" t="s">
        <v>3989</v>
      </c>
      <c r="C39" s="1294"/>
      <c r="D39" s="1294"/>
      <c r="E39" s="1271" t="s">
        <v>3515</v>
      </c>
      <c r="F39" s="1266"/>
      <c r="G39" s="1266"/>
      <c r="H39" s="1171"/>
      <c r="I39" s="1172" t="str">
        <f t="shared" si="0"/>
        <v/>
      </c>
    </row>
    <row r="40" spans="1:9" s="1027" customFormat="1" x14ac:dyDescent="0.35">
      <c r="A40" s="1263"/>
      <c r="B40" s="1264"/>
      <c r="C40" s="1294"/>
      <c r="D40" s="1294"/>
      <c r="E40" s="1271" t="s">
        <v>3516</v>
      </c>
      <c r="F40" s="1266" t="s">
        <v>713</v>
      </c>
      <c r="G40" s="1266">
        <v>0</v>
      </c>
      <c r="H40" s="1175"/>
      <c r="I40" s="1277" t="str">
        <f t="shared" si="0"/>
        <v/>
      </c>
    </row>
    <row r="41" spans="1:9" s="1027" customFormat="1" x14ac:dyDescent="0.35">
      <c r="A41" s="1263"/>
      <c r="B41" s="1264"/>
      <c r="C41" s="1294"/>
      <c r="D41" s="1294"/>
      <c r="E41" s="1271"/>
      <c r="F41" s="1266"/>
      <c r="G41" s="1266"/>
      <c r="H41" s="1171"/>
      <c r="I41" s="1172" t="str">
        <f>+IF(H41&gt;0,(G41*H41),"")</f>
        <v/>
      </c>
    </row>
    <row r="42" spans="1:9" s="1027" customFormat="1" x14ac:dyDescent="0.35">
      <c r="A42" s="1263"/>
      <c r="B42" s="1264"/>
      <c r="C42" s="1294"/>
      <c r="D42" s="1294"/>
      <c r="E42" s="1271" t="s">
        <v>3517</v>
      </c>
      <c r="F42" s="1266" t="s">
        <v>713</v>
      </c>
      <c r="G42" s="1266">
        <v>0</v>
      </c>
      <c r="H42" s="1175"/>
      <c r="I42" s="1277" t="str">
        <f>+IF(H42&gt;0,(G42*H42),"")</f>
        <v/>
      </c>
    </row>
    <row r="43" spans="1:9" s="1027" customFormat="1" x14ac:dyDescent="0.35">
      <c r="A43" s="1263"/>
      <c r="B43" s="1264"/>
      <c r="C43" s="1294"/>
      <c r="D43" s="1294"/>
      <c r="E43" s="1271"/>
      <c r="F43" s="1266"/>
      <c r="G43" s="1266"/>
      <c r="H43" s="1171"/>
      <c r="I43" s="1172" t="str">
        <f t="shared" si="0"/>
        <v/>
      </c>
    </row>
    <row r="44" spans="1:9" s="1027" customFormat="1" x14ac:dyDescent="0.35">
      <c r="A44" s="1263"/>
      <c r="B44" s="1264"/>
      <c r="C44" s="1294"/>
      <c r="D44" s="1294"/>
      <c r="E44" s="1271" t="s">
        <v>3518</v>
      </c>
      <c r="F44" s="1266" t="s">
        <v>713</v>
      </c>
      <c r="G44" s="1296">
        <v>0</v>
      </c>
      <c r="H44" s="1175"/>
      <c r="I44" s="1277" t="str">
        <f t="shared" si="0"/>
        <v/>
      </c>
    </row>
    <row r="45" spans="1:9" s="1027" customFormat="1" x14ac:dyDescent="0.35">
      <c r="A45" s="1263"/>
      <c r="B45" s="1264"/>
      <c r="C45" s="1294"/>
      <c r="D45" s="1294"/>
      <c r="E45" s="1271"/>
      <c r="F45" s="1266"/>
      <c r="G45" s="1266"/>
      <c r="H45" s="1171"/>
      <c r="I45" s="1172" t="str">
        <f t="shared" si="0"/>
        <v/>
      </c>
    </row>
    <row r="46" spans="1:9" s="1027" customFormat="1" x14ac:dyDescent="0.35">
      <c r="A46" s="1263"/>
      <c r="B46" s="1264"/>
      <c r="C46" s="1294"/>
      <c r="D46" s="1294"/>
      <c r="E46" s="1271" t="s">
        <v>3519</v>
      </c>
      <c r="F46" s="1266" t="s">
        <v>713</v>
      </c>
      <c r="G46" s="1266">
        <v>0</v>
      </c>
      <c r="H46" s="1175"/>
      <c r="I46" s="1277" t="str">
        <f t="shared" si="0"/>
        <v/>
      </c>
    </row>
    <row r="47" spans="1:9" s="1027" customFormat="1" x14ac:dyDescent="0.35">
      <c r="A47" s="1263"/>
      <c r="B47" s="1264"/>
      <c r="C47" s="1294"/>
      <c r="D47" s="1294"/>
      <c r="E47" s="1271"/>
      <c r="F47" s="1266"/>
      <c r="G47" s="1266"/>
      <c r="H47" s="1171"/>
      <c r="I47" s="1172" t="str">
        <f t="shared" si="0"/>
        <v/>
      </c>
    </row>
    <row r="48" spans="1:9" s="1027" customFormat="1" x14ac:dyDescent="0.35">
      <c r="A48" s="1263"/>
      <c r="B48" s="1264"/>
      <c r="C48" s="1294"/>
      <c r="D48" s="1294"/>
      <c r="E48" s="1271" t="s">
        <v>3520</v>
      </c>
      <c r="F48" s="1266" t="s">
        <v>713</v>
      </c>
      <c r="G48" s="1266">
        <v>0</v>
      </c>
      <c r="H48" s="1175"/>
      <c r="I48" s="1277" t="str">
        <f t="shared" si="0"/>
        <v/>
      </c>
    </row>
    <row r="49" spans="1:9" s="1027" customFormat="1" x14ac:dyDescent="0.35">
      <c r="A49" s="1263"/>
      <c r="B49" s="1264"/>
      <c r="C49" s="1294"/>
      <c r="D49" s="1294"/>
      <c r="E49" s="1271"/>
      <c r="F49" s="1266"/>
      <c r="G49" s="1266"/>
      <c r="H49" s="1171"/>
      <c r="I49" s="1172" t="str">
        <f t="shared" si="0"/>
        <v/>
      </c>
    </row>
    <row r="50" spans="1:9" s="1027" customFormat="1" x14ac:dyDescent="0.35">
      <c r="A50" s="1263"/>
      <c r="B50" s="1264"/>
      <c r="C50" s="1294"/>
      <c r="D50" s="1294"/>
      <c r="E50" s="1271" t="s">
        <v>3521</v>
      </c>
      <c r="F50" s="1266" t="s">
        <v>713</v>
      </c>
      <c r="G50" s="1266">
        <v>0</v>
      </c>
      <c r="H50" s="1175"/>
      <c r="I50" s="1277" t="str">
        <f t="shared" si="0"/>
        <v/>
      </c>
    </row>
    <row r="51" spans="1:9" s="1027" customFormat="1" x14ac:dyDescent="0.35">
      <c r="A51" s="1263"/>
      <c r="B51" s="1264"/>
      <c r="C51" s="1294"/>
      <c r="D51" s="1294"/>
      <c r="E51" s="1271"/>
      <c r="F51" s="1266"/>
      <c r="G51" s="1266"/>
      <c r="H51" s="1171"/>
      <c r="I51" s="1172" t="str">
        <f t="shared" si="0"/>
        <v/>
      </c>
    </row>
    <row r="52" spans="1:9" s="1027" customFormat="1" x14ac:dyDescent="0.35">
      <c r="A52" s="1263"/>
      <c r="B52" s="1264"/>
      <c r="C52" s="1294"/>
      <c r="D52" s="1294"/>
      <c r="E52" s="1271" t="s">
        <v>3522</v>
      </c>
      <c r="F52" s="1266" t="s">
        <v>713</v>
      </c>
      <c r="G52" s="1266">
        <v>0</v>
      </c>
      <c r="H52" s="1175"/>
      <c r="I52" s="1277" t="str">
        <f>+IF(H52&gt;0,(G52*H52),"")</f>
        <v/>
      </c>
    </row>
    <row r="53" spans="1:9" s="1027" customFormat="1" x14ac:dyDescent="0.35">
      <c r="A53" s="1263"/>
      <c r="B53" s="1264"/>
      <c r="C53" s="1294"/>
      <c r="D53" s="1294"/>
      <c r="E53" s="1271"/>
      <c r="F53" s="1266"/>
      <c r="G53" s="1266"/>
      <c r="H53" s="1171"/>
      <c r="I53" s="1172"/>
    </row>
    <row r="54" spans="1:9" s="1027" customFormat="1" x14ac:dyDescent="0.35">
      <c r="A54" s="1263"/>
      <c r="B54" s="1264"/>
      <c r="C54" s="1294"/>
      <c r="D54" s="1294"/>
      <c r="E54" s="1268" t="s">
        <v>3523</v>
      </c>
      <c r="F54" s="1266"/>
      <c r="G54" s="1266"/>
      <c r="H54" s="1171"/>
      <c r="I54" s="1172" t="str">
        <f t="shared" ref="I54" si="1">+IF(H54&gt;0,(G54*H54),"")</f>
        <v/>
      </c>
    </row>
    <row r="55" spans="1:9" s="1027" customFormat="1" x14ac:dyDescent="0.35">
      <c r="A55" s="1263"/>
      <c r="B55" s="1264"/>
      <c r="C55" s="1294"/>
      <c r="D55" s="1294"/>
      <c r="E55" s="1268"/>
      <c r="F55" s="1266"/>
      <c r="G55" s="1266"/>
      <c r="H55" s="1171"/>
      <c r="I55" s="1172"/>
    </row>
    <row r="56" spans="1:9" s="1027" customFormat="1" ht="34.5" x14ac:dyDescent="0.35">
      <c r="A56" s="1263"/>
      <c r="B56" s="1263" t="s">
        <v>3990</v>
      </c>
      <c r="C56" s="1294"/>
      <c r="D56" s="1294"/>
      <c r="E56" s="1271" t="s">
        <v>3525</v>
      </c>
      <c r="F56" s="1266"/>
      <c r="G56" s="1266"/>
      <c r="H56" s="1171"/>
      <c r="I56" s="1172" t="str">
        <f t="shared" si="0"/>
        <v/>
      </c>
    </row>
    <row r="57" spans="1:9" s="1027" customFormat="1" x14ac:dyDescent="0.35">
      <c r="A57" s="1263"/>
      <c r="B57" s="1264"/>
      <c r="C57" s="1294"/>
      <c r="D57" s="1294"/>
      <c r="E57" s="1271"/>
      <c r="F57" s="1266"/>
      <c r="G57" s="1266"/>
      <c r="H57" s="1171"/>
      <c r="I57" s="1172" t="str">
        <f t="shared" si="0"/>
        <v/>
      </c>
    </row>
    <row r="58" spans="1:9" s="1027" customFormat="1" x14ac:dyDescent="0.35">
      <c r="A58" s="1263"/>
      <c r="B58" s="1264"/>
      <c r="C58" s="1294"/>
      <c r="D58" s="1294"/>
      <c r="E58" s="1271" t="s">
        <v>3503</v>
      </c>
      <c r="F58" s="1266" t="s">
        <v>3526</v>
      </c>
      <c r="G58" s="1266">
        <v>0</v>
      </c>
      <c r="H58" s="1175"/>
      <c r="I58" s="1277" t="str">
        <f t="shared" si="0"/>
        <v/>
      </c>
    </row>
    <row r="59" spans="1:9" s="1027" customFormat="1" x14ac:dyDescent="0.35">
      <c r="A59" s="1263"/>
      <c r="B59" s="1264"/>
      <c r="C59" s="1294"/>
      <c r="D59" s="1294"/>
      <c r="E59" s="1271"/>
      <c r="F59" s="1266"/>
      <c r="G59" s="1266"/>
      <c r="H59" s="1171"/>
      <c r="I59" s="1172" t="str">
        <f t="shared" si="0"/>
        <v/>
      </c>
    </row>
    <row r="60" spans="1:9" s="1027" customFormat="1" x14ac:dyDescent="0.35">
      <c r="A60" s="1263"/>
      <c r="B60" s="1264"/>
      <c r="C60" s="1294"/>
      <c r="D60" s="1294"/>
      <c r="E60" s="1271" t="s">
        <v>3504</v>
      </c>
      <c r="F60" s="1266" t="s">
        <v>3526</v>
      </c>
      <c r="G60" s="1266">
        <v>0</v>
      </c>
      <c r="H60" s="1175"/>
      <c r="I60" s="1277" t="str">
        <f t="shared" si="0"/>
        <v/>
      </c>
    </row>
    <row r="61" spans="1:9" s="1027" customFormat="1" x14ac:dyDescent="0.35">
      <c r="A61" s="1263"/>
      <c r="B61" s="1264"/>
      <c r="C61" s="1294"/>
      <c r="D61" s="1294"/>
      <c r="E61" s="1271"/>
      <c r="F61" s="1266"/>
      <c r="G61" s="1266"/>
      <c r="H61" s="1171"/>
      <c r="I61" s="1172" t="str">
        <f>+IF(H61&gt;0,(G61*H61),"")</f>
        <v/>
      </c>
    </row>
    <row r="62" spans="1:9" s="1027" customFormat="1" x14ac:dyDescent="0.35">
      <c r="A62" s="1263"/>
      <c r="B62" s="1264"/>
      <c r="C62" s="1294"/>
      <c r="D62" s="1294"/>
      <c r="E62" s="1271" t="s">
        <v>3505</v>
      </c>
      <c r="F62" s="1266" t="s">
        <v>3526</v>
      </c>
      <c r="G62" s="1266">
        <v>0</v>
      </c>
      <c r="H62" s="1175"/>
      <c r="I62" s="1277" t="str">
        <f>+IF(H62&gt;0,(G62*H62),"")</f>
        <v/>
      </c>
    </row>
    <row r="63" spans="1:9" s="1027" customFormat="1" x14ac:dyDescent="0.35">
      <c r="A63" s="1263"/>
      <c r="B63" s="1264"/>
      <c r="C63" s="1294"/>
      <c r="D63" s="1294"/>
      <c r="E63" s="1271"/>
      <c r="F63" s="1266"/>
      <c r="G63" s="1266"/>
      <c r="H63" s="1171"/>
      <c r="I63" s="1172" t="str">
        <f t="shared" si="0"/>
        <v/>
      </c>
    </row>
    <row r="64" spans="1:9" s="1027" customFormat="1" x14ac:dyDescent="0.35">
      <c r="A64" s="1263"/>
      <c r="B64" s="1264"/>
      <c r="C64" s="1294"/>
      <c r="D64" s="1294"/>
      <c r="E64" s="1271" t="s">
        <v>3506</v>
      </c>
      <c r="F64" s="1266" t="s">
        <v>3526</v>
      </c>
      <c r="G64" s="1266">
        <v>0</v>
      </c>
      <c r="H64" s="1175"/>
      <c r="I64" s="1277" t="str">
        <f t="shared" si="0"/>
        <v/>
      </c>
    </row>
    <row r="65" spans="1:9" s="1027" customFormat="1" x14ac:dyDescent="0.35">
      <c r="A65" s="1263"/>
      <c r="B65" s="1264"/>
      <c r="C65" s="1294"/>
      <c r="D65" s="1294"/>
      <c r="E65" s="1271"/>
      <c r="F65" s="1266"/>
      <c r="G65" s="1266"/>
      <c r="H65" s="1171"/>
      <c r="I65" s="1172" t="str">
        <f t="shared" si="0"/>
        <v/>
      </c>
    </row>
    <row r="66" spans="1:9" s="1027" customFormat="1" x14ac:dyDescent="0.35">
      <c r="A66" s="1263"/>
      <c r="B66" s="1263"/>
      <c r="C66" s="1294"/>
      <c r="D66" s="1294"/>
      <c r="E66" s="1271" t="s">
        <v>3507</v>
      </c>
      <c r="F66" s="1266" t="s">
        <v>3526</v>
      </c>
      <c r="G66" s="1296">
        <f>116*1.4</f>
        <v>162.39999999999998</v>
      </c>
      <c r="H66" s="1175"/>
      <c r="I66" s="1277" t="str">
        <f t="shared" si="0"/>
        <v/>
      </c>
    </row>
    <row r="67" spans="1:9" s="1027" customFormat="1" x14ac:dyDescent="0.35">
      <c r="A67" s="1263"/>
      <c r="B67" s="1263"/>
      <c r="C67" s="1294"/>
      <c r="D67" s="1294"/>
      <c r="E67" s="1271"/>
      <c r="F67" s="1266"/>
      <c r="G67" s="1266"/>
      <c r="H67" s="1171"/>
      <c r="I67" s="1172" t="str">
        <f t="shared" si="0"/>
        <v/>
      </c>
    </row>
    <row r="68" spans="1:9" s="1027" customFormat="1" x14ac:dyDescent="0.35">
      <c r="A68" s="1263"/>
      <c r="B68" s="1263"/>
      <c r="C68" s="1294"/>
      <c r="D68" s="1294"/>
      <c r="E68" s="1271" t="s">
        <v>3508</v>
      </c>
      <c r="F68" s="1266" t="s">
        <v>3526</v>
      </c>
      <c r="G68" s="1266">
        <v>0</v>
      </c>
      <c r="H68" s="1175"/>
      <c r="I68" s="1277" t="str">
        <f t="shared" si="0"/>
        <v/>
      </c>
    </row>
    <row r="69" spans="1:9" s="1027" customFormat="1" x14ac:dyDescent="0.35">
      <c r="A69" s="1168"/>
      <c r="B69" s="1169"/>
      <c r="C69" s="1170"/>
      <c r="D69" s="1170"/>
      <c r="E69" s="1174"/>
      <c r="F69" s="1164"/>
      <c r="G69" s="1164"/>
      <c r="H69" s="1171"/>
      <c r="I69" s="1172"/>
    </row>
    <row r="70" spans="1:9" s="1027" customFormat="1" x14ac:dyDescent="0.35">
      <c r="A70" s="1177" t="s">
        <v>3987</v>
      </c>
      <c r="B70" s="1178"/>
      <c r="C70" s="1179"/>
      <c r="D70" s="1179"/>
      <c r="E70" s="1180" t="s">
        <v>90</v>
      </c>
      <c r="F70" s="1180"/>
      <c r="G70" s="1180"/>
      <c r="H70" s="1181"/>
      <c r="I70" s="1182">
        <f>SUM(I9:I69)</f>
        <v>0</v>
      </c>
    </row>
    <row r="71" spans="1:9" s="1027" customFormat="1" x14ac:dyDescent="0.35">
      <c r="A71" s="1177" t="s">
        <v>3987</v>
      </c>
      <c r="B71" s="1178"/>
      <c r="C71" s="1179"/>
      <c r="D71" s="1179"/>
      <c r="E71" s="1180" t="s">
        <v>91</v>
      </c>
      <c r="F71" s="1180"/>
      <c r="G71" s="1180"/>
      <c r="H71" s="1181"/>
      <c r="I71" s="1182">
        <f>SUM(I70)</f>
        <v>0</v>
      </c>
    </row>
    <row r="72" spans="1:9" s="1027" customFormat="1" x14ac:dyDescent="0.35">
      <c r="A72" s="1168"/>
      <c r="B72" s="1169"/>
      <c r="C72" s="1170"/>
      <c r="D72" s="1170"/>
      <c r="E72" s="1174"/>
      <c r="F72" s="1164"/>
      <c r="G72" s="1164"/>
      <c r="H72" s="1171"/>
      <c r="I72" s="1172"/>
    </row>
    <row r="73" spans="1:9" s="1027" customFormat="1" x14ac:dyDescent="0.35">
      <c r="A73" s="1263"/>
      <c r="B73" s="1264"/>
      <c r="C73" s="1294"/>
      <c r="D73" s="1294"/>
      <c r="E73" s="1271" t="s">
        <v>3509</v>
      </c>
      <c r="F73" s="1266" t="s">
        <v>3526</v>
      </c>
      <c r="G73" s="1296">
        <v>0</v>
      </c>
      <c r="H73" s="1175"/>
      <c r="I73" s="1277" t="str">
        <f t="shared" si="0"/>
        <v/>
      </c>
    </row>
    <row r="74" spans="1:9" s="1027" customFormat="1" x14ac:dyDescent="0.35">
      <c r="A74" s="1263"/>
      <c r="B74" s="1264"/>
      <c r="C74" s="1294"/>
      <c r="D74" s="1294"/>
      <c r="E74" s="1271"/>
      <c r="F74" s="1266"/>
      <c r="G74" s="1266"/>
      <c r="H74" s="1171"/>
      <c r="I74" s="1172" t="str">
        <f t="shared" si="0"/>
        <v/>
      </c>
    </row>
    <row r="75" spans="1:9" s="1027" customFormat="1" x14ac:dyDescent="0.35">
      <c r="A75" s="1263"/>
      <c r="B75" s="1264"/>
      <c r="C75" s="1294"/>
      <c r="D75" s="1294"/>
      <c r="E75" s="1271" t="s">
        <v>3510</v>
      </c>
      <c r="F75" s="1266" t="s">
        <v>3526</v>
      </c>
      <c r="G75" s="1266">
        <v>0</v>
      </c>
      <c r="H75" s="1175"/>
      <c r="I75" s="1277" t="str">
        <f t="shared" si="0"/>
        <v/>
      </c>
    </row>
    <row r="76" spans="1:9" s="1027" customFormat="1" x14ac:dyDescent="0.35">
      <c r="A76" s="1263"/>
      <c r="B76" s="1264"/>
      <c r="C76" s="1294"/>
      <c r="D76" s="1294"/>
      <c r="E76" s="1271"/>
      <c r="F76" s="1266"/>
      <c r="G76" s="1266"/>
      <c r="H76" s="1171"/>
      <c r="I76" s="1172" t="str">
        <f t="shared" si="0"/>
        <v/>
      </c>
    </row>
    <row r="77" spans="1:9" s="1027" customFormat="1" x14ac:dyDescent="0.35">
      <c r="A77" s="1263"/>
      <c r="B77" s="1264"/>
      <c r="C77" s="1294"/>
      <c r="D77" s="1294"/>
      <c r="E77" s="1271" t="s">
        <v>3511</v>
      </c>
      <c r="F77" s="1266" t="s">
        <v>3526</v>
      </c>
      <c r="G77" s="1266">
        <v>4</v>
      </c>
      <c r="H77" s="1175"/>
      <c r="I77" s="1277" t="str">
        <f t="shared" si="0"/>
        <v/>
      </c>
    </row>
    <row r="78" spans="1:9" s="1027" customFormat="1" x14ac:dyDescent="0.35">
      <c r="A78" s="1263"/>
      <c r="B78" s="1264"/>
      <c r="C78" s="1294"/>
      <c r="D78" s="1294"/>
      <c r="E78" s="1271"/>
      <c r="F78" s="1266"/>
      <c r="G78" s="1266"/>
      <c r="H78" s="1171"/>
      <c r="I78" s="1172" t="str">
        <f t="shared" si="0"/>
        <v/>
      </c>
    </row>
    <row r="79" spans="1:9" s="1027" customFormat="1" x14ac:dyDescent="0.35">
      <c r="A79" s="1263"/>
      <c r="B79" s="1264"/>
      <c r="C79" s="1294"/>
      <c r="D79" s="1294"/>
      <c r="E79" s="1271" t="s">
        <v>3512</v>
      </c>
      <c r="F79" s="1266" t="s">
        <v>3526</v>
      </c>
      <c r="G79" s="1266">
        <v>4</v>
      </c>
      <c r="H79" s="1175"/>
      <c r="I79" s="1277" t="str">
        <f t="shared" si="0"/>
        <v/>
      </c>
    </row>
    <row r="80" spans="1:9" s="1027" customFormat="1" x14ac:dyDescent="0.35">
      <c r="A80" s="1263"/>
      <c r="B80" s="1264"/>
      <c r="C80" s="1294"/>
      <c r="D80" s="1294"/>
      <c r="E80" s="1271"/>
      <c r="F80" s="1266"/>
      <c r="G80" s="1266"/>
      <c r="H80" s="1171"/>
      <c r="I80" s="1172"/>
    </row>
    <row r="81" spans="1:9" s="1027" customFormat="1" x14ac:dyDescent="0.35">
      <c r="A81" s="1263"/>
      <c r="B81" s="1264"/>
      <c r="C81" s="1294"/>
      <c r="D81" s="1294"/>
      <c r="E81" s="1268" t="s">
        <v>3527</v>
      </c>
      <c r="F81" s="1266"/>
      <c r="G81" s="1266"/>
      <c r="H81" s="1171"/>
      <c r="I81" s="1172"/>
    </row>
    <row r="82" spans="1:9" s="1027" customFormat="1" x14ac:dyDescent="0.35">
      <c r="A82" s="1263"/>
      <c r="B82" s="1264"/>
      <c r="C82" s="1294"/>
      <c r="D82" s="1294"/>
      <c r="E82" s="1268"/>
      <c r="F82" s="1266"/>
      <c r="G82" s="1266"/>
      <c r="H82" s="1171"/>
      <c r="I82" s="1172"/>
    </row>
    <row r="83" spans="1:9" s="1027" customFormat="1" ht="34.5" x14ac:dyDescent="0.35">
      <c r="A83" s="1263" t="s">
        <v>3991</v>
      </c>
      <c r="B83" s="1264"/>
      <c r="C83" s="1294"/>
      <c r="D83" s="1294"/>
      <c r="E83" s="1271" t="s">
        <v>3529</v>
      </c>
      <c r="F83" s="1266"/>
      <c r="G83" s="1266"/>
      <c r="H83" s="1171"/>
      <c r="I83" s="1172" t="str">
        <f t="shared" ref="I83:I97" si="2">+IF(H83&gt;0,(G83*H83),"")</f>
        <v/>
      </c>
    </row>
    <row r="84" spans="1:9" s="1027" customFormat="1" x14ac:dyDescent="0.35">
      <c r="A84" s="1263"/>
      <c r="B84" s="1264"/>
      <c r="C84" s="1294"/>
      <c r="D84" s="1294"/>
      <c r="E84" s="1271"/>
      <c r="F84" s="1266"/>
      <c r="G84" s="1266"/>
      <c r="H84" s="1171"/>
      <c r="I84" s="1172" t="str">
        <f t="shared" si="2"/>
        <v/>
      </c>
    </row>
    <row r="85" spans="1:9" s="1027" customFormat="1" x14ac:dyDescent="0.35">
      <c r="A85" s="1263"/>
      <c r="B85" s="1264"/>
      <c r="C85" s="1294"/>
      <c r="D85" s="1294"/>
      <c r="E85" s="1271" t="s">
        <v>3516</v>
      </c>
      <c r="F85" s="1266" t="s">
        <v>3526</v>
      </c>
      <c r="G85" s="1266">
        <v>0</v>
      </c>
      <c r="H85" s="1175"/>
      <c r="I85" s="1277" t="str">
        <f t="shared" si="2"/>
        <v/>
      </c>
    </row>
    <row r="86" spans="1:9" s="1027" customFormat="1" x14ac:dyDescent="0.35">
      <c r="A86" s="1263"/>
      <c r="B86" s="1264"/>
      <c r="C86" s="1294"/>
      <c r="D86" s="1294"/>
      <c r="E86" s="1271"/>
      <c r="F86" s="1266"/>
      <c r="G86" s="1266"/>
      <c r="H86" s="1171"/>
      <c r="I86" s="1172" t="str">
        <f t="shared" si="2"/>
        <v/>
      </c>
    </row>
    <row r="87" spans="1:9" s="1027" customFormat="1" x14ac:dyDescent="0.35">
      <c r="A87" s="1263"/>
      <c r="B87" s="1264"/>
      <c r="C87" s="1294"/>
      <c r="D87" s="1294"/>
      <c r="E87" s="1271" t="s">
        <v>3517</v>
      </c>
      <c r="F87" s="1266" t="s">
        <v>3526</v>
      </c>
      <c r="G87" s="1266">
        <v>0</v>
      </c>
      <c r="H87" s="1175"/>
      <c r="I87" s="1277" t="str">
        <f t="shared" si="2"/>
        <v/>
      </c>
    </row>
    <row r="88" spans="1:9" s="1027" customFormat="1" x14ac:dyDescent="0.35">
      <c r="A88" s="1263"/>
      <c r="B88" s="1264"/>
      <c r="C88" s="1294"/>
      <c r="D88" s="1294"/>
      <c r="E88" s="1271"/>
      <c r="F88" s="1266"/>
      <c r="G88" s="1266"/>
      <c r="H88" s="1171"/>
      <c r="I88" s="1172" t="str">
        <f t="shared" si="2"/>
        <v/>
      </c>
    </row>
    <row r="89" spans="1:9" s="1027" customFormat="1" x14ac:dyDescent="0.35">
      <c r="A89" s="1263"/>
      <c r="B89" s="1264"/>
      <c r="C89" s="1294"/>
      <c r="D89" s="1294"/>
      <c r="E89" s="1271" t="s">
        <v>3518</v>
      </c>
      <c r="F89" s="1266" t="s">
        <v>3526</v>
      </c>
      <c r="G89" s="1266">
        <v>0</v>
      </c>
      <c r="H89" s="1175"/>
      <c r="I89" s="1277" t="str">
        <f t="shared" si="2"/>
        <v/>
      </c>
    </row>
    <row r="90" spans="1:9" s="1027" customFormat="1" x14ac:dyDescent="0.35">
      <c r="A90" s="1263"/>
      <c r="B90" s="1264"/>
      <c r="C90" s="1294"/>
      <c r="D90" s="1294"/>
      <c r="E90" s="1271"/>
      <c r="F90" s="1266"/>
      <c r="G90" s="1266"/>
      <c r="H90" s="1171"/>
      <c r="I90" s="1172" t="str">
        <f t="shared" si="2"/>
        <v/>
      </c>
    </row>
    <row r="91" spans="1:9" s="1027" customFormat="1" x14ac:dyDescent="0.35">
      <c r="A91" s="1263"/>
      <c r="B91" s="1264"/>
      <c r="C91" s="1294"/>
      <c r="D91" s="1294"/>
      <c r="E91" s="1271" t="s">
        <v>3519</v>
      </c>
      <c r="F91" s="1266" t="s">
        <v>3526</v>
      </c>
      <c r="G91" s="1266">
        <v>0</v>
      </c>
      <c r="H91" s="1175"/>
      <c r="I91" s="1277" t="str">
        <f t="shared" si="2"/>
        <v/>
      </c>
    </row>
    <row r="92" spans="1:9" s="1027" customFormat="1" x14ac:dyDescent="0.35">
      <c r="A92" s="1263"/>
      <c r="B92" s="1264"/>
      <c r="C92" s="1294"/>
      <c r="D92" s="1294"/>
      <c r="E92" s="1271"/>
      <c r="F92" s="1266"/>
      <c r="G92" s="1266"/>
      <c r="H92" s="1171"/>
      <c r="I92" s="1172" t="str">
        <f t="shared" si="2"/>
        <v/>
      </c>
    </row>
    <row r="93" spans="1:9" s="1027" customFormat="1" x14ac:dyDescent="0.35">
      <c r="A93" s="1263"/>
      <c r="B93" s="1264"/>
      <c r="C93" s="1294"/>
      <c r="D93" s="1294"/>
      <c r="E93" s="1271" t="s">
        <v>3520</v>
      </c>
      <c r="F93" s="1266" t="s">
        <v>3526</v>
      </c>
      <c r="G93" s="1266">
        <v>0</v>
      </c>
      <c r="H93" s="1175"/>
      <c r="I93" s="1277" t="str">
        <f t="shared" si="2"/>
        <v/>
      </c>
    </row>
    <row r="94" spans="1:9" s="1027" customFormat="1" x14ac:dyDescent="0.35">
      <c r="A94" s="1263"/>
      <c r="B94" s="1264"/>
      <c r="C94" s="1294"/>
      <c r="D94" s="1294"/>
      <c r="E94" s="1271"/>
      <c r="F94" s="1266"/>
      <c r="G94" s="1266"/>
      <c r="H94" s="1171"/>
      <c r="I94" s="1172" t="str">
        <f t="shared" si="2"/>
        <v/>
      </c>
    </row>
    <row r="95" spans="1:9" s="1027" customFormat="1" x14ac:dyDescent="0.35">
      <c r="A95" s="1263"/>
      <c r="B95" s="1264"/>
      <c r="C95" s="1294"/>
      <c r="D95" s="1294"/>
      <c r="E95" s="1271" t="s">
        <v>3521</v>
      </c>
      <c r="F95" s="1266" t="s">
        <v>3526</v>
      </c>
      <c r="G95" s="1266">
        <v>0</v>
      </c>
      <c r="H95" s="1175"/>
      <c r="I95" s="1277" t="str">
        <f t="shared" si="2"/>
        <v/>
      </c>
    </row>
    <row r="96" spans="1:9" s="1027" customFormat="1" x14ac:dyDescent="0.35">
      <c r="A96" s="1263"/>
      <c r="B96" s="1264"/>
      <c r="C96" s="1294"/>
      <c r="D96" s="1294"/>
      <c r="E96" s="1271"/>
      <c r="F96" s="1266"/>
      <c r="G96" s="1266"/>
      <c r="H96" s="1171"/>
      <c r="I96" s="1172" t="str">
        <f t="shared" si="2"/>
        <v/>
      </c>
    </row>
    <row r="97" spans="1:9" s="1027" customFormat="1" x14ac:dyDescent="0.35">
      <c r="A97" s="1263"/>
      <c r="B97" s="1264"/>
      <c r="C97" s="1294"/>
      <c r="D97" s="1294"/>
      <c r="E97" s="1271" t="s">
        <v>3522</v>
      </c>
      <c r="F97" s="1266" t="s">
        <v>3526</v>
      </c>
      <c r="G97" s="1266">
        <v>0</v>
      </c>
      <c r="H97" s="1175"/>
      <c r="I97" s="1277" t="str">
        <f t="shared" si="2"/>
        <v/>
      </c>
    </row>
    <row r="98" spans="1:9" s="1027" customFormat="1" x14ac:dyDescent="0.35">
      <c r="A98" s="1263"/>
      <c r="B98" s="1264"/>
      <c r="C98" s="1294"/>
      <c r="D98" s="1294"/>
      <c r="E98" s="1271"/>
      <c r="F98" s="1266"/>
      <c r="G98" s="1266"/>
      <c r="H98" s="1171"/>
      <c r="I98" s="1172" t="str">
        <f t="shared" si="0"/>
        <v/>
      </c>
    </row>
    <row r="99" spans="1:9" s="1027" customFormat="1" x14ac:dyDescent="0.35">
      <c r="A99" s="1263"/>
      <c r="B99" s="1264"/>
      <c r="C99" s="1294"/>
      <c r="D99" s="1294"/>
      <c r="E99" s="1271"/>
      <c r="F99" s="1266"/>
      <c r="G99" s="1266"/>
      <c r="H99" s="1171"/>
      <c r="I99" s="1172"/>
    </row>
    <row r="100" spans="1:9" s="1027" customFormat="1" x14ac:dyDescent="0.35">
      <c r="A100" s="1263"/>
      <c r="B100" s="1264"/>
      <c r="C100" s="1294"/>
      <c r="D100" s="1294"/>
      <c r="E100" s="1268" t="s">
        <v>3530</v>
      </c>
      <c r="F100" s="1266"/>
      <c r="G100" s="1266"/>
      <c r="H100" s="1171"/>
      <c r="I100" s="1172"/>
    </row>
    <row r="101" spans="1:9" s="1027" customFormat="1" x14ac:dyDescent="0.35">
      <c r="A101" s="1263"/>
      <c r="B101" s="1264"/>
      <c r="C101" s="1294"/>
      <c r="D101" s="1294"/>
      <c r="E101" s="1268"/>
      <c r="F101" s="1266"/>
      <c r="G101" s="1266"/>
      <c r="H101" s="1171"/>
      <c r="I101" s="1172"/>
    </row>
    <row r="102" spans="1:9" s="1027" customFormat="1" ht="70.25" customHeight="1" x14ac:dyDescent="0.35">
      <c r="A102" s="1263" t="s">
        <v>3990</v>
      </c>
      <c r="B102" s="1264"/>
      <c r="C102" s="1294"/>
      <c r="D102" s="1294"/>
      <c r="E102" s="1271" t="s">
        <v>3531</v>
      </c>
      <c r="F102" s="1266"/>
      <c r="G102" s="1266"/>
      <c r="H102" s="1171"/>
      <c r="I102" s="1172" t="str">
        <f t="shared" si="0"/>
        <v/>
      </c>
    </row>
    <row r="103" spans="1:9" s="1027" customFormat="1" x14ac:dyDescent="0.35">
      <c r="A103" s="1263"/>
      <c r="B103" s="1264"/>
      <c r="C103" s="1294"/>
      <c r="D103" s="1294"/>
      <c r="E103" s="1271"/>
      <c r="F103" s="1266"/>
      <c r="G103" s="1266"/>
      <c r="H103" s="1171"/>
      <c r="I103" s="1172" t="str">
        <f t="shared" si="0"/>
        <v/>
      </c>
    </row>
    <row r="104" spans="1:9" s="1027" customFormat="1" x14ac:dyDescent="0.35">
      <c r="A104" s="1263"/>
      <c r="B104" s="1264"/>
      <c r="C104" s="1294"/>
      <c r="D104" s="1294"/>
      <c r="E104" s="1271" t="s">
        <v>3507</v>
      </c>
      <c r="F104" s="1266" t="s">
        <v>3532</v>
      </c>
      <c r="G104" s="1296">
        <v>10</v>
      </c>
      <c r="H104" s="1175"/>
      <c r="I104" s="1277" t="str">
        <f t="shared" si="0"/>
        <v/>
      </c>
    </row>
    <row r="105" spans="1:9" s="1027" customFormat="1" x14ac:dyDescent="0.35">
      <c r="A105" s="1263"/>
      <c r="B105" s="1264"/>
      <c r="C105" s="1294"/>
      <c r="D105" s="1294"/>
      <c r="E105" s="1271"/>
      <c r="F105" s="1266"/>
      <c r="G105" s="1266"/>
      <c r="H105" s="1171"/>
      <c r="I105" s="1172" t="str">
        <f t="shared" si="0"/>
        <v/>
      </c>
    </row>
    <row r="106" spans="1:9" s="1027" customFormat="1" x14ac:dyDescent="0.35">
      <c r="A106" s="1263"/>
      <c r="B106" s="1264"/>
      <c r="C106" s="1294"/>
      <c r="D106" s="1294"/>
      <c r="E106" s="1271" t="s">
        <v>3508</v>
      </c>
      <c r="F106" s="1266" t="s">
        <v>3532</v>
      </c>
      <c r="G106" s="1266">
        <v>0</v>
      </c>
      <c r="H106" s="1175"/>
      <c r="I106" s="1277" t="str">
        <f t="shared" si="0"/>
        <v/>
      </c>
    </row>
    <row r="107" spans="1:9" s="1027" customFormat="1" x14ac:dyDescent="0.35">
      <c r="A107" s="1263"/>
      <c r="B107" s="1264"/>
      <c r="C107" s="1294"/>
      <c r="D107" s="1294"/>
      <c r="E107" s="1271"/>
      <c r="F107" s="1266"/>
      <c r="G107" s="1266"/>
      <c r="H107" s="1171"/>
      <c r="I107" s="1172" t="str">
        <f t="shared" si="0"/>
        <v/>
      </c>
    </row>
    <row r="108" spans="1:9" s="1027" customFormat="1" x14ac:dyDescent="0.35">
      <c r="A108" s="1263"/>
      <c r="B108" s="1264"/>
      <c r="C108" s="1294"/>
      <c r="D108" s="1294"/>
      <c r="E108" s="1271" t="s">
        <v>3509</v>
      </c>
      <c r="F108" s="1266" t="s">
        <v>3532</v>
      </c>
      <c r="G108" s="1296">
        <v>0</v>
      </c>
      <c r="H108" s="1175"/>
      <c r="I108" s="1277" t="str">
        <f t="shared" si="0"/>
        <v/>
      </c>
    </row>
    <row r="109" spans="1:9" s="1027" customFormat="1" x14ac:dyDescent="0.35">
      <c r="A109" s="1263"/>
      <c r="B109" s="1264"/>
      <c r="C109" s="1294"/>
      <c r="D109" s="1294"/>
      <c r="E109" s="1271"/>
      <c r="F109" s="1266"/>
      <c r="G109" s="1266"/>
      <c r="H109" s="1171"/>
      <c r="I109" s="1172" t="str">
        <f t="shared" si="0"/>
        <v/>
      </c>
    </row>
    <row r="110" spans="1:9" s="1027" customFormat="1" x14ac:dyDescent="0.35">
      <c r="A110" s="1263"/>
      <c r="B110" s="1264"/>
      <c r="C110" s="1294"/>
      <c r="D110" s="1294"/>
      <c r="E110" s="1271" t="s">
        <v>3510</v>
      </c>
      <c r="F110" s="1266" t="s">
        <v>3532</v>
      </c>
      <c r="G110" s="1266">
        <v>0</v>
      </c>
      <c r="H110" s="1175"/>
      <c r="I110" s="1277" t="str">
        <f t="shared" si="0"/>
        <v/>
      </c>
    </row>
    <row r="111" spans="1:9" s="1027" customFormat="1" x14ac:dyDescent="0.35">
      <c r="A111" s="1263"/>
      <c r="B111" s="1264"/>
      <c r="C111" s="1294"/>
      <c r="D111" s="1294"/>
      <c r="E111" s="1271"/>
      <c r="F111" s="1266"/>
      <c r="G111" s="1266"/>
      <c r="H111" s="1171"/>
      <c r="I111" s="1172" t="str">
        <f t="shared" si="0"/>
        <v/>
      </c>
    </row>
    <row r="112" spans="1:9" s="1027" customFormat="1" x14ac:dyDescent="0.35">
      <c r="A112" s="1263"/>
      <c r="B112" s="1264"/>
      <c r="C112" s="1294"/>
      <c r="D112" s="1294"/>
      <c r="E112" s="1268" t="s">
        <v>3533</v>
      </c>
      <c r="F112" s="1266"/>
      <c r="G112" s="1266"/>
      <c r="H112" s="1171"/>
      <c r="I112" s="1172" t="str">
        <f t="shared" si="0"/>
        <v/>
      </c>
    </row>
    <row r="113" spans="1:9" s="1027" customFormat="1" x14ac:dyDescent="0.35">
      <c r="A113" s="1263"/>
      <c r="B113" s="1264"/>
      <c r="C113" s="1294"/>
      <c r="D113" s="1294"/>
      <c r="E113" s="1268"/>
      <c r="F113" s="1266"/>
      <c r="G113" s="1266"/>
      <c r="H113" s="1171"/>
      <c r="I113" s="1172"/>
    </row>
    <row r="114" spans="1:9" s="1027" customFormat="1" ht="57.5" x14ac:dyDescent="0.35">
      <c r="A114" s="1263" t="s">
        <v>3991</v>
      </c>
      <c r="B114" s="1264"/>
      <c r="C114" s="1294"/>
      <c r="D114" s="1294"/>
      <c r="E114" s="1271" t="s">
        <v>3534</v>
      </c>
      <c r="F114" s="1266"/>
      <c r="G114" s="1266"/>
      <c r="H114" s="1171"/>
      <c r="I114" s="1172" t="str">
        <f t="shared" si="0"/>
        <v/>
      </c>
    </row>
    <row r="115" spans="1:9" s="1027" customFormat="1" x14ac:dyDescent="0.35">
      <c r="A115" s="1263"/>
      <c r="B115" s="1264"/>
      <c r="C115" s="1294"/>
      <c r="D115" s="1294"/>
      <c r="E115" s="1271"/>
      <c r="F115" s="1266"/>
      <c r="G115" s="1266"/>
      <c r="H115" s="1171"/>
      <c r="I115" s="1172" t="str">
        <f t="shared" si="0"/>
        <v/>
      </c>
    </row>
    <row r="116" spans="1:9" s="1027" customFormat="1" x14ac:dyDescent="0.35">
      <c r="A116" s="1263"/>
      <c r="B116" s="1264"/>
      <c r="C116" s="1294"/>
      <c r="D116" s="1294"/>
      <c r="E116" s="1271" t="s">
        <v>3516</v>
      </c>
      <c r="F116" s="1266" t="s">
        <v>3532</v>
      </c>
      <c r="G116" s="1266">
        <v>0</v>
      </c>
      <c r="H116" s="1175"/>
      <c r="I116" s="1277" t="str">
        <f t="shared" si="0"/>
        <v/>
      </c>
    </row>
    <row r="117" spans="1:9" s="1027" customFormat="1" x14ac:dyDescent="0.35">
      <c r="A117" s="1263"/>
      <c r="B117" s="1264"/>
      <c r="C117" s="1294"/>
      <c r="D117" s="1294"/>
      <c r="E117" s="1271"/>
      <c r="F117" s="1266"/>
      <c r="G117" s="1266"/>
      <c r="H117" s="1171"/>
      <c r="I117" s="1172" t="str">
        <f t="shared" si="0"/>
        <v/>
      </c>
    </row>
    <row r="118" spans="1:9" s="1027" customFormat="1" x14ac:dyDescent="0.35">
      <c r="A118" s="1263"/>
      <c r="B118" s="1264"/>
      <c r="C118" s="1294"/>
      <c r="D118" s="1294"/>
      <c r="E118" s="1271" t="s">
        <v>3517</v>
      </c>
      <c r="F118" s="1266" t="s">
        <v>3532</v>
      </c>
      <c r="G118" s="1266">
        <v>0</v>
      </c>
      <c r="H118" s="1175"/>
      <c r="I118" s="1277" t="str">
        <f t="shared" si="0"/>
        <v/>
      </c>
    </row>
    <row r="119" spans="1:9" s="1027" customFormat="1" x14ac:dyDescent="0.35">
      <c r="A119" s="1263"/>
      <c r="B119" s="1264"/>
      <c r="C119" s="1294"/>
      <c r="D119" s="1294"/>
      <c r="E119" s="1271"/>
      <c r="F119" s="1266"/>
      <c r="G119" s="1266"/>
      <c r="H119" s="1171"/>
      <c r="I119" s="1172" t="str">
        <f t="shared" si="0"/>
        <v/>
      </c>
    </row>
    <row r="120" spans="1:9" s="1027" customFormat="1" x14ac:dyDescent="0.35">
      <c r="A120" s="1263"/>
      <c r="B120" s="1264"/>
      <c r="C120" s="1294"/>
      <c r="D120" s="1294"/>
      <c r="E120" s="1271" t="s">
        <v>3518</v>
      </c>
      <c r="F120" s="1266" t="s">
        <v>3532</v>
      </c>
      <c r="G120" s="1296">
        <v>0</v>
      </c>
      <c r="H120" s="1175"/>
      <c r="I120" s="1277" t="str">
        <f t="shared" si="0"/>
        <v/>
      </c>
    </row>
    <row r="121" spans="1:9" s="1027" customFormat="1" x14ac:dyDescent="0.35">
      <c r="A121" s="1263"/>
      <c r="B121" s="1264"/>
      <c r="C121" s="1294"/>
      <c r="D121" s="1294"/>
      <c r="E121" s="1271"/>
      <c r="F121" s="1266"/>
      <c r="G121" s="1266"/>
      <c r="H121" s="1171"/>
      <c r="I121" s="1172" t="str">
        <f t="shared" si="0"/>
        <v/>
      </c>
    </row>
    <row r="122" spans="1:9" s="1027" customFormat="1" x14ac:dyDescent="0.35">
      <c r="A122" s="1263"/>
      <c r="B122" s="1264"/>
      <c r="C122" s="1294"/>
      <c r="D122" s="1294"/>
      <c r="E122" s="1271" t="s">
        <v>3519</v>
      </c>
      <c r="F122" s="1266" t="s">
        <v>3532</v>
      </c>
      <c r="G122" s="1266">
        <v>0</v>
      </c>
      <c r="H122" s="1175"/>
      <c r="I122" s="1277" t="str">
        <f t="shared" si="0"/>
        <v/>
      </c>
    </row>
    <row r="123" spans="1:9" s="1027" customFormat="1" x14ac:dyDescent="0.35">
      <c r="A123" s="1263"/>
      <c r="B123" s="1264"/>
      <c r="C123" s="1294"/>
      <c r="D123" s="1294"/>
      <c r="E123" s="1271"/>
      <c r="F123" s="1266"/>
      <c r="G123" s="1266"/>
      <c r="H123" s="1171"/>
      <c r="I123" s="1172" t="str">
        <f t="shared" si="0"/>
        <v/>
      </c>
    </row>
    <row r="124" spans="1:9" s="1027" customFormat="1" x14ac:dyDescent="0.35">
      <c r="A124" s="1263"/>
      <c r="B124" s="1264"/>
      <c r="C124" s="1294"/>
      <c r="D124" s="1294"/>
      <c r="E124" s="1271" t="s">
        <v>3520</v>
      </c>
      <c r="F124" s="1266" t="s">
        <v>3532</v>
      </c>
      <c r="G124" s="1266">
        <v>0</v>
      </c>
      <c r="H124" s="1175"/>
      <c r="I124" s="1277" t="str">
        <f t="shared" si="0"/>
        <v/>
      </c>
    </row>
    <row r="125" spans="1:9" s="1027" customFormat="1" x14ac:dyDescent="0.35">
      <c r="A125" s="1263"/>
      <c r="B125" s="1264"/>
      <c r="C125" s="1294"/>
      <c r="D125" s="1294"/>
      <c r="E125" s="1271"/>
      <c r="F125" s="1266"/>
      <c r="G125" s="1266"/>
      <c r="H125" s="1171"/>
      <c r="I125" s="1172" t="str">
        <f t="shared" si="0"/>
        <v/>
      </c>
    </row>
    <row r="126" spans="1:9" s="1027" customFormat="1" x14ac:dyDescent="0.35">
      <c r="A126" s="1263"/>
      <c r="B126" s="1264"/>
      <c r="C126" s="1294"/>
      <c r="D126" s="1294"/>
      <c r="E126" s="1271" t="s">
        <v>3521</v>
      </c>
      <c r="F126" s="1266" t="s">
        <v>3532</v>
      </c>
      <c r="G126" s="1266">
        <v>0</v>
      </c>
      <c r="H126" s="1175"/>
      <c r="I126" s="1277" t="str">
        <f t="shared" si="0"/>
        <v/>
      </c>
    </row>
    <row r="127" spans="1:9" s="1027" customFormat="1" x14ac:dyDescent="0.35">
      <c r="A127" s="1263"/>
      <c r="B127" s="1264"/>
      <c r="C127" s="1294"/>
      <c r="D127" s="1294"/>
      <c r="E127" s="1271"/>
      <c r="F127" s="1266"/>
      <c r="G127" s="1266"/>
      <c r="H127" s="1171"/>
      <c r="I127" s="1172" t="str">
        <f t="shared" si="0"/>
        <v/>
      </c>
    </row>
    <row r="128" spans="1:9" s="1027" customFormat="1" x14ac:dyDescent="0.35">
      <c r="A128" s="1263"/>
      <c r="B128" s="1264"/>
      <c r="C128" s="1294"/>
      <c r="D128" s="1294"/>
      <c r="E128" s="1271" t="s">
        <v>3522</v>
      </c>
      <c r="F128" s="1266" t="s">
        <v>3532</v>
      </c>
      <c r="G128" s="1266">
        <v>0</v>
      </c>
      <c r="H128" s="1175"/>
      <c r="I128" s="1277" t="str">
        <f t="shared" si="0"/>
        <v/>
      </c>
    </row>
    <row r="129" spans="1:9" s="1027" customFormat="1" x14ac:dyDescent="0.35">
      <c r="A129" s="1168"/>
      <c r="B129" s="1169"/>
      <c r="C129" s="1170"/>
      <c r="D129" s="1170"/>
      <c r="E129" s="1174"/>
      <c r="F129" s="1164"/>
      <c r="G129" s="1164"/>
      <c r="H129" s="1171"/>
      <c r="I129" s="1172"/>
    </row>
    <row r="130" spans="1:9" s="1027" customFormat="1" x14ac:dyDescent="0.35">
      <c r="A130" s="1177" t="s">
        <v>3987</v>
      </c>
      <c r="B130" s="1178"/>
      <c r="C130" s="1179"/>
      <c r="D130" s="1179"/>
      <c r="E130" s="1180" t="s">
        <v>90</v>
      </c>
      <c r="F130" s="1180"/>
      <c r="G130" s="1180"/>
      <c r="H130" s="1181"/>
      <c r="I130" s="1182">
        <f>SUM(I71:I128)</f>
        <v>0</v>
      </c>
    </row>
    <row r="131" spans="1:9" s="1027" customFormat="1" x14ac:dyDescent="0.35">
      <c r="A131" s="1177" t="s">
        <v>3987</v>
      </c>
      <c r="B131" s="1178"/>
      <c r="C131" s="1179"/>
      <c r="D131" s="1179"/>
      <c r="E131" s="1180" t="s">
        <v>91</v>
      </c>
      <c r="F131" s="1180"/>
      <c r="G131" s="1180"/>
      <c r="H131" s="1181"/>
      <c r="I131" s="1182">
        <f>SUM(I130)</f>
        <v>0</v>
      </c>
    </row>
    <row r="132" spans="1:9" s="1027" customFormat="1" x14ac:dyDescent="0.35">
      <c r="A132" s="1168"/>
      <c r="B132" s="1169"/>
      <c r="C132" s="1170"/>
      <c r="D132" s="1170"/>
      <c r="E132" s="1174"/>
      <c r="F132" s="1164"/>
      <c r="G132" s="1164"/>
      <c r="H132" s="1171"/>
      <c r="I132" s="1172"/>
    </row>
    <row r="133" spans="1:9" s="1027" customFormat="1" x14ac:dyDescent="0.35">
      <c r="A133" s="1263"/>
      <c r="B133" s="1264"/>
      <c r="C133" s="1294"/>
      <c r="D133" s="1294"/>
      <c r="E133" s="1268" t="s">
        <v>3535</v>
      </c>
      <c r="F133" s="1266"/>
      <c r="G133" s="1266"/>
      <c r="H133" s="1171"/>
      <c r="I133" s="1172" t="str">
        <f t="shared" si="0"/>
        <v/>
      </c>
    </row>
    <row r="134" spans="1:9" s="1027" customFormat="1" x14ac:dyDescent="0.35">
      <c r="A134" s="1263"/>
      <c r="B134" s="1264"/>
      <c r="C134" s="1294"/>
      <c r="D134" s="1294"/>
      <c r="E134" s="1268"/>
      <c r="F134" s="1266"/>
      <c r="G134" s="1266"/>
      <c r="H134" s="1171"/>
      <c r="I134" s="1172"/>
    </row>
    <row r="135" spans="1:9" s="1027" customFormat="1" ht="34.5" x14ac:dyDescent="0.35">
      <c r="A135" s="1263"/>
      <c r="B135" s="1264"/>
      <c r="C135" s="1294"/>
      <c r="D135" s="1294"/>
      <c r="E135" s="1271" t="s">
        <v>3536</v>
      </c>
      <c r="F135" s="1266"/>
      <c r="G135" s="1266"/>
      <c r="H135" s="1171"/>
      <c r="I135" s="1172" t="str">
        <f t="shared" si="0"/>
        <v/>
      </c>
    </row>
    <row r="136" spans="1:9" s="1027" customFormat="1" x14ac:dyDescent="0.35">
      <c r="A136" s="1263"/>
      <c r="B136" s="1264"/>
      <c r="C136" s="1294"/>
      <c r="D136" s="1294"/>
      <c r="E136" s="1268"/>
      <c r="F136" s="1266"/>
      <c r="G136" s="1266"/>
      <c r="H136" s="1171"/>
      <c r="I136" s="1172" t="str">
        <f t="shared" si="0"/>
        <v/>
      </c>
    </row>
    <row r="137" spans="1:9" s="1027" customFormat="1" x14ac:dyDescent="0.35">
      <c r="A137" s="1263"/>
      <c r="B137" s="1264"/>
      <c r="C137" s="1294"/>
      <c r="D137" s="1294"/>
      <c r="E137" s="1271" t="s">
        <v>3537</v>
      </c>
      <c r="F137" s="1266" t="s">
        <v>3532</v>
      </c>
      <c r="G137" s="1266">
        <v>0</v>
      </c>
      <c r="H137" s="1175"/>
      <c r="I137" s="1277" t="str">
        <f t="shared" si="0"/>
        <v/>
      </c>
    </row>
    <row r="138" spans="1:9" s="1027" customFormat="1" x14ac:dyDescent="0.35">
      <c r="A138" s="1263"/>
      <c r="B138" s="1264"/>
      <c r="C138" s="1294"/>
      <c r="D138" s="1294"/>
      <c r="E138" s="1271"/>
      <c r="F138" s="1266"/>
      <c r="G138" s="1266"/>
      <c r="H138" s="1171"/>
      <c r="I138" s="1172"/>
    </row>
    <row r="139" spans="1:9" s="1027" customFormat="1" x14ac:dyDescent="0.35">
      <c r="A139" s="1263"/>
      <c r="B139" s="1264"/>
      <c r="C139" s="1294"/>
      <c r="D139" s="1294"/>
      <c r="E139" s="1297" t="s">
        <v>3538</v>
      </c>
      <c r="F139" s="1266"/>
      <c r="G139" s="1266"/>
      <c r="H139" s="1171"/>
      <c r="I139" s="1172" t="str">
        <f t="shared" si="0"/>
        <v/>
      </c>
    </row>
    <row r="140" spans="1:9" s="1027" customFormat="1" x14ac:dyDescent="0.35">
      <c r="A140" s="1263"/>
      <c r="B140" s="1264"/>
      <c r="C140" s="1294"/>
      <c r="D140" s="1294"/>
      <c r="E140" s="1297" t="s">
        <v>3539</v>
      </c>
      <c r="F140" s="1266"/>
      <c r="G140" s="1266"/>
      <c r="H140" s="1171"/>
      <c r="I140" s="1172" t="str">
        <f t="shared" si="0"/>
        <v/>
      </c>
    </row>
    <row r="141" spans="1:9" s="1027" customFormat="1" x14ac:dyDescent="0.35">
      <c r="A141" s="1263"/>
      <c r="B141" s="1264"/>
      <c r="C141" s="1294"/>
      <c r="D141" s="1294"/>
      <c r="E141" s="1297"/>
      <c r="F141" s="1266"/>
      <c r="G141" s="1266"/>
      <c r="H141" s="1171"/>
      <c r="I141" s="1172"/>
    </row>
    <row r="142" spans="1:9" s="1027" customFormat="1" x14ac:dyDescent="0.35">
      <c r="A142" s="1263"/>
      <c r="B142" s="1264"/>
      <c r="C142" s="1294"/>
      <c r="D142" s="1294"/>
      <c r="E142" s="1271" t="s">
        <v>3540</v>
      </c>
      <c r="F142" s="1266" t="s">
        <v>3532</v>
      </c>
      <c r="G142" s="1266">
        <v>2</v>
      </c>
      <c r="H142" s="1175"/>
      <c r="I142" s="1277" t="str">
        <f t="shared" ref="I142:I202" si="3">+IF(H142&gt;0,(G142*H142),"")</f>
        <v/>
      </c>
    </row>
    <row r="143" spans="1:9" s="1027" customFormat="1" x14ac:dyDescent="0.35">
      <c r="A143" s="1263"/>
      <c r="B143" s="1264"/>
      <c r="C143" s="1294"/>
      <c r="D143" s="1294"/>
      <c r="E143" s="1297" t="s">
        <v>3541</v>
      </c>
      <c r="F143" s="1266"/>
      <c r="G143" s="1266"/>
      <c r="H143" s="1171"/>
      <c r="I143" s="1172" t="str">
        <f t="shared" si="3"/>
        <v/>
      </c>
    </row>
    <row r="144" spans="1:9" s="1027" customFormat="1" x14ac:dyDescent="0.35">
      <c r="A144" s="1263"/>
      <c r="B144" s="1264"/>
      <c r="C144" s="1294"/>
      <c r="D144" s="1294"/>
      <c r="E144" s="1297" t="s">
        <v>3542</v>
      </c>
      <c r="F144" s="1266"/>
      <c r="G144" s="1266"/>
      <c r="H144" s="1171"/>
      <c r="I144" s="1172" t="str">
        <f t="shared" si="3"/>
        <v/>
      </c>
    </row>
    <row r="145" spans="1:9" s="1027" customFormat="1" x14ac:dyDescent="0.35">
      <c r="A145" s="1263"/>
      <c r="B145" s="1264"/>
      <c r="C145" s="1294"/>
      <c r="D145" s="1294"/>
      <c r="E145" s="1297"/>
      <c r="F145" s="1266"/>
      <c r="G145" s="1266"/>
      <c r="H145" s="1171"/>
      <c r="I145" s="1172" t="str">
        <f t="shared" si="3"/>
        <v/>
      </c>
    </row>
    <row r="146" spans="1:9" s="1027" customFormat="1" x14ac:dyDescent="0.35">
      <c r="A146" s="1263"/>
      <c r="B146" s="1264"/>
      <c r="C146" s="1294"/>
      <c r="D146" s="1294"/>
      <c r="E146" s="1271" t="s">
        <v>3543</v>
      </c>
      <c r="F146" s="1266" t="s">
        <v>3532</v>
      </c>
      <c r="G146" s="1266">
        <v>0</v>
      </c>
      <c r="H146" s="1175"/>
      <c r="I146" s="1277" t="str">
        <f t="shared" si="3"/>
        <v/>
      </c>
    </row>
    <row r="147" spans="1:9" s="1027" customFormat="1" x14ac:dyDescent="0.35">
      <c r="A147" s="1263"/>
      <c r="B147" s="1264"/>
      <c r="C147" s="1294"/>
      <c r="D147" s="1294"/>
      <c r="E147" s="1297" t="s">
        <v>3544</v>
      </c>
      <c r="F147" s="1266"/>
      <c r="G147" s="1266"/>
      <c r="H147" s="1171"/>
      <c r="I147" s="1172" t="str">
        <f t="shared" si="3"/>
        <v/>
      </c>
    </row>
    <row r="148" spans="1:9" s="1027" customFormat="1" x14ac:dyDescent="0.35">
      <c r="A148" s="1263"/>
      <c r="B148" s="1264"/>
      <c r="C148" s="1294"/>
      <c r="D148" s="1294"/>
      <c r="E148" s="1297" t="s">
        <v>3545</v>
      </c>
      <c r="F148" s="1266"/>
      <c r="G148" s="1266"/>
      <c r="H148" s="1171"/>
      <c r="I148" s="1172" t="str">
        <f t="shared" si="3"/>
        <v/>
      </c>
    </row>
    <row r="149" spans="1:9" s="1027" customFormat="1" x14ac:dyDescent="0.35">
      <c r="A149" s="1263"/>
      <c r="B149" s="1264"/>
      <c r="C149" s="1294"/>
      <c r="D149" s="1294"/>
      <c r="E149" s="1297"/>
      <c r="F149" s="1266"/>
      <c r="G149" s="1266"/>
      <c r="H149" s="1171"/>
      <c r="I149" s="1172" t="str">
        <f t="shared" si="3"/>
        <v/>
      </c>
    </row>
    <row r="150" spans="1:9" s="1027" customFormat="1" x14ac:dyDescent="0.35">
      <c r="A150" s="1263"/>
      <c r="B150" s="1264"/>
      <c r="C150" s="1294"/>
      <c r="D150" s="1294"/>
      <c r="E150" s="1268" t="s">
        <v>3546</v>
      </c>
      <c r="F150" s="1266"/>
      <c r="G150" s="1266"/>
      <c r="H150" s="1171"/>
      <c r="I150" s="1172" t="str">
        <f t="shared" si="3"/>
        <v/>
      </c>
    </row>
    <row r="151" spans="1:9" s="1027" customFormat="1" x14ac:dyDescent="0.35">
      <c r="A151" s="1263"/>
      <c r="B151" s="1264"/>
      <c r="C151" s="1294"/>
      <c r="D151" s="1294"/>
      <c r="E151" s="1268"/>
      <c r="F151" s="1266"/>
      <c r="G151" s="1266"/>
      <c r="H151" s="1171"/>
      <c r="I151" s="1172"/>
    </row>
    <row r="152" spans="1:9" s="1027" customFormat="1" x14ac:dyDescent="0.35">
      <c r="A152" s="1263"/>
      <c r="B152" s="1264"/>
      <c r="C152" s="1294"/>
      <c r="D152" s="1294" t="s">
        <v>105</v>
      </c>
      <c r="E152" s="1271" t="s">
        <v>3547</v>
      </c>
      <c r="F152" s="1266" t="s">
        <v>713</v>
      </c>
      <c r="G152" s="1266">
        <v>0</v>
      </c>
      <c r="H152" s="1175"/>
      <c r="I152" s="1277" t="str">
        <f t="shared" si="3"/>
        <v/>
      </c>
    </row>
    <row r="153" spans="1:9" s="1027" customFormat="1" x14ac:dyDescent="0.35">
      <c r="A153" s="1263"/>
      <c r="B153" s="1264"/>
      <c r="C153" s="1294"/>
      <c r="D153" s="1294"/>
      <c r="E153" s="1271"/>
      <c r="F153" s="1266"/>
      <c r="G153" s="1266"/>
      <c r="H153" s="1171"/>
      <c r="I153" s="1172" t="str">
        <f t="shared" si="3"/>
        <v/>
      </c>
    </row>
    <row r="154" spans="1:9" s="1027" customFormat="1" x14ac:dyDescent="0.35">
      <c r="A154" s="1263"/>
      <c r="B154" s="1264"/>
      <c r="C154" s="1294"/>
      <c r="D154" s="1294" t="s">
        <v>111</v>
      </c>
      <c r="E154" s="1271" t="s">
        <v>3548</v>
      </c>
      <c r="F154" s="1266" t="s">
        <v>713</v>
      </c>
      <c r="G154" s="1266">
        <v>0</v>
      </c>
      <c r="H154" s="1175"/>
      <c r="I154" s="1277" t="str">
        <f t="shared" si="3"/>
        <v/>
      </c>
    </row>
    <row r="155" spans="1:9" s="1027" customFormat="1" x14ac:dyDescent="0.35">
      <c r="A155" s="1263"/>
      <c r="B155" s="1264"/>
      <c r="C155" s="1294"/>
      <c r="D155" s="1294"/>
      <c r="E155" s="1271"/>
      <c r="F155" s="1266"/>
      <c r="G155" s="1266"/>
      <c r="H155" s="1171"/>
      <c r="I155" s="1172" t="str">
        <f t="shared" si="3"/>
        <v/>
      </c>
    </row>
    <row r="156" spans="1:9" s="1027" customFormat="1" x14ac:dyDescent="0.35">
      <c r="A156" s="1263"/>
      <c r="B156" s="1264"/>
      <c r="C156" s="1294"/>
      <c r="D156" s="1294" t="s">
        <v>113</v>
      </c>
      <c r="E156" s="1271" t="s">
        <v>3549</v>
      </c>
      <c r="F156" s="1266" t="s">
        <v>713</v>
      </c>
      <c r="G156" s="1296">
        <v>0</v>
      </c>
      <c r="H156" s="1175"/>
      <c r="I156" s="1277" t="str">
        <f t="shared" si="3"/>
        <v/>
      </c>
    </row>
    <row r="157" spans="1:9" s="1027" customFormat="1" x14ac:dyDescent="0.35">
      <c r="A157" s="1263"/>
      <c r="B157" s="1264"/>
      <c r="C157" s="1294"/>
      <c r="D157" s="1294"/>
      <c r="E157" s="1271"/>
      <c r="F157" s="1266"/>
      <c r="G157" s="1266"/>
      <c r="H157" s="1171"/>
      <c r="I157" s="1172" t="str">
        <f t="shared" si="3"/>
        <v/>
      </c>
    </row>
    <row r="158" spans="1:9" s="1027" customFormat="1" x14ac:dyDescent="0.35">
      <c r="A158" s="1263"/>
      <c r="B158" s="1264"/>
      <c r="C158" s="1294"/>
      <c r="D158" s="1294" t="s">
        <v>115</v>
      </c>
      <c r="E158" s="1271" t="s">
        <v>3550</v>
      </c>
      <c r="F158" s="1266" t="s">
        <v>713</v>
      </c>
      <c r="G158" s="1266">
        <v>0</v>
      </c>
      <c r="H158" s="1175"/>
      <c r="I158" s="1277" t="str">
        <f t="shared" si="3"/>
        <v/>
      </c>
    </row>
    <row r="159" spans="1:9" s="1027" customFormat="1" x14ac:dyDescent="0.35">
      <c r="A159" s="1263"/>
      <c r="B159" s="1264"/>
      <c r="C159" s="1294"/>
      <c r="D159" s="1294"/>
      <c r="E159" s="1271"/>
      <c r="F159" s="1266"/>
      <c r="G159" s="1266"/>
      <c r="H159" s="1171"/>
      <c r="I159" s="1172" t="str">
        <f t="shared" si="3"/>
        <v/>
      </c>
    </row>
    <row r="160" spans="1:9" s="1027" customFormat="1" x14ac:dyDescent="0.35">
      <c r="A160" s="1263"/>
      <c r="B160" s="1264"/>
      <c r="C160" s="1294"/>
      <c r="D160" s="1294" t="s">
        <v>117</v>
      </c>
      <c r="E160" s="1271" t="s">
        <v>3551</v>
      </c>
      <c r="F160" s="1266" t="s">
        <v>713</v>
      </c>
      <c r="G160" s="1266"/>
      <c r="H160" s="1175"/>
      <c r="I160" s="1277" t="str">
        <f t="shared" si="3"/>
        <v/>
      </c>
    </row>
    <row r="161" spans="1:10" s="1027" customFormat="1" x14ac:dyDescent="0.35">
      <c r="A161" s="1263"/>
      <c r="B161" s="1264"/>
      <c r="C161" s="1294"/>
      <c r="D161" s="1294"/>
      <c r="E161" s="1271"/>
      <c r="F161" s="1266"/>
      <c r="G161" s="1266"/>
      <c r="H161" s="1171"/>
      <c r="I161" s="1172" t="str">
        <f t="shared" si="3"/>
        <v/>
      </c>
    </row>
    <row r="162" spans="1:10" s="1027" customFormat="1" x14ac:dyDescent="0.35">
      <c r="A162" s="1263"/>
      <c r="B162" s="1264"/>
      <c r="C162" s="1294"/>
      <c r="D162" s="1294" t="s">
        <v>119</v>
      </c>
      <c r="E162" s="1271" t="s">
        <v>3552</v>
      </c>
      <c r="F162" s="1266" t="s">
        <v>713</v>
      </c>
      <c r="G162" s="1296">
        <v>0</v>
      </c>
      <c r="H162" s="1175"/>
      <c r="I162" s="1277" t="str">
        <f t="shared" si="3"/>
        <v/>
      </c>
    </row>
    <row r="163" spans="1:10" s="1027" customFormat="1" x14ac:dyDescent="0.35">
      <c r="A163" s="1263"/>
      <c r="B163" s="1263"/>
      <c r="C163" s="1298"/>
      <c r="D163" s="1298"/>
      <c r="E163" s="1271"/>
      <c r="F163" s="1266"/>
      <c r="G163" s="1266"/>
      <c r="H163" s="1171"/>
      <c r="I163" s="1172" t="str">
        <f t="shared" si="3"/>
        <v/>
      </c>
    </row>
    <row r="164" spans="1:10" s="1027" customFormat="1" ht="24" x14ac:dyDescent="0.35">
      <c r="A164" s="1263" t="s">
        <v>3992</v>
      </c>
      <c r="B164" s="1263"/>
      <c r="C164" s="1298"/>
      <c r="D164" s="1298"/>
      <c r="E164" s="1299" t="s">
        <v>3554</v>
      </c>
      <c r="F164" s="1283" t="s">
        <v>3555</v>
      </c>
      <c r="G164" s="1266">
        <v>0</v>
      </c>
      <c r="H164" s="1175"/>
      <c r="I164" s="1277" t="str">
        <f t="shared" si="3"/>
        <v/>
      </c>
    </row>
    <row r="165" spans="1:10" s="1027" customFormat="1" x14ac:dyDescent="0.35">
      <c r="A165" s="1263"/>
      <c r="B165" s="1263"/>
      <c r="C165" s="1298"/>
      <c r="D165" s="1298"/>
      <c r="E165" s="1299"/>
      <c r="F165" s="1283"/>
      <c r="G165" s="1266"/>
      <c r="H165" s="1171"/>
      <c r="I165" s="1172" t="str">
        <f t="shared" si="3"/>
        <v/>
      </c>
    </row>
    <row r="166" spans="1:10" s="1027" customFormat="1" ht="24" x14ac:dyDescent="0.35">
      <c r="A166" s="1263" t="s">
        <v>3993</v>
      </c>
      <c r="B166" s="1263"/>
      <c r="C166" s="1298"/>
      <c r="D166" s="1298"/>
      <c r="E166" s="1300" t="s">
        <v>3557</v>
      </c>
      <c r="F166" s="1283" t="s">
        <v>3558</v>
      </c>
      <c r="G166" s="1266">
        <v>0</v>
      </c>
      <c r="H166" s="1276">
        <v>0</v>
      </c>
      <c r="I166" s="1277" t="str">
        <f t="shared" si="3"/>
        <v/>
      </c>
      <c r="J166" s="1185"/>
    </row>
    <row r="167" spans="1:10" s="1027" customFormat="1" x14ac:dyDescent="0.35">
      <c r="A167" s="1263"/>
      <c r="B167" s="1263"/>
      <c r="C167" s="1298"/>
      <c r="D167" s="1298"/>
      <c r="E167" s="1300"/>
      <c r="F167" s="1283"/>
      <c r="G167" s="1266"/>
      <c r="H167" s="1171"/>
      <c r="I167" s="1172"/>
      <c r="J167" s="1185"/>
    </row>
    <row r="168" spans="1:10" s="1027" customFormat="1" x14ac:dyDescent="0.35">
      <c r="A168" s="1263"/>
      <c r="B168" s="1263"/>
      <c r="C168" s="1298"/>
      <c r="D168" s="1298"/>
      <c r="E168" s="1301"/>
      <c r="F168" s="1283"/>
      <c r="G168" s="1302"/>
      <c r="H168" s="1188"/>
      <c r="I168" s="1172"/>
    </row>
    <row r="169" spans="1:10" s="1027" customFormat="1" x14ac:dyDescent="0.35">
      <c r="A169" s="1263"/>
      <c r="B169" s="1263"/>
      <c r="C169" s="1298"/>
      <c r="D169" s="1298"/>
      <c r="E169" s="1303" t="s">
        <v>3559</v>
      </c>
      <c r="F169" s="1283"/>
      <c r="G169" s="1302"/>
      <c r="H169" s="1188"/>
      <c r="I169" s="1172"/>
    </row>
    <row r="170" spans="1:10" s="1027" customFormat="1" x14ac:dyDescent="0.35">
      <c r="A170" s="1263"/>
      <c r="B170" s="1263"/>
      <c r="C170" s="1298"/>
      <c r="D170" s="1298"/>
      <c r="E170" s="1303"/>
      <c r="F170" s="1283"/>
      <c r="G170" s="1302"/>
      <c r="H170" s="1188"/>
      <c r="I170" s="1172"/>
    </row>
    <row r="171" spans="1:10" s="1027" customFormat="1" ht="50" customHeight="1" x14ac:dyDescent="0.35">
      <c r="A171" s="1263" t="s">
        <v>3994</v>
      </c>
      <c r="B171" s="1263"/>
      <c r="C171" s="1298"/>
      <c r="D171" s="1298"/>
      <c r="E171" s="1304" t="s">
        <v>3561</v>
      </c>
      <c r="F171" s="1283"/>
      <c r="G171" s="1302"/>
      <c r="H171" s="1188"/>
      <c r="I171" s="1172"/>
    </row>
    <row r="172" spans="1:10" s="1027" customFormat="1" ht="15" customHeight="1" x14ac:dyDescent="0.35">
      <c r="A172" s="1263"/>
      <c r="B172" s="1263"/>
      <c r="C172" s="1298"/>
      <c r="D172" s="1298"/>
      <c r="E172" s="1304"/>
      <c r="F172" s="1283"/>
      <c r="G172" s="1302"/>
      <c r="H172" s="1188"/>
      <c r="I172" s="1172"/>
    </row>
    <row r="173" spans="1:10" s="1027" customFormat="1" ht="23" x14ac:dyDescent="0.35">
      <c r="A173" s="1263"/>
      <c r="B173" s="1263"/>
      <c r="C173" s="1298" t="s">
        <v>41</v>
      </c>
      <c r="D173" s="1298"/>
      <c r="E173" s="1304" t="s">
        <v>3562</v>
      </c>
      <c r="F173" s="1283" t="s">
        <v>3532</v>
      </c>
      <c r="G173" s="1266">
        <v>0</v>
      </c>
      <c r="H173" s="1175"/>
      <c r="I173" s="1277" t="str">
        <f t="shared" ref="I173:I175" si="4">+IF(H173&gt;0,(G173*H173),"")</f>
        <v/>
      </c>
    </row>
    <row r="174" spans="1:10" s="1027" customFormat="1" x14ac:dyDescent="0.35">
      <c r="A174" s="1263"/>
      <c r="B174" s="1263"/>
      <c r="C174" s="1298"/>
      <c r="D174" s="1298"/>
      <c r="E174" s="1304"/>
      <c r="F174" s="1283"/>
      <c r="G174" s="1266"/>
      <c r="H174" s="1171"/>
      <c r="I174" s="1172" t="str">
        <f t="shared" si="4"/>
        <v/>
      </c>
    </row>
    <row r="175" spans="1:10" s="1027" customFormat="1" ht="23" x14ac:dyDescent="0.35">
      <c r="A175" s="1263"/>
      <c r="B175" s="1263"/>
      <c r="C175" s="1298" t="s">
        <v>44</v>
      </c>
      <c r="D175" s="1298"/>
      <c r="E175" s="1304" t="s">
        <v>3563</v>
      </c>
      <c r="F175" s="1283" t="s">
        <v>3532</v>
      </c>
      <c r="G175" s="1266">
        <v>0</v>
      </c>
      <c r="H175" s="1175"/>
      <c r="I175" s="1277" t="str">
        <f t="shared" si="4"/>
        <v/>
      </c>
    </row>
    <row r="176" spans="1:10" s="1027" customFormat="1" x14ac:dyDescent="0.35">
      <c r="A176" s="1263"/>
      <c r="B176" s="1263"/>
      <c r="C176" s="1298"/>
      <c r="D176" s="1298"/>
      <c r="E176" s="1304"/>
      <c r="F176" s="1283"/>
      <c r="G176" s="1266"/>
      <c r="H176" s="1171"/>
      <c r="I176" s="1172"/>
    </row>
    <row r="177" spans="1:9" s="1027" customFormat="1" x14ac:dyDescent="0.35">
      <c r="A177" s="1263"/>
      <c r="B177" s="1263"/>
      <c r="C177" s="1298" t="s">
        <v>339</v>
      </c>
      <c r="D177" s="1298"/>
      <c r="E177" s="1304" t="s">
        <v>3564</v>
      </c>
      <c r="F177" s="1283" t="s">
        <v>3532</v>
      </c>
      <c r="G177" s="1266">
        <v>0</v>
      </c>
      <c r="H177" s="1175"/>
      <c r="I177" s="1277" t="str">
        <f t="shared" ref="I177" si="5">+IF(H177&gt;0,(G177*H177),"")</f>
        <v/>
      </c>
    </row>
    <row r="178" spans="1:9" s="1027" customFormat="1" x14ac:dyDescent="0.35">
      <c r="A178" s="1263"/>
      <c r="B178" s="1263"/>
      <c r="C178" s="1298"/>
      <c r="D178" s="1298"/>
      <c r="E178" s="1301"/>
      <c r="F178" s="1283"/>
      <c r="G178" s="1302"/>
      <c r="H178" s="1188"/>
      <c r="I178" s="1172"/>
    </row>
    <row r="179" spans="1:9" s="1027" customFormat="1" ht="59" customHeight="1" x14ac:dyDescent="0.35">
      <c r="A179" s="1263" t="s">
        <v>3995</v>
      </c>
      <c r="B179" s="1263"/>
      <c r="C179" s="1298"/>
      <c r="D179" s="1298"/>
      <c r="E179" s="1304" t="s">
        <v>3566</v>
      </c>
      <c r="F179" s="1283"/>
      <c r="G179" s="1302"/>
      <c r="H179" s="1188"/>
      <c r="I179" s="1172"/>
    </row>
    <row r="180" spans="1:9" s="1027" customFormat="1" ht="15" customHeight="1" x14ac:dyDescent="0.35">
      <c r="A180" s="1263"/>
      <c r="B180" s="1263"/>
      <c r="C180" s="1298"/>
      <c r="D180" s="1298"/>
      <c r="E180" s="1304"/>
      <c r="F180" s="1283"/>
      <c r="G180" s="1302"/>
      <c r="H180" s="1188"/>
      <c r="I180" s="1172"/>
    </row>
    <row r="181" spans="1:9" s="1027" customFormat="1" x14ac:dyDescent="0.35">
      <c r="A181" s="1263"/>
      <c r="B181" s="1263"/>
      <c r="C181" s="1298" t="s">
        <v>41</v>
      </c>
      <c r="D181" s="1298"/>
      <c r="E181" s="1304" t="s">
        <v>3567</v>
      </c>
      <c r="F181" s="1283" t="s">
        <v>3532</v>
      </c>
      <c r="G181" s="1266">
        <v>0</v>
      </c>
      <c r="H181" s="1175"/>
      <c r="I181" s="1277" t="str">
        <f t="shared" ref="I181" si="6">+IF(H181&gt;0,(G181*H181),"")</f>
        <v/>
      </c>
    </row>
    <row r="182" spans="1:9" s="1027" customFormat="1" x14ac:dyDescent="0.35">
      <c r="A182" s="1168"/>
      <c r="B182" s="1168"/>
      <c r="C182" s="1183"/>
      <c r="D182" s="1183"/>
      <c r="E182" s="1189"/>
      <c r="F182" s="1184"/>
      <c r="G182" s="1164"/>
      <c r="H182" s="1171"/>
      <c r="I182" s="1172"/>
    </row>
    <row r="183" spans="1:9" s="1027" customFormat="1" x14ac:dyDescent="0.35">
      <c r="A183" s="1168"/>
      <c r="B183" s="1168"/>
      <c r="C183" s="1183"/>
      <c r="D183" s="1183"/>
      <c r="E183" s="1189"/>
      <c r="F183" s="1184"/>
      <c r="G183" s="1164"/>
      <c r="H183" s="1171"/>
      <c r="I183" s="1172"/>
    </row>
    <row r="184" spans="1:9" s="1027" customFormat="1" x14ac:dyDescent="0.35">
      <c r="A184" s="1168"/>
      <c r="B184" s="1168"/>
      <c r="C184" s="1183"/>
      <c r="D184" s="1183"/>
      <c r="E184" s="1189"/>
      <c r="F184" s="1184"/>
      <c r="G184" s="1164"/>
      <c r="H184" s="1171"/>
      <c r="I184" s="1172"/>
    </row>
    <row r="185" spans="1:9" s="1027" customFormat="1" x14ac:dyDescent="0.35">
      <c r="A185" s="1168"/>
      <c r="B185" s="1168"/>
      <c r="C185" s="1183"/>
      <c r="D185" s="1183"/>
      <c r="E185" s="1189"/>
      <c r="F185" s="1184"/>
      <c r="G185" s="1164"/>
      <c r="H185" s="1171"/>
      <c r="I185" s="1172"/>
    </row>
    <row r="186" spans="1:9" s="1027" customFormat="1" x14ac:dyDescent="0.35">
      <c r="A186" s="1168"/>
      <c r="B186" s="1168"/>
      <c r="C186" s="1183"/>
      <c r="D186" s="1183"/>
      <c r="E186" s="1189"/>
      <c r="F186" s="1184"/>
      <c r="G186" s="1164"/>
      <c r="H186" s="1171"/>
      <c r="I186" s="1172"/>
    </row>
    <row r="187" spans="1:9" s="1027" customFormat="1" x14ac:dyDescent="0.35">
      <c r="A187" s="1168"/>
      <c r="B187" s="1168"/>
      <c r="C187" s="1183"/>
      <c r="D187" s="1183"/>
      <c r="E187" s="1189"/>
      <c r="F187" s="1184"/>
      <c r="G187" s="1164"/>
      <c r="H187" s="1171"/>
      <c r="I187" s="1172"/>
    </row>
    <row r="188" spans="1:9" s="1027" customFormat="1" x14ac:dyDescent="0.35">
      <c r="A188" s="1177" t="s">
        <v>3987</v>
      </c>
      <c r="B188" s="1178"/>
      <c r="C188" s="1179"/>
      <c r="D188" s="1179"/>
      <c r="E188" s="1180" t="s">
        <v>90</v>
      </c>
      <c r="F188" s="1180"/>
      <c r="G188" s="1180"/>
      <c r="H188" s="1181"/>
      <c r="I188" s="1182">
        <f>SUM(I131:I187)</f>
        <v>0</v>
      </c>
    </row>
    <row r="189" spans="1:9" s="1027" customFormat="1" x14ac:dyDescent="0.35">
      <c r="A189" s="1177" t="s">
        <v>3987</v>
      </c>
      <c r="B189" s="1178"/>
      <c r="C189" s="1179"/>
      <c r="D189" s="1179"/>
      <c r="E189" s="1180" t="s">
        <v>91</v>
      </c>
      <c r="F189" s="1180"/>
      <c r="G189" s="1180"/>
      <c r="H189" s="1181"/>
      <c r="I189" s="1182">
        <f>SUM(I188)</f>
        <v>0</v>
      </c>
    </row>
    <row r="190" spans="1:9" s="1027" customFormat="1" x14ac:dyDescent="0.35">
      <c r="A190" s="1168"/>
      <c r="B190" s="1168"/>
      <c r="C190" s="1183"/>
      <c r="D190" s="1183"/>
      <c r="E190" s="1186"/>
      <c r="F190" s="1184"/>
      <c r="G190" s="1187"/>
      <c r="H190" s="1188"/>
      <c r="I190" s="1172"/>
    </row>
    <row r="191" spans="1:9" s="1027" customFormat="1" ht="23" x14ac:dyDescent="0.35">
      <c r="A191" s="1263" t="s">
        <v>3996</v>
      </c>
      <c r="B191" s="1263"/>
      <c r="C191" s="1298"/>
      <c r="D191" s="1298"/>
      <c r="E191" s="1303" t="s">
        <v>3569</v>
      </c>
      <c r="F191" s="1283" t="s">
        <v>3532</v>
      </c>
      <c r="G191" s="1266">
        <v>2</v>
      </c>
      <c r="H191" s="1175"/>
      <c r="I191" s="1277" t="str">
        <f t="shared" si="3"/>
        <v/>
      </c>
    </row>
    <row r="192" spans="1:9" s="1027" customFormat="1" x14ac:dyDescent="0.35">
      <c r="A192" s="1263"/>
      <c r="B192" s="1263"/>
      <c r="C192" s="1298"/>
      <c r="D192" s="1298"/>
      <c r="E192" s="1303"/>
      <c r="F192" s="1283"/>
      <c r="G192" s="1266"/>
      <c r="H192" s="1171"/>
      <c r="I192" s="1172"/>
    </row>
    <row r="193" spans="1:9" s="1027" customFormat="1" ht="81.650000000000006" customHeight="1" x14ac:dyDescent="0.35">
      <c r="A193" s="1263"/>
      <c r="B193" s="1263"/>
      <c r="C193" s="1298"/>
      <c r="D193" s="1298"/>
      <c r="E193" s="1304" t="s">
        <v>3570</v>
      </c>
      <c r="F193" s="1283"/>
      <c r="G193" s="1266"/>
      <c r="H193" s="1171"/>
      <c r="I193" s="1172" t="str">
        <f t="shared" si="3"/>
        <v/>
      </c>
    </row>
    <row r="194" spans="1:9" s="1027" customFormat="1" ht="14" customHeight="1" x14ac:dyDescent="0.35">
      <c r="A194" s="1263"/>
      <c r="B194" s="1263"/>
      <c r="C194" s="1298"/>
      <c r="D194" s="1298"/>
      <c r="E194" s="1304"/>
      <c r="F194" s="1283"/>
      <c r="G194" s="1266"/>
      <c r="H194" s="1171"/>
      <c r="I194" s="1172"/>
    </row>
    <row r="195" spans="1:9" s="1027" customFormat="1" ht="23" x14ac:dyDescent="0.35">
      <c r="A195" s="1263" t="s">
        <v>3997</v>
      </c>
      <c r="B195" s="1263"/>
      <c r="C195" s="1298"/>
      <c r="D195" s="1298"/>
      <c r="E195" s="1268" t="s">
        <v>3572</v>
      </c>
      <c r="F195" s="1266" t="s">
        <v>3532</v>
      </c>
      <c r="G195" s="1266">
        <v>0</v>
      </c>
      <c r="H195" s="1175"/>
      <c r="I195" s="1277" t="str">
        <f t="shared" ref="I195:I196" si="7">+IF(H195&gt;0,(G195*H195),"")</f>
        <v/>
      </c>
    </row>
    <row r="196" spans="1:9" s="1027" customFormat="1" ht="92.75" customHeight="1" x14ac:dyDescent="0.35">
      <c r="A196" s="1263"/>
      <c r="B196" s="1263"/>
      <c r="C196" s="1298"/>
      <c r="D196" s="1298"/>
      <c r="E196" s="1304" t="s">
        <v>3573</v>
      </c>
      <c r="F196" s="1283"/>
      <c r="G196" s="1266"/>
      <c r="H196" s="1171"/>
      <c r="I196" s="1172" t="str">
        <f t="shared" si="7"/>
        <v/>
      </c>
    </row>
    <row r="197" spans="1:9" s="1027" customFormat="1" x14ac:dyDescent="0.35">
      <c r="A197" s="1263"/>
      <c r="B197" s="1263"/>
      <c r="C197" s="1298"/>
      <c r="D197" s="1298"/>
      <c r="E197" s="1271"/>
      <c r="F197" s="1266"/>
      <c r="G197" s="1266"/>
      <c r="H197" s="1171"/>
      <c r="I197" s="1172" t="str">
        <f t="shared" si="3"/>
        <v/>
      </c>
    </row>
    <row r="198" spans="1:9" s="1027" customFormat="1" ht="23" x14ac:dyDescent="0.35">
      <c r="A198" s="1263" t="s">
        <v>3998</v>
      </c>
      <c r="B198" s="1263"/>
      <c r="C198" s="1298"/>
      <c r="D198" s="1298"/>
      <c r="E198" s="1268" t="s">
        <v>3575</v>
      </c>
      <c r="F198" s="1266" t="s">
        <v>3532</v>
      </c>
      <c r="G198" s="1266">
        <v>2</v>
      </c>
      <c r="H198" s="1175"/>
      <c r="I198" s="1277" t="str">
        <f t="shared" si="3"/>
        <v/>
      </c>
    </row>
    <row r="199" spans="1:9" s="1027" customFormat="1" ht="85.25" customHeight="1" x14ac:dyDescent="0.35">
      <c r="A199" s="1263"/>
      <c r="B199" s="1263"/>
      <c r="C199" s="1298" t="s">
        <v>41</v>
      </c>
      <c r="D199" s="1298"/>
      <c r="E199" s="1304" t="s">
        <v>3576</v>
      </c>
      <c r="F199" s="1283"/>
      <c r="G199" s="1266"/>
      <c r="H199" s="1171"/>
      <c r="I199" s="1172" t="str">
        <f t="shared" si="3"/>
        <v/>
      </c>
    </row>
    <row r="200" spans="1:9" s="1027" customFormat="1" x14ac:dyDescent="0.35">
      <c r="A200" s="1263"/>
      <c r="B200" s="1263"/>
      <c r="C200" s="1298"/>
      <c r="D200" s="1298"/>
      <c r="E200" s="1271"/>
      <c r="F200" s="1266"/>
      <c r="G200" s="1266"/>
      <c r="H200" s="1171"/>
      <c r="I200" s="1172" t="str">
        <f t="shared" si="3"/>
        <v/>
      </c>
    </row>
    <row r="201" spans="1:9" s="1027" customFormat="1" ht="23" x14ac:dyDescent="0.35">
      <c r="A201" s="1263" t="s">
        <v>3999</v>
      </c>
      <c r="B201" s="1263"/>
      <c r="C201" s="1298"/>
      <c r="D201" s="1298"/>
      <c r="E201" s="1268" t="s">
        <v>3578</v>
      </c>
      <c r="F201" s="1266" t="s">
        <v>3532</v>
      </c>
      <c r="G201" s="1266">
        <v>0</v>
      </c>
      <c r="H201" s="1175"/>
      <c r="I201" s="1277" t="str">
        <f t="shared" si="3"/>
        <v/>
      </c>
    </row>
    <row r="202" spans="1:9" s="1027" customFormat="1" ht="97.25" customHeight="1" x14ac:dyDescent="0.35">
      <c r="A202" s="1263"/>
      <c r="B202" s="1263"/>
      <c r="C202" s="1298" t="s">
        <v>41</v>
      </c>
      <c r="D202" s="1298"/>
      <c r="E202" s="1304" t="s">
        <v>3579</v>
      </c>
      <c r="F202" s="1283"/>
      <c r="G202" s="1266"/>
      <c r="H202" s="1171"/>
      <c r="I202" s="1172" t="str">
        <f t="shared" si="3"/>
        <v/>
      </c>
    </row>
    <row r="203" spans="1:9" s="1027" customFormat="1" x14ac:dyDescent="0.35">
      <c r="A203" s="1263"/>
      <c r="B203" s="1263"/>
      <c r="C203" s="1298"/>
      <c r="D203" s="1298"/>
      <c r="E203" s="1305"/>
      <c r="F203" s="1283"/>
      <c r="G203" s="1266"/>
      <c r="H203" s="1171"/>
      <c r="I203" s="1172"/>
    </row>
    <row r="204" spans="1:9" s="1027" customFormat="1" x14ac:dyDescent="0.35">
      <c r="A204" s="1263" t="s">
        <v>4000</v>
      </c>
      <c r="B204" s="1263"/>
      <c r="C204" s="1298"/>
      <c r="D204" s="1298"/>
      <c r="E204" s="1303" t="s">
        <v>3581</v>
      </c>
      <c r="F204" s="1283"/>
      <c r="G204" s="1266"/>
      <c r="H204" s="1171"/>
      <c r="I204" s="1172"/>
    </row>
    <row r="205" spans="1:9" s="1027" customFormat="1" x14ac:dyDescent="0.35">
      <c r="A205" s="1263"/>
      <c r="B205" s="1263"/>
      <c r="C205" s="1298"/>
      <c r="D205" s="1298"/>
      <c r="E205" s="1303"/>
      <c r="F205" s="1283"/>
      <c r="G205" s="1266"/>
      <c r="H205" s="1171"/>
      <c r="I205" s="1172"/>
    </row>
    <row r="206" spans="1:9" s="1027" customFormat="1" ht="105" customHeight="1" x14ac:dyDescent="0.35">
      <c r="A206" s="1263"/>
      <c r="B206" s="1263"/>
      <c r="C206" s="1298"/>
      <c r="D206" s="1298"/>
      <c r="E206" s="1304" t="s">
        <v>3582</v>
      </c>
      <c r="F206" s="1283"/>
      <c r="G206" s="1266"/>
      <c r="H206" s="1171"/>
      <c r="I206" s="1172"/>
    </row>
    <row r="207" spans="1:9" s="1027" customFormat="1" x14ac:dyDescent="0.35">
      <c r="A207" s="1263"/>
      <c r="B207" s="1263"/>
      <c r="C207" s="1298"/>
      <c r="D207" s="1298"/>
      <c r="E207" s="1304"/>
      <c r="F207" s="1283"/>
      <c r="G207" s="1266"/>
      <c r="H207" s="1171"/>
      <c r="I207" s="1172"/>
    </row>
    <row r="208" spans="1:9" s="1027" customFormat="1" ht="34.5" x14ac:dyDescent="0.35">
      <c r="A208" s="1263"/>
      <c r="B208" s="1263"/>
      <c r="C208" s="1298" t="s">
        <v>41</v>
      </c>
      <c r="D208" s="1298"/>
      <c r="E208" s="1304" t="s">
        <v>3583</v>
      </c>
      <c r="F208" s="1283" t="s">
        <v>3532</v>
      </c>
      <c r="G208" s="1266">
        <v>0</v>
      </c>
      <c r="H208" s="1175"/>
      <c r="I208" s="1277" t="str">
        <f t="shared" ref="I208" si="8">+IF(H208&gt;0,(G208*H208),"")</f>
        <v/>
      </c>
    </row>
    <row r="209" spans="1:9" s="1027" customFormat="1" x14ac:dyDescent="0.35">
      <c r="A209" s="1263"/>
      <c r="B209" s="1263"/>
      <c r="C209" s="1298"/>
      <c r="D209" s="1298"/>
      <c r="E209" s="1304"/>
      <c r="F209" s="1283"/>
      <c r="G209" s="1266"/>
      <c r="H209" s="1171"/>
      <c r="I209" s="1172"/>
    </row>
    <row r="210" spans="1:9" s="1027" customFormat="1" ht="34.5" x14ac:dyDescent="0.35">
      <c r="A210" s="1263"/>
      <c r="B210" s="1263"/>
      <c r="C210" s="1298" t="s">
        <v>1823</v>
      </c>
      <c r="D210" s="1298"/>
      <c r="E210" s="1304" t="s">
        <v>3584</v>
      </c>
      <c r="F210" s="1283" t="s">
        <v>3532</v>
      </c>
      <c r="G210" s="1266">
        <v>0</v>
      </c>
      <c r="H210" s="1175"/>
      <c r="I210" s="1277" t="str">
        <f t="shared" ref="I210" si="9">+IF(H210&gt;0,(G210*H210),"")</f>
        <v/>
      </c>
    </row>
    <row r="211" spans="1:9" s="1027" customFormat="1" x14ac:dyDescent="0.35">
      <c r="A211" s="1263"/>
      <c r="B211" s="1263"/>
      <c r="C211" s="1298"/>
      <c r="D211" s="1298"/>
      <c r="E211" s="1304"/>
      <c r="F211" s="1283"/>
      <c r="G211" s="1266"/>
      <c r="H211" s="1171"/>
      <c r="I211" s="1172"/>
    </row>
    <row r="212" spans="1:9" s="1027" customFormat="1" x14ac:dyDescent="0.35">
      <c r="A212" s="1263" t="s">
        <v>4001</v>
      </c>
      <c r="B212" s="1263"/>
      <c r="C212" s="1298"/>
      <c r="D212" s="1298"/>
      <c r="E212" s="1303" t="s">
        <v>3586</v>
      </c>
      <c r="F212" s="1283"/>
      <c r="G212" s="1266"/>
      <c r="H212" s="1171"/>
      <c r="I212" s="1172"/>
    </row>
    <row r="213" spans="1:9" s="1027" customFormat="1" x14ac:dyDescent="0.35">
      <c r="A213" s="1263"/>
      <c r="B213" s="1263"/>
      <c r="C213" s="1298"/>
      <c r="D213" s="1298"/>
      <c r="E213" s="1303"/>
      <c r="F213" s="1283"/>
      <c r="G213" s="1266"/>
      <c r="H213" s="1171"/>
      <c r="I213" s="1172"/>
    </row>
    <row r="214" spans="1:9" s="1027" customFormat="1" ht="92" x14ac:dyDescent="0.35">
      <c r="A214" s="1263"/>
      <c r="B214" s="1263"/>
      <c r="C214" s="1298"/>
      <c r="D214" s="1298"/>
      <c r="E214" s="1304" t="s">
        <v>3587</v>
      </c>
      <c r="F214" s="1283"/>
      <c r="G214" s="1266"/>
      <c r="H214" s="1171"/>
      <c r="I214" s="1172"/>
    </row>
    <row r="215" spans="1:9" s="1027" customFormat="1" x14ac:dyDescent="0.35">
      <c r="A215" s="1168"/>
      <c r="B215" s="1168"/>
      <c r="C215" s="1183"/>
      <c r="D215" s="1183"/>
      <c r="E215" s="1189"/>
      <c r="F215" s="1184"/>
      <c r="G215" s="1164"/>
      <c r="H215" s="1171"/>
      <c r="I215" s="1172"/>
    </row>
    <row r="216" spans="1:9" s="1027" customFormat="1" x14ac:dyDescent="0.35">
      <c r="A216" s="1168"/>
      <c r="B216" s="1168"/>
      <c r="C216" s="1183"/>
      <c r="D216" s="1183"/>
      <c r="E216" s="1189"/>
      <c r="F216" s="1184"/>
      <c r="G216" s="1164"/>
      <c r="H216" s="1171"/>
      <c r="I216" s="1172"/>
    </row>
    <row r="217" spans="1:9" s="1027" customFormat="1" x14ac:dyDescent="0.35">
      <c r="A217" s="1168"/>
      <c r="B217" s="1168"/>
      <c r="C217" s="1183"/>
      <c r="D217" s="1183"/>
      <c r="E217" s="1189"/>
      <c r="F217" s="1184"/>
      <c r="G217" s="1164"/>
      <c r="H217" s="1171"/>
      <c r="I217" s="1172"/>
    </row>
    <row r="218" spans="1:9" s="1027" customFormat="1" x14ac:dyDescent="0.35">
      <c r="A218" s="1168"/>
      <c r="B218" s="1168"/>
      <c r="C218" s="1183"/>
      <c r="D218" s="1183"/>
      <c r="E218" s="1189"/>
      <c r="F218" s="1184"/>
      <c r="G218" s="1164"/>
      <c r="H218" s="1171"/>
      <c r="I218" s="1172"/>
    </row>
    <row r="219" spans="1:9" s="1027" customFormat="1" ht="14" customHeight="1" x14ac:dyDescent="0.35">
      <c r="A219" s="1177" t="s">
        <v>3987</v>
      </c>
      <c r="B219" s="1178"/>
      <c r="C219" s="1179"/>
      <c r="D219" s="1179"/>
      <c r="E219" s="1180" t="s">
        <v>90</v>
      </c>
      <c r="F219" s="1180"/>
      <c r="G219" s="1180"/>
      <c r="H219" s="1181"/>
      <c r="I219" s="1182">
        <f>SUM(I189:I218)</f>
        <v>0</v>
      </c>
    </row>
    <row r="220" spans="1:9" s="1027" customFormat="1" x14ac:dyDescent="0.35">
      <c r="A220" s="1177" t="s">
        <v>3987</v>
      </c>
      <c r="B220" s="1178"/>
      <c r="C220" s="1179"/>
      <c r="D220" s="1179"/>
      <c r="E220" s="1180" t="s">
        <v>91</v>
      </c>
      <c r="F220" s="1180"/>
      <c r="G220" s="1180"/>
      <c r="H220" s="1181"/>
      <c r="I220" s="1182">
        <f>SUM(I219)</f>
        <v>0</v>
      </c>
    </row>
    <row r="221" spans="1:9" s="1027" customFormat="1" x14ac:dyDescent="0.35">
      <c r="A221" s="1190"/>
      <c r="B221" s="1191"/>
      <c r="C221" s="1192"/>
      <c r="D221" s="1192"/>
      <c r="E221" s="1191"/>
      <c r="F221" s="1191"/>
      <c r="G221" s="1191"/>
      <c r="H221" s="1191"/>
      <c r="I221" s="1193"/>
    </row>
    <row r="222" spans="1:9" s="1027" customFormat="1" ht="23" x14ac:dyDescent="0.35">
      <c r="A222" s="1263"/>
      <c r="B222" s="1263"/>
      <c r="C222" s="1298"/>
      <c r="D222" s="1298"/>
      <c r="E222" s="1303" t="s">
        <v>3588</v>
      </c>
      <c r="F222" s="1283"/>
      <c r="G222" s="1266"/>
      <c r="H222" s="1171"/>
      <c r="I222" s="1172"/>
    </row>
    <row r="223" spans="1:9" s="1027" customFormat="1" x14ac:dyDescent="0.35">
      <c r="A223" s="1263"/>
      <c r="B223" s="1263"/>
      <c r="C223" s="1298"/>
      <c r="D223" s="1298"/>
      <c r="E223" s="1303"/>
      <c r="F223" s="1283"/>
      <c r="G223" s="1266"/>
      <c r="H223" s="1171"/>
      <c r="I223" s="1172"/>
    </row>
    <row r="224" spans="1:9" s="1027" customFormat="1" ht="27" customHeight="1" x14ac:dyDescent="0.35">
      <c r="A224" s="1263"/>
      <c r="B224" s="1263"/>
      <c r="C224" s="1298" t="s">
        <v>41</v>
      </c>
      <c r="D224" s="1298"/>
      <c r="E224" s="1304" t="s">
        <v>3589</v>
      </c>
      <c r="F224" s="1283" t="s">
        <v>713</v>
      </c>
      <c r="G224" s="1266">
        <v>0</v>
      </c>
      <c r="H224" s="1175"/>
      <c r="I224" s="1277" t="str">
        <f t="shared" ref="I224" si="10">+IF(H224&gt;0,(G224*H224),"")</f>
        <v/>
      </c>
    </row>
    <row r="225" spans="1:9" s="1027" customFormat="1" ht="9" customHeight="1" x14ac:dyDescent="0.35">
      <c r="A225" s="1263"/>
      <c r="B225" s="1263"/>
      <c r="C225" s="1298"/>
      <c r="D225" s="1298"/>
      <c r="E225" s="1304"/>
      <c r="F225" s="1283"/>
      <c r="G225" s="1266"/>
      <c r="H225" s="1171"/>
      <c r="I225" s="1172"/>
    </row>
    <row r="226" spans="1:9" s="1027" customFormat="1" ht="23" x14ac:dyDescent="0.35">
      <c r="A226" s="1263"/>
      <c r="B226" s="1263"/>
      <c r="C226" s="1298" t="s">
        <v>44</v>
      </c>
      <c r="D226" s="1298"/>
      <c r="E226" s="1304" t="s">
        <v>3590</v>
      </c>
      <c r="F226" s="1283" t="s">
        <v>3532</v>
      </c>
      <c r="G226" s="1266">
        <v>0</v>
      </c>
      <c r="H226" s="1175"/>
      <c r="I226" s="1277" t="str">
        <f t="shared" ref="I226" si="11">+IF(H226&gt;0,(G226*H226),"")</f>
        <v/>
      </c>
    </row>
    <row r="227" spans="1:9" s="1027" customFormat="1" x14ac:dyDescent="0.35">
      <c r="A227" s="1263"/>
      <c r="B227" s="1263"/>
      <c r="C227" s="1298"/>
      <c r="D227" s="1298"/>
      <c r="E227" s="1304"/>
      <c r="F227" s="1283"/>
      <c r="G227" s="1266"/>
      <c r="H227" s="1171"/>
      <c r="I227" s="1172"/>
    </row>
    <row r="228" spans="1:9" s="1027" customFormat="1" x14ac:dyDescent="0.35">
      <c r="A228" s="1263"/>
      <c r="B228" s="1263"/>
      <c r="C228" s="1298"/>
      <c r="D228" s="1298"/>
      <c r="E228" s="1303" t="s">
        <v>3591</v>
      </c>
      <c r="F228" s="1283"/>
      <c r="G228" s="1266"/>
      <c r="H228" s="1171"/>
      <c r="I228" s="1172"/>
    </row>
    <row r="229" spans="1:9" s="1027" customFormat="1" ht="23" x14ac:dyDescent="0.35">
      <c r="A229" s="1263"/>
      <c r="B229" s="1263"/>
      <c r="C229" s="1298"/>
      <c r="D229" s="1298"/>
      <c r="E229" s="1304" t="s">
        <v>3592</v>
      </c>
      <c r="F229" s="1283"/>
      <c r="G229" s="1266"/>
      <c r="H229" s="1171"/>
      <c r="I229" s="1172"/>
    </row>
    <row r="230" spans="1:9" s="1027" customFormat="1" x14ac:dyDescent="0.35">
      <c r="A230" s="1263"/>
      <c r="B230" s="1263"/>
      <c r="C230" s="1298"/>
      <c r="D230" s="1298"/>
      <c r="E230" s="1304"/>
      <c r="F230" s="1283"/>
      <c r="G230" s="1266"/>
      <c r="H230" s="1171"/>
      <c r="I230" s="1172"/>
    </row>
    <row r="231" spans="1:9" s="1027" customFormat="1" x14ac:dyDescent="0.35">
      <c r="A231" s="1263"/>
      <c r="B231" s="1263"/>
      <c r="C231" s="1298" t="s">
        <v>41</v>
      </c>
      <c r="D231" s="1298"/>
      <c r="E231" s="1304" t="s">
        <v>3593</v>
      </c>
      <c r="F231" s="1283" t="s">
        <v>713</v>
      </c>
      <c r="G231" s="1266">
        <v>0</v>
      </c>
      <c r="H231" s="1175"/>
      <c r="I231" s="1277" t="str">
        <f t="shared" ref="I231" si="12">+IF(H231&gt;0,(G231*H231),"")</f>
        <v/>
      </c>
    </row>
    <row r="232" spans="1:9" s="1027" customFormat="1" x14ac:dyDescent="0.35">
      <c r="A232" s="1263"/>
      <c r="B232" s="1263"/>
      <c r="C232" s="1298"/>
      <c r="D232" s="1298"/>
      <c r="E232" s="1304"/>
      <c r="F232" s="1283"/>
      <c r="G232" s="1266"/>
      <c r="H232" s="1171"/>
      <c r="I232" s="1172"/>
    </row>
    <row r="233" spans="1:9" s="1027" customFormat="1" x14ac:dyDescent="0.35">
      <c r="A233" s="1263"/>
      <c r="B233" s="1263"/>
      <c r="C233" s="1298" t="s">
        <v>44</v>
      </c>
      <c r="D233" s="1298"/>
      <c r="E233" s="1304" t="s">
        <v>3594</v>
      </c>
      <c r="F233" s="1283" t="s">
        <v>713</v>
      </c>
      <c r="G233" s="1266">
        <v>0</v>
      </c>
      <c r="H233" s="1175"/>
      <c r="I233" s="1277" t="str">
        <f t="shared" ref="I233" si="13">+IF(H233&gt;0,(G233*H233),"")</f>
        <v/>
      </c>
    </row>
    <row r="234" spans="1:9" s="1027" customFormat="1" x14ac:dyDescent="0.35">
      <c r="A234" s="1263"/>
      <c r="B234" s="1263"/>
      <c r="C234" s="1298"/>
      <c r="D234" s="1298"/>
      <c r="E234" s="1304"/>
      <c r="F234" s="1283"/>
      <c r="G234" s="1266"/>
      <c r="H234" s="1171"/>
      <c r="I234" s="1172"/>
    </row>
    <row r="235" spans="1:9" s="1027" customFormat="1" x14ac:dyDescent="0.35">
      <c r="A235" s="1263"/>
      <c r="B235" s="1263"/>
      <c r="C235" s="1298" t="s">
        <v>339</v>
      </c>
      <c r="D235" s="1298"/>
      <c r="E235" s="1304" t="s">
        <v>3595</v>
      </c>
      <c r="F235" s="1283" t="s">
        <v>713</v>
      </c>
      <c r="G235" s="1266">
        <v>0</v>
      </c>
      <c r="H235" s="1175"/>
      <c r="I235" s="1277" t="str">
        <f t="shared" ref="I235" si="14">+IF(H235&gt;0,(G235*H235),"")</f>
        <v/>
      </c>
    </row>
    <row r="236" spans="1:9" s="1027" customFormat="1" x14ac:dyDescent="0.35">
      <c r="A236" s="1263"/>
      <c r="B236" s="1263"/>
      <c r="C236" s="1298"/>
      <c r="D236" s="1298"/>
      <c r="E236" s="1304"/>
      <c r="F236" s="1283"/>
      <c r="G236" s="1266"/>
      <c r="H236" s="1171"/>
      <c r="I236" s="1172"/>
    </row>
    <row r="237" spans="1:9" s="1027" customFormat="1" x14ac:dyDescent="0.35">
      <c r="A237" s="1263"/>
      <c r="B237" s="1263"/>
      <c r="C237" s="1298" t="s">
        <v>3596</v>
      </c>
      <c r="D237" s="1298"/>
      <c r="E237" s="1304" t="s">
        <v>3597</v>
      </c>
      <c r="F237" s="1283" t="s">
        <v>713</v>
      </c>
      <c r="G237" s="1266">
        <v>0</v>
      </c>
      <c r="H237" s="1175"/>
      <c r="I237" s="1277" t="str">
        <f t="shared" ref="I237" si="15">+IF(H237&gt;0,(G237*H237),"")</f>
        <v/>
      </c>
    </row>
    <row r="238" spans="1:9" s="1027" customFormat="1" x14ac:dyDescent="0.35">
      <c r="A238" s="1263"/>
      <c r="B238" s="1263"/>
      <c r="C238" s="1298"/>
      <c r="D238" s="1298"/>
      <c r="E238" s="1304"/>
      <c r="F238" s="1283"/>
      <c r="G238" s="1266"/>
      <c r="H238" s="1171"/>
      <c r="I238" s="1172"/>
    </row>
    <row r="239" spans="1:9" s="1027" customFormat="1" x14ac:dyDescent="0.35">
      <c r="A239" s="1263"/>
      <c r="B239" s="1263"/>
      <c r="C239" s="1298" t="s">
        <v>398</v>
      </c>
      <c r="D239" s="1298"/>
      <c r="E239" s="1304" t="s">
        <v>3598</v>
      </c>
      <c r="F239" s="1283" t="s">
        <v>3532</v>
      </c>
      <c r="G239" s="1266">
        <v>0</v>
      </c>
      <c r="H239" s="1175"/>
      <c r="I239" s="1277" t="str">
        <f t="shared" ref="I239" si="16">+IF(H239&gt;0,(G239*H239),"")</f>
        <v/>
      </c>
    </row>
    <row r="240" spans="1:9" s="1027" customFormat="1" x14ac:dyDescent="0.35">
      <c r="A240" s="1263"/>
      <c r="B240" s="1263"/>
      <c r="C240" s="1298"/>
      <c r="D240" s="1298"/>
      <c r="E240" s="1304"/>
      <c r="F240" s="1283"/>
      <c r="G240" s="1266"/>
      <c r="H240" s="1171"/>
      <c r="I240" s="1172"/>
    </row>
    <row r="241" spans="1:9" s="1027" customFormat="1" x14ac:dyDescent="0.35">
      <c r="A241" s="1263"/>
      <c r="B241" s="1263"/>
      <c r="C241" s="1298" t="s">
        <v>86</v>
      </c>
      <c r="D241" s="1298"/>
      <c r="E241" s="1304" t="s">
        <v>3599</v>
      </c>
      <c r="F241" s="1283" t="s">
        <v>3532</v>
      </c>
      <c r="G241" s="1266">
        <v>0</v>
      </c>
      <c r="H241" s="1175"/>
      <c r="I241" s="1277" t="str">
        <f t="shared" ref="I241" si="17">+IF(H241&gt;0,(G241*H241),"")</f>
        <v/>
      </c>
    </row>
    <row r="242" spans="1:9" s="1027" customFormat="1" x14ac:dyDescent="0.35">
      <c r="A242" s="1263"/>
      <c r="B242" s="1263"/>
      <c r="C242" s="1298"/>
      <c r="D242" s="1298"/>
      <c r="E242" s="1304"/>
      <c r="F242" s="1283"/>
      <c r="G242" s="1266"/>
      <c r="H242" s="1171"/>
      <c r="I242" s="1172"/>
    </row>
    <row r="243" spans="1:9" s="1027" customFormat="1" x14ac:dyDescent="0.35">
      <c r="A243" s="1263"/>
      <c r="B243" s="1263"/>
      <c r="C243" s="1298" t="s">
        <v>88</v>
      </c>
      <c r="D243" s="1298"/>
      <c r="E243" s="1304" t="s">
        <v>3600</v>
      </c>
      <c r="F243" s="1283" t="s">
        <v>3532</v>
      </c>
      <c r="G243" s="1266">
        <v>0</v>
      </c>
      <c r="H243" s="1175"/>
      <c r="I243" s="1277" t="str">
        <f t="shared" ref="I243" si="18">+IF(H243&gt;0,(G243*H243),"")</f>
        <v/>
      </c>
    </row>
    <row r="244" spans="1:9" s="1027" customFormat="1" x14ac:dyDescent="0.35">
      <c r="A244" s="1263"/>
      <c r="B244" s="1263"/>
      <c r="C244" s="1298"/>
      <c r="D244" s="1298"/>
      <c r="E244" s="1304"/>
      <c r="F244" s="1283"/>
      <c r="G244" s="1266"/>
      <c r="H244" s="1171"/>
      <c r="I244" s="1172"/>
    </row>
    <row r="245" spans="1:9" s="1027" customFormat="1" x14ac:dyDescent="0.35">
      <c r="A245" s="1263"/>
      <c r="B245" s="1263"/>
      <c r="C245" s="1298" t="s">
        <v>103</v>
      </c>
      <c r="D245" s="1298"/>
      <c r="E245" s="1304" t="s">
        <v>3601</v>
      </c>
      <c r="F245" s="1283" t="s">
        <v>3532</v>
      </c>
      <c r="G245" s="1266">
        <v>0</v>
      </c>
      <c r="H245" s="1175"/>
      <c r="I245" s="1277" t="str">
        <f t="shared" ref="I245" si="19">+IF(H245&gt;0,(G245*H245),"")</f>
        <v/>
      </c>
    </row>
    <row r="246" spans="1:9" s="1027" customFormat="1" x14ac:dyDescent="0.35">
      <c r="A246" s="1263"/>
      <c r="B246" s="1263"/>
      <c r="C246" s="1298"/>
      <c r="D246" s="1298"/>
      <c r="E246" s="1304"/>
      <c r="F246" s="1283"/>
      <c r="G246" s="1266"/>
      <c r="H246" s="1171"/>
      <c r="I246" s="1172"/>
    </row>
    <row r="247" spans="1:9" s="1027" customFormat="1" x14ac:dyDescent="0.35">
      <c r="A247" s="1263"/>
      <c r="B247" s="1263"/>
      <c r="C247" s="1298"/>
      <c r="D247" s="1298"/>
      <c r="E247" s="1303" t="s">
        <v>3602</v>
      </c>
      <c r="F247" s="1283"/>
      <c r="G247" s="1266"/>
      <c r="H247" s="1171"/>
      <c r="I247" s="1172"/>
    </row>
    <row r="248" spans="1:9" s="1027" customFormat="1" x14ac:dyDescent="0.35">
      <c r="A248" s="1263"/>
      <c r="B248" s="1263"/>
      <c r="C248" s="1298"/>
      <c r="D248" s="1298"/>
      <c r="E248" s="1303"/>
      <c r="F248" s="1283"/>
      <c r="G248" s="1266"/>
      <c r="H248" s="1171"/>
      <c r="I248" s="1172"/>
    </row>
    <row r="249" spans="1:9" s="1027" customFormat="1" ht="23" x14ac:dyDescent="0.35">
      <c r="A249" s="1263"/>
      <c r="B249" s="1263"/>
      <c r="C249" s="1298" t="s">
        <v>41</v>
      </c>
      <c r="D249" s="1298"/>
      <c r="E249" s="1304" t="s">
        <v>3603</v>
      </c>
      <c r="F249" s="1283" t="s">
        <v>3532</v>
      </c>
      <c r="G249" s="1266">
        <v>0</v>
      </c>
      <c r="H249" s="1175"/>
      <c r="I249" s="1277" t="str">
        <f t="shared" ref="I249" si="20">+IF(H249&gt;0,(G249*H249),"")</f>
        <v/>
      </c>
    </row>
    <row r="250" spans="1:9" s="1027" customFormat="1" x14ac:dyDescent="0.35">
      <c r="A250" s="1263"/>
      <c r="B250" s="1263"/>
      <c r="C250" s="1298"/>
      <c r="D250" s="1298"/>
      <c r="E250" s="1304"/>
      <c r="F250" s="1283"/>
      <c r="G250" s="1266"/>
      <c r="H250" s="1171"/>
      <c r="I250" s="1172"/>
    </row>
    <row r="251" spans="1:9" s="1027" customFormat="1" ht="23" x14ac:dyDescent="0.35">
      <c r="A251" s="1263"/>
      <c r="B251" s="1263"/>
      <c r="C251" s="1298" t="s">
        <v>44</v>
      </c>
      <c r="D251" s="1298"/>
      <c r="E251" s="1304" t="s">
        <v>3604</v>
      </c>
      <c r="F251" s="1283" t="s">
        <v>3532</v>
      </c>
      <c r="G251" s="1266">
        <v>0</v>
      </c>
      <c r="H251" s="1175"/>
      <c r="I251" s="1277" t="str">
        <f t="shared" ref="I251" si="21">+IF(H251&gt;0,(G251*H251),"")</f>
        <v/>
      </c>
    </row>
    <row r="252" spans="1:9" s="1027" customFormat="1" x14ac:dyDescent="0.35">
      <c r="A252" s="1263"/>
      <c r="B252" s="1263"/>
      <c r="C252" s="1298"/>
      <c r="D252" s="1298"/>
      <c r="E252" s="1304"/>
      <c r="F252" s="1283"/>
      <c r="G252" s="1266"/>
      <c r="H252" s="1171"/>
      <c r="I252" s="1172"/>
    </row>
    <row r="253" spans="1:9" s="1027" customFormat="1" ht="23" x14ac:dyDescent="0.35">
      <c r="A253" s="1263"/>
      <c r="B253" s="1263"/>
      <c r="C253" s="1298" t="s">
        <v>339</v>
      </c>
      <c r="D253" s="1298"/>
      <c r="E253" s="1304" t="s">
        <v>3605</v>
      </c>
      <c r="F253" s="1283" t="s">
        <v>3532</v>
      </c>
      <c r="G253" s="1266">
        <v>0</v>
      </c>
      <c r="H253" s="1175"/>
      <c r="I253" s="1277" t="str">
        <f t="shared" ref="I253" si="22">+IF(H253&gt;0,(G253*H253),"")</f>
        <v/>
      </c>
    </row>
    <row r="254" spans="1:9" s="1027" customFormat="1" x14ac:dyDescent="0.35">
      <c r="A254" s="1263"/>
      <c r="B254" s="1263"/>
      <c r="C254" s="1298"/>
      <c r="D254" s="1298"/>
      <c r="E254" s="1304"/>
      <c r="F254" s="1283"/>
      <c r="G254" s="1266"/>
      <c r="H254" s="1171"/>
      <c r="I254" s="1172"/>
    </row>
    <row r="255" spans="1:9" s="1027" customFormat="1" x14ac:dyDescent="0.35">
      <c r="A255" s="1263"/>
      <c r="B255" s="1263"/>
      <c r="C255" s="1298"/>
      <c r="D255" s="1298"/>
      <c r="E255" s="1303" t="s">
        <v>3606</v>
      </c>
      <c r="F255" s="1283"/>
      <c r="G255" s="1266"/>
      <c r="H255" s="1171"/>
      <c r="I255" s="1172"/>
    </row>
    <row r="256" spans="1:9" s="1027" customFormat="1" x14ac:dyDescent="0.35">
      <c r="A256" s="1263"/>
      <c r="B256" s="1263"/>
      <c r="C256" s="1298"/>
      <c r="D256" s="1298"/>
      <c r="E256" s="1303"/>
      <c r="F256" s="1283"/>
      <c r="G256" s="1266"/>
      <c r="H256" s="1171"/>
      <c r="I256" s="1172"/>
    </row>
    <row r="257" spans="1:9" s="1027" customFormat="1" ht="23" x14ac:dyDescent="0.35">
      <c r="A257" s="1263"/>
      <c r="B257" s="1263"/>
      <c r="C257" s="1298" t="s">
        <v>41</v>
      </c>
      <c r="D257" s="1298"/>
      <c r="E257" s="1304" t="s">
        <v>3607</v>
      </c>
      <c r="F257" s="1283" t="s">
        <v>3532</v>
      </c>
      <c r="G257" s="1266">
        <v>0</v>
      </c>
      <c r="H257" s="1175"/>
      <c r="I257" s="1277" t="str">
        <f t="shared" ref="I257" si="23">+IF(H257&gt;0,(G257*H257),"")</f>
        <v/>
      </c>
    </row>
    <row r="258" spans="1:9" s="1027" customFormat="1" x14ac:dyDescent="0.35">
      <c r="A258" s="1263"/>
      <c r="B258" s="1263"/>
      <c r="C258" s="1298"/>
      <c r="D258" s="1298"/>
      <c r="E258" s="1304"/>
      <c r="F258" s="1283"/>
      <c r="G258" s="1266"/>
      <c r="H258" s="1171"/>
      <c r="I258" s="1172"/>
    </row>
    <row r="259" spans="1:9" s="1027" customFormat="1" ht="23" x14ac:dyDescent="0.35">
      <c r="A259" s="1263"/>
      <c r="B259" s="1263"/>
      <c r="C259" s="1298" t="s">
        <v>44</v>
      </c>
      <c r="D259" s="1298"/>
      <c r="E259" s="1304" t="s">
        <v>3608</v>
      </c>
      <c r="F259" s="1283" t="s">
        <v>3532</v>
      </c>
      <c r="G259" s="1266">
        <v>0</v>
      </c>
      <c r="H259" s="1175"/>
      <c r="I259" s="1277" t="str">
        <f t="shared" ref="I259" si="24">+IF(H259&gt;0,(G259*H259),"")</f>
        <v/>
      </c>
    </row>
    <row r="260" spans="1:9" s="1027" customFormat="1" x14ac:dyDescent="0.35">
      <c r="A260" s="1263"/>
      <c r="B260" s="1263"/>
      <c r="C260" s="1298"/>
      <c r="D260" s="1298"/>
      <c r="E260" s="1304"/>
      <c r="F260" s="1283"/>
      <c r="G260" s="1266"/>
      <c r="H260" s="1171"/>
      <c r="I260" s="1172"/>
    </row>
    <row r="261" spans="1:9" s="1027" customFormat="1" x14ac:dyDescent="0.35">
      <c r="A261" s="1263"/>
      <c r="B261" s="1263"/>
      <c r="C261" s="1298"/>
      <c r="D261" s="1298"/>
      <c r="E261" s="1303" t="s">
        <v>3609</v>
      </c>
      <c r="F261" s="1283"/>
      <c r="G261" s="1266"/>
      <c r="H261" s="1171"/>
      <c r="I261" s="1172"/>
    </row>
    <row r="262" spans="1:9" s="1027" customFormat="1" ht="204" customHeight="1" x14ac:dyDescent="0.35">
      <c r="A262" s="1263"/>
      <c r="B262" s="1263"/>
      <c r="C262" s="1298"/>
      <c r="D262" s="1298"/>
      <c r="E262" s="1304" t="s">
        <v>3610</v>
      </c>
      <c r="F262" s="1283"/>
      <c r="G262" s="1266"/>
      <c r="H262" s="1171"/>
      <c r="I262" s="1172"/>
    </row>
    <row r="263" spans="1:9" s="1027" customFormat="1" x14ac:dyDescent="0.35">
      <c r="A263" s="1263"/>
      <c r="B263" s="1263"/>
      <c r="C263" s="1298"/>
      <c r="D263" s="1298"/>
      <c r="E263" s="1304"/>
      <c r="F263" s="1283"/>
      <c r="G263" s="1266"/>
      <c r="H263" s="1171"/>
      <c r="I263" s="1172"/>
    </row>
    <row r="264" spans="1:9" s="1027" customFormat="1" ht="34.5" x14ac:dyDescent="0.35">
      <c r="A264" s="1263"/>
      <c r="B264" s="1263"/>
      <c r="C264" s="1298" t="s">
        <v>41</v>
      </c>
      <c r="D264" s="1298"/>
      <c r="E264" s="1304" t="s">
        <v>3611</v>
      </c>
      <c r="F264" s="1283" t="s">
        <v>713</v>
      </c>
      <c r="G264" s="1266">
        <v>0</v>
      </c>
      <c r="H264" s="1175"/>
      <c r="I264" s="1277" t="str">
        <f t="shared" ref="I264" si="25">+IF(H264&gt;0,(G264*H264),"")</f>
        <v/>
      </c>
    </row>
    <row r="265" spans="1:9" s="1027" customFormat="1" x14ac:dyDescent="0.35">
      <c r="A265" s="1168"/>
      <c r="B265" s="1168"/>
      <c r="C265" s="1183"/>
      <c r="D265" s="1183"/>
      <c r="E265" s="1189"/>
      <c r="F265" s="1184"/>
      <c r="G265" s="1164"/>
      <c r="H265" s="1171"/>
      <c r="I265" s="1172"/>
    </row>
    <row r="266" spans="1:9" s="1027" customFormat="1" x14ac:dyDescent="0.35">
      <c r="A266" s="1168"/>
      <c r="B266" s="1168"/>
      <c r="C266" s="1183"/>
      <c r="D266" s="1183"/>
      <c r="E266" s="1189"/>
      <c r="F266" s="1184"/>
      <c r="G266" s="1164"/>
      <c r="H266" s="1171"/>
      <c r="I266" s="1172"/>
    </row>
    <row r="267" spans="1:9" s="1027" customFormat="1" x14ac:dyDescent="0.35">
      <c r="A267" s="1168"/>
      <c r="B267" s="1168"/>
      <c r="C267" s="1183"/>
      <c r="D267" s="1183"/>
      <c r="E267" s="1189"/>
      <c r="F267" s="1184"/>
      <c r="G267" s="1164"/>
      <c r="H267" s="1171"/>
      <c r="I267" s="1172"/>
    </row>
    <row r="268" spans="1:9" s="1027" customFormat="1" x14ac:dyDescent="0.35">
      <c r="A268" s="1177" t="s">
        <v>3987</v>
      </c>
      <c r="B268" s="1178"/>
      <c r="C268" s="1179"/>
      <c r="D268" s="1179"/>
      <c r="E268" s="1180" t="s">
        <v>90</v>
      </c>
      <c r="F268" s="1180"/>
      <c r="G268" s="1180"/>
      <c r="H268" s="1181"/>
      <c r="I268" s="1182">
        <f>SUM(I220:I267)</f>
        <v>0</v>
      </c>
    </row>
    <row r="269" spans="1:9" s="1027" customFormat="1" x14ac:dyDescent="0.35">
      <c r="A269" s="1177" t="s">
        <v>3987</v>
      </c>
      <c r="B269" s="1178"/>
      <c r="C269" s="1179"/>
      <c r="D269" s="1179"/>
      <c r="E269" s="1180" t="s">
        <v>91</v>
      </c>
      <c r="F269" s="1180"/>
      <c r="G269" s="1180"/>
      <c r="H269" s="1181"/>
      <c r="I269" s="1182">
        <f>SUM(I268)</f>
        <v>0</v>
      </c>
    </row>
    <row r="270" spans="1:9" s="1027" customFormat="1" x14ac:dyDescent="0.35">
      <c r="A270" s="1168"/>
      <c r="B270" s="1168"/>
      <c r="C270" s="1183"/>
      <c r="D270" s="1183"/>
      <c r="E270" s="1189"/>
      <c r="F270" s="1184"/>
      <c r="G270" s="1164"/>
      <c r="H270" s="1171"/>
      <c r="I270" s="1172"/>
    </row>
    <row r="271" spans="1:9" s="1027" customFormat="1" ht="15" customHeight="1" x14ac:dyDescent="0.35">
      <c r="A271" s="1263"/>
      <c r="B271" s="1263"/>
      <c r="C271" s="1298"/>
      <c r="D271" s="1298"/>
      <c r="E271" s="1303" t="s">
        <v>3612</v>
      </c>
      <c r="F271" s="1283"/>
      <c r="G271" s="1266"/>
      <c r="H271" s="1171"/>
      <c r="I271" s="1172"/>
    </row>
    <row r="272" spans="1:9" s="1027" customFormat="1" ht="15" customHeight="1" x14ac:dyDescent="0.35">
      <c r="A272" s="1263"/>
      <c r="B272" s="1263"/>
      <c r="C272" s="1298"/>
      <c r="D272" s="1298"/>
      <c r="E272" s="1304"/>
      <c r="F272" s="1283"/>
      <c r="G272" s="1266"/>
      <c r="H272" s="1171"/>
      <c r="I272" s="1172"/>
    </row>
    <row r="273" spans="1:9" s="1027" customFormat="1" x14ac:dyDescent="0.35">
      <c r="A273" s="1263"/>
      <c r="B273" s="1263"/>
      <c r="C273" s="1298" t="s">
        <v>41</v>
      </c>
      <c r="D273" s="1298"/>
      <c r="E273" s="1304" t="s">
        <v>3613</v>
      </c>
      <c r="F273" s="1283" t="s">
        <v>3532</v>
      </c>
      <c r="G273" s="1266">
        <v>0</v>
      </c>
      <c r="H273" s="1175"/>
      <c r="I273" s="1277" t="str">
        <f t="shared" ref="I273" si="26">+IF(H273&gt;0,(G273*H273),"")</f>
        <v/>
      </c>
    </row>
    <row r="274" spans="1:9" s="1027" customFormat="1" x14ac:dyDescent="0.35">
      <c r="A274" s="1263"/>
      <c r="B274" s="1263"/>
      <c r="C274" s="1298"/>
      <c r="D274" s="1298"/>
      <c r="E274" s="1304"/>
      <c r="F274" s="1283"/>
      <c r="G274" s="1266"/>
      <c r="H274" s="1171"/>
      <c r="I274" s="1172"/>
    </row>
    <row r="275" spans="1:9" s="1027" customFormat="1" x14ac:dyDescent="0.35">
      <c r="A275" s="1263"/>
      <c r="B275" s="1263"/>
      <c r="C275" s="1298" t="s">
        <v>1823</v>
      </c>
      <c r="D275" s="1298"/>
      <c r="E275" s="1304" t="s">
        <v>3614</v>
      </c>
      <c r="F275" s="1283" t="s">
        <v>3532</v>
      </c>
      <c r="G275" s="1266">
        <v>0</v>
      </c>
      <c r="H275" s="1175"/>
      <c r="I275" s="1277" t="str">
        <f t="shared" ref="I275" si="27">+IF(H275&gt;0,(G275*H275),"")</f>
        <v/>
      </c>
    </row>
    <row r="276" spans="1:9" s="1027" customFormat="1" x14ac:dyDescent="0.35">
      <c r="A276" s="1263"/>
      <c r="B276" s="1263"/>
      <c r="C276" s="1298"/>
      <c r="D276" s="1298"/>
      <c r="E276" s="1304"/>
      <c r="F276" s="1283"/>
      <c r="G276" s="1266"/>
      <c r="H276" s="1171"/>
      <c r="I276" s="1172"/>
    </row>
    <row r="277" spans="1:9" s="1027" customFormat="1" ht="23" x14ac:dyDescent="0.35">
      <c r="A277" s="1263"/>
      <c r="B277" s="1263"/>
      <c r="C277" s="1298" t="s">
        <v>339</v>
      </c>
      <c r="D277" s="1298"/>
      <c r="E277" s="1304" t="s">
        <v>3615</v>
      </c>
      <c r="F277" s="1283" t="s">
        <v>3532</v>
      </c>
      <c r="G277" s="1266">
        <v>0</v>
      </c>
      <c r="H277" s="1175"/>
      <c r="I277" s="1277" t="str">
        <f t="shared" ref="I277" si="28">+IF(H277&gt;0,(G277*H277),"")</f>
        <v/>
      </c>
    </row>
    <row r="278" spans="1:9" s="1027" customFormat="1" x14ac:dyDescent="0.35">
      <c r="A278" s="1263"/>
      <c r="B278" s="1263"/>
      <c r="C278" s="1298"/>
      <c r="D278" s="1298"/>
      <c r="E278" s="1304"/>
      <c r="F278" s="1283"/>
      <c r="G278" s="1266"/>
      <c r="H278" s="1171"/>
      <c r="I278" s="1172"/>
    </row>
    <row r="279" spans="1:9" s="1027" customFormat="1" x14ac:dyDescent="0.35">
      <c r="A279" s="1263" t="s">
        <v>4002</v>
      </c>
      <c r="B279" s="1263"/>
      <c r="C279" s="1298"/>
      <c r="D279" s="1298"/>
      <c r="E279" s="1303" t="s">
        <v>3617</v>
      </c>
      <c r="F279" s="1283"/>
      <c r="G279" s="1266"/>
      <c r="H279" s="1171"/>
      <c r="I279" s="1172"/>
    </row>
    <row r="280" spans="1:9" s="1027" customFormat="1" ht="11" customHeight="1" x14ac:dyDescent="0.35">
      <c r="A280" s="1263"/>
      <c r="B280" s="1263"/>
      <c r="C280" s="1298"/>
      <c r="D280" s="1298"/>
      <c r="E280" s="1304"/>
      <c r="F280" s="1283"/>
      <c r="G280" s="1266"/>
      <c r="H280" s="1171"/>
      <c r="I280" s="1172"/>
    </row>
    <row r="281" spans="1:9" s="1027" customFormat="1" x14ac:dyDescent="0.35">
      <c r="A281" s="1263"/>
      <c r="B281" s="1263"/>
      <c r="C281" s="1298"/>
      <c r="D281" s="1298"/>
      <c r="E281" s="1303" t="s">
        <v>3618</v>
      </c>
      <c r="F281" s="1283"/>
      <c r="G281" s="1266"/>
      <c r="H281" s="1171"/>
      <c r="I281" s="1172"/>
    </row>
    <row r="282" spans="1:9" s="1027" customFormat="1" ht="74" customHeight="1" x14ac:dyDescent="0.35">
      <c r="A282" s="1263"/>
      <c r="B282" s="1263"/>
      <c r="C282" s="1298"/>
      <c r="D282" s="1298"/>
      <c r="E282" s="1304" t="s">
        <v>3619</v>
      </c>
      <c r="F282" s="1283"/>
      <c r="G282" s="1266"/>
      <c r="H282" s="1171"/>
      <c r="I282" s="1172"/>
    </row>
    <row r="283" spans="1:9" s="1027" customFormat="1" x14ac:dyDescent="0.35">
      <c r="A283" s="1263"/>
      <c r="B283" s="1263"/>
      <c r="C283" s="1298"/>
      <c r="D283" s="1298"/>
      <c r="E283" s="1304"/>
      <c r="F283" s="1283"/>
      <c r="G283" s="1266"/>
      <c r="H283" s="1171"/>
      <c r="I283" s="1172"/>
    </row>
    <row r="284" spans="1:9" s="1027" customFormat="1" x14ac:dyDescent="0.35">
      <c r="A284" s="1263"/>
      <c r="B284" s="1263"/>
      <c r="C284" s="1298" t="s">
        <v>41</v>
      </c>
      <c r="D284" s="1298"/>
      <c r="E284" s="1304" t="s">
        <v>3620</v>
      </c>
      <c r="F284" s="1283" t="s">
        <v>713</v>
      </c>
      <c r="G284" s="1266">
        <v>0</v>
      </c>
      <c r="H284" s="1175"/>
      <c r="I284" s="1277" t="str">
        <f t="shared" ref="I284" si="29">+IF(H284&gt;0,(G284*H284),"")</f>
        <v/>
      </c>
    </row>
    <row r="285" spans="1:9" s="1027" customFormat="1" x14ac:dyDescent="0.35">
      <c r="A285" s="1263"/>
      <c r="B285" s="1263"/>
      <c r="C285" s="1298"/>
      <c r="D285" s="1298"/>
      <c r="E285" s="1304"/>
      <c r="F285" s="1283"/>
      <c r="G285" s="1266"/>
      <c r="H285" s="1171"/>
      <c r="I285" s="1172"/>
    </row>
    <row r="286" spans="1:9" s="1027" customFormat="1" x14ac:dyDescent="0.35">
      <c r="A286" s="1263"/>
      <c r="B286" s="1263"/>
      <c r="C286" s="1298" t="s">
        <v>44</v>
      </c>
      <c r="D286" s="1298"/>
      <c r="E286" s="1304" t="s">
        <v>3621</v>
      </c>
      <c r="F286" s="1283" t="s">
        <v>713</v>
      </c>
      <c r="G286" s="1266">
        <v>0</v>
      </c>
      <c r="H286" s="1175"/>
      <c r="I286" s="1277" t="str">
        <f t="shared" ref="I286" si="30">+IF(H286&gt;0,(G286*H286),"")</f>
        <v/>
      </c>
    </row>
    <row r="287" spans="1:9" s="1027" customFormat="1" x14ac:dyDescent="0.35">
      <c r="A287" s="1263"/>
      <c r="B287" s="1263"/>
      <c r="C287" s="1298"/>
      <c r="D287" s="1298"/>
      <c r="E287" s="1304"/>
      <c r="F287" s="1283"/>
      <c r="G287" s="1266"/>
      <c r="H287" s="1171"/>
      <c r="I287" s="1172"/>
    </row>
    <row r="288" spans="1:9" s="1027" customFormat="1" x14ac:dyDescent="0.35">
      <c r="A288" s="1263"/>
      <c r="B288" s="1263"/>
      <c r="C288" s="1298" t="s">
        <v>339</v>
      </c>
      <c r="D288" s="1298"/>
      <c r="E288" s="1304" t="s">
        <v>3622</v>
      </c>
      <c r="F288" s="1283" t="s">
        <v>713</v>
      </c>
      <c r="G288" s="1266">
        <v>0</v>
      </c>
      <c r="H288" s="1175"/>
      <c r="I288" s="1277" t="str">
        <f t="shared" ref="I288" si="31">+IF(H288&gt;0,(G288*H288),"")</f>
        <v/>
      </c>
    </row>
    <row r="289" spans="1:9" s="1027" customFormat="1" x14ac:dyDescent="0.35">
      <c r="A289" s="1263"/>
      <c r="B289" s="1263"/>
      <c r="C289" s="1298"/>
      <c r="D289" s="1298"/>
      <c r="E289" s="1304"/>
      <c r="F289" s="1283"/>
      <c r="G289" s="1266"/>
      <c r="H289" s="1171"/>
      <c r="I289" s="1172"/>
    </row>
    <row r="290" spans="1:9" s="1027" customFormat="1" x14ac:dyDescent="0.35">
      <c r="A290" s="1263"/>
      <c r="B290" s="1263"/>
      <c r="C290" s="1298" t="s">
        <v>3596</v>
      </c>
      <c r="D290" s="1298"/>
      <c r="E290" s="1304" t="s">
        <v>3623</v>
      </c>
      <c r="F290" s="1283" t="s">
        <v>713</v>
      </c>
      <c r="G290" s="1266">
        <v>0</v>
      </c>
      <c r="H290" s="1175"/>
      <c r="I290" s="1277" t="str">
        <f t="shared" ref="I290" si="32">+IF(H290&gt;0,(G290*H290),"")</f>
        <v/>
      </c>
    </row>
    <row r="291" spans="1:9" s="1027" customFormat="1" x14ac:dyDescent="0.35">
      <c r="A291" s="1263"/>
      <c r="B291" s="1263"/>
      <c r="C291" s="1298"/>
      <c r="D291" s="1298"/>
      <c r="E291" s="1304"/>
      <c r="F291" s="1283"/>
      <c r="G291" s="1266"/>
      <c r="H291" s="1171"/>
      <c r="I291" s="1172"/>
    </row>
    <row r="292" spans="1:9" s="1027" customFormat="1" x14ac:dyDescent="0.35">
      <c r="A292" s="1263"/>
      <c r="B292" s="1263"/>
      <c r="C292" s="1298" t="s">
        <v>398</v>
      </c>
      <c r="D292" s="1298"/>
      <c r="E292" s="1304" t="s">
        <v>3624</v>
      </c>
      <c r="F292" s="1283" t="s">
        <v>713</v>
      </c>
      <c r="G292" s="1266">
        <f>+G290+G286</f>
        <v>0</v>
      </c>
      <c r="H292" s="1175"/>
      <c r="I292" s="1277" t="str">
        <f t="shared" ref="I292" si="33">+IF(H292&gt;0,(G292*H292),"")</f>
        <v/>
      </c>
    </row>
    <row r="293" spans="1:9" s="1027" customFormat="1" x14ac:dyDescent="0.35">
      <c r="A293" s="1263"/>
      <c r="B293" s="1263"/>
      <c r="C293" s="1298"/>
      <c r="D293" s="1298"/>
      <c r="E293" s="1304"/>
      <c r="F293" s="1283"/>
      <c r="G293" s="1266"/>
      <c r="H293" s="1171"/>
      <c r="I293" s="1172"/>
    </row>
    <row r="294" spans="1:9" s="1027" customFormat="1" x14ac:dyDescent="0.35">
      <c r="A294" s="1263"/>
      <c r="B294" s="1263"/>
      <c r="C294" s="1298" t="s">
        <v>86</v>
      </c>
      <c r="D294" s="1298"/>
      <c r="E294" s="1304" t="s">
        <v>3625</v>
      </c>
      <c r="F294" s="1283" t="s">
        <v>713</v>
      </c>
      <c r="G294" s="1266">
        <v>0</v>
      </c>
      <c r="H294" s="1175"/>
      <c r="I294" s="1277" t="str">
        <f t="shared" ref="I294" si="34">+IF(H294&gt;0,(G294*H294),"")</f>
        <v/>
      </c>
    </row>
    <row r="295" spans="1:9" s="1027" customFormat="1" x14ac:dyDescent="0.35">
      <c r="A295" s="1263"/>
      <c r="B295" s="1263"/>
      <c r="C295" s="1298"/>
      <c r="D295" s="1298"/>
      <c r="E295" s="1304"/>
      <c r="F295" s="1283"/>
      <c r="G295" s="1266"/>
      <c r="H295" s="1171"/>
      <c r="I295" s="1172"/>
    </row>
    <row r="296" spans="1:9" s="1027" customFormat="1" x14ac:dyDescent="0.35">
      <c r="A296" s="1263"/>
      <c r="B296" s="1263"/>
      <c r="C296" s="1298" t="s">
        <v>88</v>
      </c>
      <c r="D296" s="1298"/>
      <c r="E296" s="1304" t="s">
        <v>3626</v>
      </c>
      <c r="F296" s="1283" t="s">
        <v>713</v>
      </c>
      <c r="G296" s="1266">
        <v>0</v>
      </c>
      <c r="H296" s="1175"/>
      <c r="I296" s="1277" t="str">
        <f t="shared" ref="I296" si="35">+IF(H296&gt;0,(G296*H296),"")</f>
        <v/>
      </c>
    </row>
    <row r="297" spans="1:9" s="1027" customFormat="1" x14ac:dyDescent="0.35">
      <c r="A297" s="1263"/>
      <c r="B297" s="1263"/>
      <c r="C297" s="1298"/>
      <c r="D297" s="1298"/>
      <c r="E297" s="1304"/>
      <c r="F297" s="1283"/>
      <c r="G297" s="1266"/>
      <c r="H297" s="1171"/>
      <c r="I297" s="1172"/>
    </row>
    <row r="298" spans="1:9" s="1027" customFormat="1" x14ac:dyDescent="0.35">
      <c r="A298" s="1263"/>
      <c r="B298" s="1263"/>
      <c r="C298" s="1298" t="s">
        <v>103</v>
      </c>
      <c r="D298" s="1298"/>
      <c r="E298" s="1304" t="s">
        <v>3627</v>
      </c>
      <c r="F298" s="1283" t="s">
        <v>713</v>
      </c>
      <c r="G298" s="1266">
        <v>0</v>
      </c>
      <c r="H298" s="1175"/>
      <c r="I298" s="1277" t="str">
        <f t="shared" ref="I298" si="36">+IF(H298&gt;0,(G298*H298),"")</f>
        <v/>
      </c>
    </row>
    <row r="299" spans="1:9" s="1027" customFormat="1" x14ac:dyDescent="0.35">
      <c r="A299" s="1263"/>
      <c r="B299" s="1263"/>
      <c r="C299" s="1298"/>
      <c r="D299" s="1298"/>
      <c r="E299" s="1304"/>
      <c r="F299" s="1283"/>
      <c r="G299" s="1266"/>
      <c r="H299" s="1171"/>
      <c r="I299" s="1172"/>
    </row>
    <row r="300" spans="1:9" s="1027" customFormat="1" x14ac:dyDescent="0.35">
      <c r="A300" s="1263"/>
      <c r="B300" s="1263"/>
      <c r="C300" s="1298" t="s">
        <v>105</v>
      </c>
      <c r="D300" s="1298"/>
      <c r="E300" s="1304" t="s">
        <v>3628</v>
      </c>
      <c r="F300" s="1283" t="s">
        <v>713</v>
      </c>
      <c r="G300" s="1266">
        <v>0</v>
      </c>
      <c r="H300" s="1175"/>
      <c r="I300" s="1277" t="str">
        <f t="shared" ref="I300" si="37">+IF(H300&gt;0,(G300*H300),"")</f>
        <v/>
      </c>
    </row>
    <row r="301" spans="1:9" s="1027" customFormat="1" x14ac:dyDescent="0.35">
      <c r="A301" s="1263"/>
      <c r="B301" s="1263"/>
      <c r="C301" s="1298"/>
      <c r="D301" s="1298"/>
      <c r="E301" s="1304"/>
      <c r="F301" s="1283"/>
      <c r="G301" s="1266"/>
      <c r="H301" s="1171"/>
      <c r="I301" s="1172"/>
    </row>
    <row r="302" spans="1:9" s="1027" customFormat="1" x14ac:dyDescent="0.35">
      <c r="A302" s="1263"/>
      <c r="B302" s="1263"/>
      <c r="C302" s="1298" t="s">
        <v>107</v>
      </c>
      <c r="D302" s="1298"/>
      <c r="E302" s="1304" t="s">
        <v>3629</v>
      </c>
      <c r="F302" s="1283" t="s">
        <v>713</v>
      </c>
      <c r="G302" s="1266">
        <v>0</v>
      </c>
      <c r="H302" s="1175"/>
      <c r="I302" s="1277" t="str">
        <f t="shared" ref="I302" si="38">+IF(H302&gt;0,(G302*H302),"")</f>
        <v/>
      </c>
    </row>
    <row r="303" spans="1:9" s="1027" customFormat="1" x14ac:dyDescent="0.35">
      <c r="A303" s="1263"/>
      <c r="B303" s="1263"/>
      <c r="C303" s="1298"/>
      <c r="D303" s="1298"/>
      <c r="E303" s="1304"/>
      <c r="F303" s="1283"/>
      <c r="G303" s="1266"/>
      <c r="H303" s="1171"/>
      <c r="I303" s="1172"/>
    </row>
    <row r="304" spans="1:9" s="1027" customFormat="1" x14ac:dyDescent="0.35">
      <c r="A304" s="1263"/>
      <c r="B304" s="1263"/>
      <c r="C304" s="1298" t="s">
        <v>1691</v>
      </c>
      <c r="D304" s="1298"/>
      <c r="E304" s="1304" t="s">
        <v>3630</v>
      </c>
      <c r="F304" s="1283" t="s">
        <v>713</v>
      </c>
      <c r="G304" s="1266">
        <v>0</v>
      </c>
      <c r="H304" s="1175"/>
      <c r="I304" s="1277" t="str">
        <f t="shared" ref="I304" si="39">+IF(H304&gt;0,(G304*H304),"")</f>
        <v/>
      </c>
    </row>
    <row r="305" spans="1:9" s="1027" customFormat="1" x14ac:dyDescent="0.35">
      <c r="A305" s="1263"/>
      <c r="B305" s="1263"/>
      <c r="C305" s="1298"/>
      <c r="D305" s="1298"/>
      <c r="E305" s="1304"/>
      <c r="F305" s="1283"/>
      <c r="G305" s="1266"/>
      <c r="H305" s="1171"/>
      <c r="I305" s="1172"/>
    </row>
    <row r="306" spans="1:9" s="1027" customFormat="1" x14ac:dyDescent="0.35">
      <c r="A306" s="1263"/>
      <c r="B306" s="1263"/>
      <c r="C306" s="1298" t="s">
        <v>2014</v>
      </c>
      <c r="D306" s="1298"/>
      <c r="E306" s="1304" t="s">
        <v>3631</v>
      </c>
      <c r="F306" s="1283" t="s">
        <v>713</v>
      </c>
      <c r="G306" s="1266">
        <v>0</v>
      </c>
      <c r="H306" s="1175"/>
      <c r="I306" s="1277" t="str">
        <f t="shared" ref="I306" si="40">+IF(H306&gt;0,(G306*H306),"")</f>
        <v/>
      </c>
    </row>
    <row r="307" spans="1:9" s="1027" customFormat="1" x14ac:dyDescent="0.35">
      <c r="A307" s="1263"/>
      <c r="B307" s="1263"/>
      <c r="C307" s="1298"/>
      <c r="D307" s="1298"/>
      <c r="E307" s="1304"/>
      <c r="F307" s="1283"/>
      <c r="G307" s="1266"/>
      <c r="H307" s="1171"/>
      <c r="I307" s="1172"/>
    </row>
    <row r="308" spans="1:9" s="1027" customFormat="1" x14ac:dyDescent="0.35">
      <c r="A308" s="1263"/>
      <c r="B308" s="1263"/>
      <c r="C308" s="1298" t="s">
        <v>1820</v>
      </c>
      <c r="D308" s="1298"/>
      <c r="E308" s="1304" t="s">
        <v>3632</v>
      </c>
      <c r="F308" s="1283" t="s">
        <v>713</v>
      </c>
      <c r="G308" s="1266">
        <v>0</v>
      </c>
      <c r="H308" s="1175"/>
      <c r="I308" s="1277" t="str">
        <f t="shared" ref="I308" si="41">+IF(H308&gt;0,(G308*H308),"")</f>
        <v/>
      </c>
    </row>
    <row r="309" spans="1:9" s="1027" customFormat="1" x14ac:dyDescent="0.35">
      <c r="A309" s="1263"/>
      <c r="B309" s="1263"/>
      <c r="C309" s="1298"/>
      <c r="D309" s="1298"/>
      <c r="E309" s="1304"/>
      <c r="F309" s="1283"/>
      <c r="G309" s="1266"/>
      <c r="H309" s="1171"/>
      <c r="I309" s="1172"/>
    </row>
    <row r="310" spans="1:9" s="1027" customFormat="1" x14ac:dyDescent="0.35">
      <c r="A310" s="1263"/>
      <c r="B310" s="1263"/>
      <c r="C310" s="1298"/>
      <c r="D310" s="1298"/>
      <c r="E310" s="1303" t="s">
        <v>3633</v>
      </c>
      <c r="F310" s="1283"/>
      <c r="G310" s="1266"/>
      <c r="H310" s="1171"/>
      <c r="I310" s="1172"/>
    </row>
    <row r="311" spans="1:9" s="1027" customFormat="1" x14ac:dyDescent="0.35">
      <c r="A311" s="1263"/>
      <c r="B311" s="1263"/>
      <c r="C311" s="1298"/>
      <c r="D311" s="1298"/>
      <c r="E311" s="1303"/>
      <c r="F311" s="1283"/>
      <c r="G311" s="1266"/>
      <c r="H311" s="1171"/>
      <c r="I311" s="1172"/>
    </row>
    <row r="312" spans="1:9" s="1027" customFormat="1" ht="46" x14ac:dyDescent="0.35">
      <c r="A312" s="1263"/>
      <c r="B312" s="1263"/>
      <c r="C312" s="1298"/>
      <c r="D312" s="1298"/>
      <c r="E312" s="1304" t="s">
        <v>3634</v>
      </c>
      <c r="F312" s="1283"/>
      <c r="G312" s="1266"/>
      <c r="H312" s="1171"/>
      <c r="I312" s="1172"/>
    </row>
    <row r="313" spans="1:9" s="1027" customFormat="1" ht="14" customHeight="1" x14ac:dyDescent="0.35">
      <c r="A313" s="1263"/>
      <c r="B313" s="1263"/>
      <c r="C313" s="1298"/>
      <c r="D313" s="1298"/>
      <c r="E313" s="1304"/>
      <c r="F313" s="1283"/>
      <c r="G313" s="1266"/>
      <c r="H313" s="1171"/>
      <c r="I313" s="1172"/>
    </row>
    <row r="314" spans="1:9" s="1027" customFormat="1" x14ac:dyDescent="0.35">
      <c r="A314" s="1263"/>
      <c r="B314" s="1263"/>
      <c r="C314" s="1298" t="s">
        <v>41</v>
      </c>
      <c r="D314" s="1298"/>
      <c r="E314" s="1304" t="s">
        <v>3635</v>
      </c>
      <c r="F314" s="1283" t="s">
        <v>3532</v>
      </c>
      <c r="G314" s="1266">
        <v>0</v>
      </c>
      <c r="H314" s="1175"/>
      <c r="I314" s="1277" t="str">
        <f t="shared" ref="I314" si="42">+IF(H314&gt;0,(G314*H314),"")</f>
        <v/>
      </c>
    </row>
    <row r="315" spans="1:9" s="1027" customFormat="1" x14ac:dyDescent="0.35">
      <c r="A315" s="1263"/>
      <c r="B315" s="1263"/>
      <c r="C315" s="1298"/>
      <c r="D315" s="1298"/>
      <c r="E315" s="1304"/>
      <c r="F315" s="1283"/>
      <c r="G315" s="1266"/>
      <c r="H315" s="1171"/>
      <c r="I315" s="1172"/>
    </row>
    <row r="316" spans="1:9" s="1027" customFormat="1" x14ac:dyDescent="0.35">
      <c r="A316" s="1263"/>
      <c r="B316" s="1263"/>
      <c r="C316" s="1298" t="s">
        <v>44</v>
      </c>
      <c r="D316" s="1298"/>
      <c r="E316" s="1304" t="s">
        <v>3636</v>
      </c>
      <c r="F316" s="1283" t="s">
        <v>3532</v>
      </c>
      <c r="G316" s="1266">
        <v>0</v>
      </c>
      <c r="H316" s="1175"/>
      <c r="I316" s="1277" t="str">
        <f t="shared" ref="I316" si="43">+IF(H316&gt;0,(G316*H316),"")</f>
        <v/>
      </c>
    </row>
    <row r="317" spans="1:9" s="1027" customFormat="1" x14ac:dyDescent="0.35">
      <c r="A317" s="1263"/>
      <c r="B317" s="1263"/>
      <c r="C317" s="1298"/>
      <c r="D317" s="1298"/>
      <c r="E317" s="1304"/>
      <c r="F317" s="1283"/>
      <c r="G317" s="1266"/>
      <c r="H317" s="1171"/>
      <c r="I317" s="1172"/>
    </row>
    <row r="318" spans="1:9" s="1027" customFormat="1" x14ac:dyDescent="0.35">
      <c r="A318" s="1263"/>
      <c r="B318" s="1263"/>
      <c r="C318" s="1298" t="s">
        <v>339</v>
      </c>
      <c r="D318" s="1298"/>
      <c r="E318" s="1304" t="s">
        <v>3637</v>
      </c>
      <c r="F318" s="1283" t="s">
        <v>3532</v>
      </c>
      <c r="G318" s="1266">
        <v>0</v>
      </c>
      <c r="H318" s="1175"/>
      <c r="I318" s="1277" t="str">
        <f t="shared" ref="I318" si="44">+IF(H318&gt;0,(G318*H318),"")</f>
        <v/>
      </c>
    </row>
    <row r="319" spans="1:9" s="1027" customFormat="1" x14ac:dyDescent="0.35">
      <c r="A319" s="1263"/>
      <c r="B319" s="1263"/>
      <c r="C319" s="1298"/>
      <c r="D319" s="1298"/>
      <c r="E319" s="1304"/>
      <c r="F319" s="1283"/>
      <c r="G319" s="1266"/>
      <c r="H319" s="1171"/>
      <c r="I319" s="1172"/>
    </row>
    <row r="320" spans="1:9" s="1027" customFormat="1" x14ac:dyDescent="0.35">
      <c r="A320" s="1263"/>
      <c r="B320" s="1263"/>
      <c r="C320" s="1298" t="s">
        <v>3596</v>
      </c>
      <c r="D320" s="1298"/>
      <c r="E320" s="1304" t="s">
        <v>3638</v>
      </c>
      <c r="F320" s="1283" t="s">
        <v>3532</v>
      </c>
      <c r="G320" s="1266">
        <v>0</v>
      </c>
      <c r="H320" s="1175"/>
      <c r="I320" s="1277" t="str">
        <f t="shared" ref="I320" si="45">+IF(H320&gt;0,(G320*H320),"")</f>
        <v/>
      </c>
    </row>
    <row r="321" spans="1:9" s="1027" customFormat="1" x14ac:dyDescent="0.35">
      <c r="A321" s="1263"/>
      <c r="B321" s="1263"/>
      <c r="C321" s="1298"/>
      <c r="D321" s="1298"/>
      <c r="E321" s="1304"/>
      <c r="F321" s="1283"/>
      <c r="G321" s="1266"/>
      <c r="H321" s="1171"/>
      <c r="I321" s="1172"/>
    </row>
    <row r="322" spans="1:9" s="1027" customFormat="1" x14ac:dyDescent="0.35">
      <c r="A322" s="1263"/>
      <c r="B322" s="1263"/>
      <c r="C322" s="1298" t="s">
        <v>398</v>
      </c>
      <c r="D322" s="1298"/>
      <c r="E322" s="1304" t="s">
        <v>3639</v>
      </c>
      <c r="F322" s="1283" t="s">
        <v>3532</v>
      </c>
      <c r="G322" s="1266">
        <v>0</v>
      </c>
      <c r="H322" s="1175"/>
      <c r="I322" s="1277" t="str">
        <f t="shared" ref="I322" si="46">+IF(H322&gt;0,(G322*H322),"")</f>
        <v/>
      </c>
    </row>
    <row r="323" spans="1:9" s="1027" customFormat="1" x14ac:dyDescent="0.35">
      <c r="A323" s="1263"/>
      <c r="B323" s="1263"/>
      <c r="C323" s="1298"/>
      <c r="D323" s="1298"/>
      <c r="E323" s="1304"/>
      <c r="F323" s="1283"/>
      <c r="G323" s="1266"/>
      <c r="H323" s="1171"/>
      <c r="I323" s="1172"/>
    </row>
    <row r="324" spans="1:9" s="1027" customFormat="1" x14ac:dyDescent="0.35">
      <c r="A324" s="1263"/>
      <c r="B324" s="1263"/>
      <c r="C324" s="1298"/>
      <c r="D324" s="1298"/>
      <c r="E324" s="1303" t="s">
        <v>3640</v>
      </c>
      <c r="F324" s="1283"/>
      <c r="G324" s="1266"/>
      <c r="H324" s="1171"/>
      <c r="I324" s="1172"/>
    </row>
    <row r="325" spans="1:9" s="1027" customFormat="1" x14ac:dyDescent="0.35">
      <c r="A325" s="1263"/>
      <c r="B325" s="1263"/>
      <c r="C325" s="1298"/>
      <c r="D325" s="1298"/>
      <c r="E325" s="1303"/>
      <c r="F325" s="1283"/>
      <c r="G325" s="1266"/>
      <c r="H325" s="1171"/>
      <c r="I325" s="1172"/>
    </row>
    <row r="326" spans="1:9" s="1027" customFormat="1" ht="57.75" customHeight="1" x14ac:dyDescent="0.35">
      <c r="A326" s="1263"/>
      <c r="B326" s="1263"/>
      <c r="C326" s="1298"/>
      <c r="D326" s="1298"/>
      <c r="E326" s="1304" t="s">
        <v>3641</v>
      </c>
      <c r="F326" s="1283"/>
      <c r="G326" s="1266"/>
      <c r="H326" s="1171"/>
      <c r="I326" s="1172"/>
    </row>
    <row r="327" spans="1:9" s="1027" customFormat="1" x14ac:dyDescent="0.35">
      <c r="A327" s="1177" t="s">
        <v>3987</v>
      </c>
      <c r="B327" s="1178"/>
      <c r="C327" s="1179"/>
      <c r="D327" s="1179"/>
      <c r="E327" s="1180" t="s">
        <v>90</v>
      </c>
      <c r="F327" s="1180"/>
      <c r="G327" s="1180"/>
      <c r="H327" s="1181"/>
      <c r="I327" s="1182">
        <f>SUM(I269:I326)</f>
        <v>0</v>
      </c>
    </row>
    <row r="328" spans="1:9" s="1027" customFormat="1" x14ac:dyDescent="0.35">
      <c r="A328" s="1177" t="s">
        <v>3987</v>
      </c>
      <c r="B328" s="1178"/>
      <c r="C328" s="1179"/>
      <c r="D328" s="1179"/>
      <c r="E328" s="1180" t="s">
        <v>91</v>
      </c>
      <c r="F328" s="1180"/>
      <c r="G328" s="1180"/>
      <c r="H328" s="1181"/>
      <c r="I328" s="1182">
        <f>SUM(I327)</f>
        <v>0</v>
      </c>
    </row>
    <row r="329" spans="1:9" s="1027" customFormat="1" x14ac:dyDescent="0.35">
      <c r="A329" s="1168"/>
      <c r="B329" s="1168"/>
      <c r="C329" s="1183"/>
      <c r="D329" s="1183"/>
      <c r="E329" s="1189"/>
      <c r="F329" s="1184"/>
      <c r="G329" s="1164"/>
      <c r="H329" s="1171"/>
      <c r="I329" s="1172"/>
    </row>
    <row r="330" spans="1:9" s="1027" customFormat="1" ht="23" x14ac:dyDescent="0.35">
      <c r="A330" s="1263"/>
      <c r="B330" s="1263"/>
      <c r="C330" s="1298" t="s">
        <v>41</v>
      </c>
      <c r="D330" s="1298"/>
      <c r="E330" s="1304" t="s">
        <v>3642</v>
      </c>
      <c r="F330" s="1283" t="s">
        <v>3532</v>
      </c>
      <c r="G330" s="1266">
        <v>0</v>
      </c>
      <c r="H330" s="1175"/>
      <c r="I330" s="1277" t="str">
        <f t="shared" ref="I330" si="47">+IF(H330&gt;0,(G330*H330),"")</f>
        <v/>
      </c>
    </row>
    <row r="331" spans="1:9" s="1027" customFormat="1" x14ac:dyDescent="0.35">
      <c r="A331" s="1263"/>
      <c r="B331" s="1263"/>
      <c r="C331" s="1298"/>
      <c r="D331" s="1298"/>
      <c r="E331" s="1304"/>
      <c r="F331" s="1283"/>
      <c r="G331" s="1266"/>
      <c r="H331" s="1171"/>
      <c r="I331" s="1172"/>
    </row>
    <row r="332" spans="1:9" s="1027" customFormat="1" ht="46" x14ac:dyDescent="0.35">
      <c r="A332" s="1263"/>
      <c r="B332" s="1263"/>
      <c r="C332" s="1298" t="s">
        <v>44</v>
      </c>
      <c r="D332" s="1298"/>
      <c r="E332" s="1304" t="s">
        <v>3643</v>
      </c>
      <c r="F332" s="1283" t="s">
        <v>3532</v>
      </c>
      <c r="G332" s="1266">
        <v>0</v>
      </c>
      <c r="H332" s="1175"/>
      <c r="I332" s="1277" t="str">
        <f t="shared" ref="I332" si="48">+IF(H332&gt;0,(G332*H332),"")</f>
        <v/>
      </c>
    </row>
    <row r="333" spans="1:9" s="1027" customFormat="1" x14ac:dyDescent="0.35">
      <c r="A333" s="1263"/>
      <c r="B333" s="1263"/>
      <c r="C333" s="1298"/>
      <c r="D333" s="1298"/>
      <c r="E333" s="1304"/>
      <c r="F333" s="1283"/>
      <c r="G333" s="1266"/>
      <c r="H333" s="1171"/>
      <c r="I333" s="1172"/>
    </row>
    <row r="334" spans="1:9" s="1027" customFormat="1" ht="34.5" x14ac:dyDescent="0.35">
      <c r="A334" s="1263"/>
      <c r="B334" s="1263"/>
      <c r="C334" s="1298" t="s">
        <v>339</v>
      </c>
      <c r="D334" s="1298"/>
      <c r="E334" s="1304" t="s">
        <v>3644</v>
      </c>
      <c r="F334" s="1283" t="s">
        <v>3532</v>
      </c>
      <c r="G334" s="1266">
        <v>0</v>
      </c>
      <c r="H334" s="1175"/>
      <c r="I334" s="1277" t="str">
        <f t="shared" ref="I334" si="49">+IF(H334&gt;0,(G334*H334),"")</f>
        <v/>
      </c>
    </row>
    <row r="335" spans="1:9" s="1027" customFormat="1" x14ac:dyDescent="0.35">
      <c r="A335" s="1263"/>
      <c r="B335" s="1263"/>
      <c r="C335" s="1298"/>
      <c r="D335" s="1298"/>
      <c r="E335" s="1304"/>
      <c r="F335" s="1283"/>
      <c r="G335" s="1266"/>
      <c r="H335" s="1171"/>
      <c r="I335" s="1172"/>
    </row>
    <row r="336" spans="1:9" s="1027" customFormat="1" x14ac:dyDescent="0.35">
      <c r="A336" s="1263"/>
      <c r="B336" s="1263"/>
      <c r="C336" s="1298"/>
      <c r="D336" s="1298"/>
      <c r="E336" s="1303" t="s">
        <v>3645</v>
      </c>
      <c r="F336" s="1283"/>
      <c r="G336" s="1266"/>
      <c r="H336" s="1171"/>
      <c r="I336" s="1172"/>
    </row>
    <row r="337" spans="1:9" s="1027" customFormat="1" x14ac:dyDescent="0.35">
      <c r="A337" s="1263"/>
      <c r="B337" s="1263"/>
      <c r="C337" s="1298"/>
      <c r="D337" s="1298"/>
      <c r="E337" s="1303"/>
      <c r="F337" s="1283"/>
      <c r="G337" s="1266"/>
      <c r="H337" s="1171"/>
      <c r="I337" s="1172"/>
    </row>
    <row r="338" spans="1:9" s="1027" customFormat="1" ht="46" x14ac:dyDescent="0.35">
      <c r="A338" s="1263"/>
      <c r="B338" s="1263"/>
      <c r="C338" s="1298" t="s">
        <v>41</v>
      </c>
      <c r="D338" s="1298"/>
      <c r="E338" s="1304" t="s">
        <v>3646</v>
      </c>
      <c r="F338" s="1283" t="s">
        <v>3532</v>
      </c>
      <c r="G338" s="1266">
        <v>0</v>
      </c>
      <c r="H338" s="1175"/>
      <c r="I338" s="1277" t="str">
        <f t="shared" ref="I338" si="50">+IF(H338&gt;0,(G338*H338),"")</f>
        <v/>
      </c>
    </row>
    <row r="339" spans="1:9" s="1027" customFormat="1" x14ac:dyDescent="0.35">
      <c r="A339" s="1263"/>
      <c r="B339" s="1263"/>
      <c r="C339" s="1298"/>
      <c r="D339" s="1298"/>
      <c r="E339" s="1304"/>
      <c r="F339" s="1283"/>
      <c r="G339" s="1266"/>
      <c r="H339" s="1171"/>
      <c r="I339" s="1172"/>
    </row>
    <row r="340" spans="1:9" s="1027" customFormat="1" x14ac:dyDescent="0.35">
      <c r="A340" s="1263"/>
      <c r="B340" s="1263"/>
      <c r="C340" s="1298"/>
      <c r="D340" s="1298"/>
      <c r="E340" s="1303" t="s">
        <v>3647</v>
      </c>
      <c r="F340" s="1283"/>
      <c r="G340" s="1266"/>
      <c r="H340" s="1171"/>
      <c r="I340" s="1172"/>
    </row>
    <row r="341" spans="1:9" s="1027" customFormat="1" x14ac:dyDescent="0.35">
      <c r="A341" s="1263"/>
      <c r="B341" s="1263"/>
      <c r="C341" s="1298"/>
      <c r="D341" s="1298"/>
      <c r="E341" s="1303"/>
      <c r="F341" s="1283"/>
      <c r="G341" s="1266"/>
      <c r="H341" s="1171"/>
      <c r="I341" s="1172"/>
    </row>
    <row r="342" spans="1:9" s="1027" customFormat="1" ht="46.25" customHeight="1" x14ac:dyDescent="0.35">
      <c r="A342" s="1263"/>
      <c r="B342" s="1263"/>
      <c r="C342" s="1298"/>
      <c r="D342" s="1298"/>
      <c r="E342" s="1304" t="s">
        <v>3648</v>
      </c>
      <c r="F342" s="1283"/>
      <c r="G342" s="1266"/>
      <c r="H342" s="1171"/>
      <c r="I342" s="1172"/>
    </row>
    <row r="343" spans="1:9" s="1027" customFormat="1" ht="23" x14ac:dyDescent="0.35">
      <c r="A343" s="1263"/>
      <c r="B343" s="1263"/>
      <c r="C343" s="1298" t="s">
        <v>41</v>
      </c>
      <c r="D343" s="1298"/>
      <c r="E343" s="1304" t="s">
        <v>3649</v>
      </c>
      <c r="F343" s="1283" t="s">
        <v>3532</v>
      </c>
      <c r="G343" s="1266">
        <v>0</v>
      </c>
      <c r="H343" s="1175"/>
      <c r="I343" s="1277" t="str">
        <f t="shared" ref="I343" si="51">+IF(H343&gt;0,(G343*H343),"")</f>
        <v/>
      </c>
    </row>
    <row r="344" spans="1:9" s="1027" customFormat="1" x14ac:dyDescent="0.35">
      <c r="A344" s="1263"/>
      <c r="B344" s="1263"/>
      <c r="C344" s="1298"/>
      <c r="D344" s="1298"/>
      <c r="E344" s="1304"/>
      <c r="F344" s="1283"/>
      <c r="G344" s="1266"/>
      <c r="H344" s="1171"/>
      <c r="I344" s="1172"/>
    </row>
    <row r="345" spans="1:9" s="1027" customFormat="1" ht="23" x14ac:dyDescent="0.35">
      <c r="A345" s="1263"/>
      <c r="B345" s="1263"/>
      <c r="C345" s="1298" t="s">
        <v>44</v>
      </c>
      <c r="D345" s="1298"/>
      <c r="E345" s="1304" t="s">
        <v>3650</v>
      </c>
      <c r="F345" s="1283" t="s">
        <v>3532</v>
      </c>
      <c r="G345" s="1266">
        <v>0</v>
      </c>
      <c r="H345" s="1175"/>
      <c r="I345" s="1277" t="str">
        <f t="shared" ref="I345" si="52">+IF(H345&gt;0,(G345*H345),"")</f>
        <v/>
      </c>
    </row>
    <row r="346" spans="1:9" s="1027" customFormat="1" x14ac:dyDescent="0.35">
      <c r="A346" s="1263"/>
      <c r="B346" s="1263"/>
      <c r="C346" s="1298"/>
      <c r="D346" s="1298"/>
      <c r="E346" s="1304"/>
      <c r="F346" s="1283"/>
      <c r="G346" s="1266"/>
      <c r="H346" s="1171"/>
      <c r="I346" s="1172"/>
    </row>
    <row r="347" spans="1:9" s="1027" customFormat="1" x14ac:dyDescent="0.35">
      <c r="A347" s="1263"/>
      <c r="B347" s="1263"/>
      <c r="C347" s="1298"/>
      <c r="D347" s="1298"/>
      <c r="E347" s="1303" t="s">
        <v>3651</v>
      </c>
      <c r="F347" s="1283"/>
      <c r="G347" s="1266"/>
      <c r="H347" s="1171"/>
      <c r="I347" s="1172"/>
    </row>
    <row r="348" spans="1:9" s="1027" customFormat="1" x14ac:dyDescent="0.35">
      <c r="A348" s="1263"/>
      <c r="B348" s="1263"/>
      <c r="C348" s="1298"/>
      <c r="D348" s="1298"/>
      <c r="E348" s="1303"/>
      <c r="F348" s="1283"/>
      <c r="G348" s="1266"/>
      <c r="H348" s="1171"/>
      <c r="I348" s="1172"/>
    </row>
    <row r="349" spans="1:9" s="1027" customFormat="1" ht="23" x14ac:dyDescent="0.35">
      <c r="A349" s="1263"/>
      <c r="B349" s="1263"/>
      <c r="C349" s="1298"/>
      <c r="D349" s="1298"/>
      <c r="E349" s="1304" t="s">
        <v>3652</v>
      </c>
      <c r="F349" s="1283"/>
      <c r="G349" s="1266"/>
      <c r="H349" s="1171"/>
      <c r="I349" s="1172"/>
    </row>
    <row r="350" spans="1:9" s="1027" customFormat="1" x14ac:dyDescent="0.35">
      <c r="A350" s="1263"/>
      <c r="B350" s="1263"/>
      <c r="C350" s="1298"/>
      <c r="D350" s="1298"/>
      <c r="E350" s="1304"/>
      <c r="F350" s="1283"/>
      <c r="G350" s="1266"/>
      <c r="H350" s="1171"/>
      <c r="I350" s="1172"/>
    </row>
    <row r="351" spans="1:9" s="1027" customFormat="1" x14ac:dyDescent="0.35">
      <c r="A351" s="1263"/>
      <c r="B351" s="1263"/>
      <c r="C351" s="1298" t="s">
        <v>41</v>
      </c>
      <c r="D351" s="1298"/>
      <c r="E351" s="1304" t="s">
        <v>3653</v>
      </c>
      <c r="F351" s="1283" t="s">
        <v>3532</v>
      </c>
      <c r="G351" s="1266">
        <v>0</v>
      </c>
      <c r="H351" s="1175"/>
      <c r="I351" s="1277" t="str">
        <f t="shared" ref="I351" si="53">+IF(H351&gt;0,(G351*H351),"")</f>
        <v/>
      </c>
    </row>
    <row r="352" spans="1:9" s="1027" customFormat="1" x14ac:dyDescent="0.35">
      <c r="A352" s="1263"/>
      <c r="B352" s="1263"/>
      <c r="C352" s="1298"/>
      <c r="D352" s="1298"/>
      <c r="E352" s="1304"/>
      <c r="F352" s="1283"/>
      <c r="G352" s="1266"/>
      <c r="H352" s="1171"/>
      <c r="I352" s="1172"/>
    </row>
    <row r="353" spans="1:9" s="1027" customFormat="1" ht="23" x14ac:dyDescent="0.35">
      <c r="A353" s="1263"/>
      <c r="B353" s="1263"/>
      <c r="C353" s="1298" t="s">
        <v>44</v>
      </c>
      <c r="D353" s="1298"/>
      <c r="E353" s="1304" t="s">
        <v>3654</v>
      </c>
      <c r="F353" s="1283" t="s">
        <v>3532</v>
      </c>
      <c r="G353" s="1266">
        <v>0</v>
      </c>
      <c r="H353" s="1175"/>
      <c r="I353" s="1277" t="str">
        <f t="shared" ref="I353" si="54">+IF(H353&gt;0,(G353*H353),"")</f>
        <v/>
      </c>
    </row>
    <row r="354" spans="1:9" s="1027" customFormat="1" x14ac:dyDescent="0.35">
      <c r="A354" s="1263"/>
      <c r="B354" s="1263"/>
      <c r="C354" s="1298"/>
      <c r="D354" s="1298"/>
      <c r="E354" s="1304"/>
      <c r="F354" s="1283"/>
      <c r="G354" s="1266"/>
      <c r="H354" s="1171"/>
      <c r="I354" s="1172"/>
    </row>
    <row r="355" spans="1:9" s="1027" customFormat="1" x14ac:dyDescent="0.35">
      <c r="A355" s="1263"/>
      <c r="B355" s="1263"/>
      <c r="C355" s="1298" t="s">
        <v>339</v>
      </c>
      <c r="D355" s="1298"/>
      <c r="E355" s="1304" t="s">
        <v>3655</v>
      </c>
      <c r="F355" s="1283" t="s">
        <v>3532</v>
      </c>
      <c r="G355" s="1266">
        <v>0</v>
      </c>
      <c r="H355" s="1175"/>
      <c r="I355" s="1277" t="str">
        <f t="shared" ref="I355" si="55">+IF(H355&gt;0,(G355*H355),"")</f>
        <v/>
      </c>
    </row>
    <row r="356" spans="1:9" s="1027" customFormat="1" x14ac:dyDescent="0.35">
      <c r="A356" s="1263"/>
      <c r="B356" s="1263"/>
      <c r="C356" s="1298"/>
      <c r="D356" s="1298"/>
      <c r="E356" s="1304"/>
      <c r="F356" s="1283"/>
      <c r="G356" s="1266"/>
      <c r="H356" s="1171"/>
      <c r="I356" s="1172"/>
    </row>
    <row r="357" spans="1:9" s="1027" customFormat="1" ht="23" x14ac:dyDescent="0.35">
      <c r="A357" s="1263"/>
      <c r="B357" s="1263"/>
      <c r="C357" s="1298" t="s">
        <v>82</v>
      </c>
      <c r="D357" s="1298"/>
      <c r="E357" s="1304" t="s">
        <v>3656</v>
      </c>
      <c r="F357" s="1283" t="s">
        <v>3532</v>
      </c>
      <c r="G357" s="1266">
        <v>0</v>
      </c>
      <c r="H357" s="1175"/>
      <c r="I357" s="1277" t="str">
        <f t="shared" ref="I357" si="56">+IF(H357&gt;0,(G357*H357),"")</f>
        <v/>
      </c>
    </row>
    <row r="358" spans="1:9" s="1027" customFormat="1" x14ac:dyDescent="0.35">
      <c r="A358" s="1263"/>
      <c r="B358" s="1263"/>
      <c r="C358" s="1298"/>
      <c r="D358" s="1298"/>
      <c r="E358" s="1304"/>
      <c r="F358" s="1283"/>
      <c r="G358" s="1266"/>
      <c r="H358" s="1171"/>
      <c r="I358" s="1172"/>
    </row>
    <row r="359" spans="1:9" s="1027" customFormat="1" x14ac:dyDescent="0.35">
      <c r="A359" s="1263"/>
      <c r="B359" s="1263"/>
      <c r="C359" s="1298" t="s">
        <v>84</v>
      </c>
      <c r="D359" s="1298"/>
      <c r="E359" s="1304" t="s">
        <v>3657</v>
      </c>
      <c r="F359" s="1283" t="s">
        <v>3532</v>
      </c>
      <c r="G359" s="1266">
        <v>0</v>
      </c>
      <c r="H359" s="1175"/>
      <c r="I359" s="1277" t="str">
        <f t="shared" ref="I359" si="57">+IF(H359&gt;0,(G359*H359),"")</f>
        <v/>
      </c>
    </row>
    <row r="360" spans="1:9" s="1027" customFormat="1" x14ac:dyDescent="0.35">
      <c r="A360" s="1263"/>
      <c r="B360" s="1263"/>
      <c r="C360" s="1298"/>
      <c r="D360" s="1298"/>
      <c r="E360" s="1304"/>
      <c r="F360" s="1283"/>
      <c r="G360" s="1266"/>
      <c r="H360" s="1171"/>
      <c r="I360" s="1172"/>
    </row>
    <row r="361" spans="1:9" s="1027" customFormat="1" ht="23" x14ac:dyDescent="0.35">
      <c r="A361" s="1263"/>
      <c r="B361" s="1263"/>
      <c r="C361" s="1298" t="s">
        <v>86</v>
      </c>
      <c r="D361" s="1298"/>
      <c r="E361" s="1304" t="s">
        <v>3658</v>
      </c>
      <c r="F361" s="1283" t="s">
        <v>3532</v>
      </c>
      <c r="G361" s="1266">
        <v>0</v>
      </c>
      <c r="H361" s="1175"/>
      <c r="I361" s="1277" t="str">
        <f t="shared" ref="I361" si="58">+IF(H361&gt;0,(G361*H361),"")</f>
        <v/>
      </c>
    </row>
    <row r="362" spans="1:9" s="1027" customFormat="1" x14ac:dyDescent="0.35">
      <c r="A362" s="1263"/>
      <c r="B362" s="1263"/>
      <c r="C362" s="1298"/>
      <c r="D362" s="1298"/>
      <c r="E362" s="1304"/>
      <c r="F362" s="1283"/>
      <c r="G362" s="1266"/>
      <c r="H362" s="1171"/>
      <c r="I362" s="1172"/>
    </row>
    <row r="363" spans="1:9" s="1027" customFormat="1" ht="23" x14ac:dyDescent="0.35">
      <c r="A363" s="1263"/>
      <c r="B363" s="1263"/>
      <c r="C363" s="1298" t="s">
        <v>88</v>
      </c>
      <c r="D363" s="1298"/>
      <c r="E363" s="1304" t="s">
        <v>3659</v>
      </c>
      <c r="F363" s="1283" t="s">
        <v>3532</v>
      </c>
      <c r="G363" s="1266">
        <v>0</v>
      </c>
      <c r="H363" s="1175"/>
      <c r="I363" s="1277" t="str">
        <f t="shared" ref="I363" si="59">+IF(H363&gt;0,(G363*H363),"")</f>
        <v/>
      </c>
    </row>
    <row r="364" spans="1:9" s="1027" customFormat="1" x14ac:dyDescent="0.35">
      <c r="A364" s="1263"/>
      <c r="B364" s="1263"/>
      <c r="C364" s="1298"/>
      <c r="D364" s="1298"/>
      <c r="E364" s="1304"/>
      <c r="F364" s="1283"/>
      <c r="G364" s="1266"/>
      <c r="H364" s="1171"/>
      <c r="I364" s="1172"/>
    </row>
    <row r="365" spans="1:9" s="1027" customFormat="1" x14ac:dyDescent="0.35">
      <c r="A365" s="1263" t="s">
        <v>4003</v>
      </c>
      <c r="B365" s="1263"/>
      <c r="C365" s="1298"/>
      <c r="D365" s="1298"/>
      <c r="E365" s="1303" t="s">
        <v>3661</v>
      </c>
      <c r="F365" s="1283"/>
      <c r="G365" s="1266"/>
      <c r="H365" s="1171"/>
      <c r="I365" s="1172"/>
    </row>
    <row r="366" spans="1:9" s="1027" customFormat="1" x14ac:dyDescent="0.35">
      <c r="A366" s="1263"/>
      <c r="B366" s="1263"/>
      <c r="C366" s="1298"/>
      <c r="D366" s="1298"/>
      <c r="E366" s="1303"/>
      <c r="F366" s="1283"/>
      <c r="G366" s="1266"/>
      <c r="H366" s="1171"/>
      <c r="I366" s="1172"/>
    </row>
    <row r="367" spans="1:9" s="1027" customFormat="1" ht="23" x14ac:dyDescent="0.35">
      <c r="A367" s="1263"/>
      <c r="B367" s="1263"/>
      <c r="C367" s="1298"/>
      <c r="D367" s="1298"/>
      <c r="E367" s="1304" t="s">
        <v>3662</v>
      </c>
      <c r="F367" s="1283"/>
      <c r="G367" s="1266"/>
      <c r="H367" s="1171"/>
      <c r="I367" s="1172"/>
    </row>
    <row r="368" spans="1:9" s="1027" customFormat="1" x14ac:dyDescent="0.35">
      <c r="A368" s="1263"/>
      <c r="B368" s="1263"/>
      <c r="C368" s="1298"/>
      <c r="D368" s="1298"/>
      <c r="E368" s="1304"/>
      <c r="F368" s="1283"/>
      <c r="G368" s="1266"/>
      <c r="H368" s="1171"/>
      <c r="I368" s="1172"/>
    </row>
    <row r="369" spans="1:9" s="1027" customFormat="1" ht="23" x14ac:dyDescent="0.35">
      <c r="A369" s="1263"/>
      <c r="B369" s="1263"/>
      <c r="C369" s="1298"/>
      <c r="D369" s="1298"/>
      <c r="E369" s="1304" t="s">
        <v>3663</v>
      </c>
      <c r="F369" s="1283"/>
      <c r="G369" s="1266"/>
      <c r="H369" s="1171"/>
      <c r="I369" s="1172"/>
    </row>
    <row r="370" spans="1:9" s="1027" customFormat="1" x14ac:dyDescent="0.35">
      <c r="A370" s="1263"/>
      <c r="B370" s="1263"/>
      <c r="C370" s="1298"/>
      <c r="D370" s="1298"/>
      <c r="E370" s="1304"/>
      <c r="F370" s="1283"/>
      <c r="G370" s="1266"/>
      <c r="H370" s="1171"/>
      <c r="I370" s="1172"/>
    </row>
    <row r="371" spans="1:9" s="1027" customFormat="1" ht="23" x14ac:dyDescent="0.35">
      <c r="A371" s="1263"/>
      <c r="B371" s="1263"/>
      <c r="C371" s="1298"/>
      <c r="D371" s="1298"/>
      <c r="E371" s="1304" t="s">
        <v>3664</v>
      </c>
      <c r="F371" s="1283"/>
      <c r="G371" s="1266"/>
      <c r="H371" s="1171"/>
      <c r="I371" s="1172"/>
    </row>
    <row r="372" spans="1:9" s="1027" customFormat="1" x14ac:dyDescent="0.35">
      <c r="A372" s="1263"/>
      <c r="B372" s="1263"/>
      <c r="C372" s="1298"/>
      <c r="D372" s="1298"/>
      <c r="E372" s="1304"/>
      <c r="F372" s="1283"/>
      <c r="G372" s="1266"/>
      <c r="H372" s="1171"/>
      <c r="I372" s="1172"/>
    </row>
    <row r="373" spans="1:9" s="1027" customFormat="1" x14ac:dyDescent="0.35">
      <c r="A373" s="1263"/>
      <c r="B373" s="1263"/>
      <c r="C373" s="1298"/>
      <c r="D373" s="1298"/>
      <c r="E373" s="1303" t="s">
        <v>3665</v>
      </c>
      <c r="F373" s="1283"/>
      <c r="G373" s="1266"/>
      <c r="H373" s="1171"/>
      <c r="I373" s="1172"/>
    </row>
    <row r="374" spans="1:9" s="1027" customFormat="1" x14ac:dyDescent="0.35">
      <c r="A374" s="1263"/>
      <c r="B374" s="1263"/>
      <c r="C374" s="1298"/>
      <c r="D374" s="1298"/>
      <c r="E374" s="1303"/>
      <c r="F374" s="1283"/>
      <c r="G374" s="1266"/>
      <c r="H374" s="1171"/>
      <c r="I374" s="1172"/>
    </row>
    <row r="375" spans="1:9" s="1027" customFormat="1" ht="30" customHeight="1" x14ac:dyDescent="0.35">
      <c r="A375" s="1263"/>
      <c r="B375" s="1263"/>
      <c r="C375" s="1298"/>
      <c r="D375" s="1298"/>
      <c r="E375" s="1304" t="s">
        <v>3666</v>
      </c>
      <c r="F375" s="1283" t="s">
        <v>3532</v>
      </c>
      <c r="G375" s="1266">
        <v>0</v>
      </c>
      <c r="H375" s="1175"/>
      <c r="I375" s="1277" t="str">
        <f t="shared" ref="I375" si="60">+IF(H375&gt;0,(G375*H375),"")</f>
        <v/>
      </c>
    </row>
    <row r="376" spans="1:9" s="1027" customFormat="1" x14ac:dyDescent="0.35">
      <c r="A376" s="1168"/>
      <c r="B376" s="1168"/>
      <c r="C376" s="1183"/>
      <c r="D376" s="1183"/>
      <c r="E376" s="1189"/>
      <c r="F376" s="1184"/>
      <c r="G376" s="1164"/>
      <c r="H376" s="1171"/>
      <c r="I376" s="1172"/>
    </row>
    <row r="377" spans="1:9" s="1027" customFormat="1" x14ac:dyDescent="0.35">
      <c r="A377" s="1168"/>
      <c r="B377" s="1168"/>
      <c r="C377" s="1183"/>
      <c r="D377" s="1183"/>
      <c r="E377" s="1189"/>
      <c r="F377" s="1184"/>
      <c r="G377" s="1164"/>
      <c r="H377" s="1171"/>
      <c r="I377" s="1172"/>
    </row>
    <row r="378" spans="1:9" s="1027" customFormat="1" x14ac:dyDescent="0.35">
      <c r="A378" s="1168"/>
      <c r="B378" s="1168"/>
      <c r="C378" s="1183"/>
      <c r="D378" s="1183"/>
      <c r="E378" s="1189"/>
      <c r="F378" s="1184"/>
      <c r="G378" s="1164"/>
      <c r="H378" s="1171"/>
      <c r="I378" s="1172"/>
    </row>
    <row r="379" spans="1:9" s="1027" customFormat="1" x14ac:dyDescent="0.35">
      <c r="A379" s="1177" t="s">
        <v>3987</v>
      </c>
      <c r="B379" s="1178"/>
      <c r="C379" s="1179"/>
      <c r="D379" s="1179"/>
      <c r="E379" s="1180" t="s">
        <v>90</v>
      </c>
      <c r="F379" s="1180"/>
      <c r="G379" s="1180"/>
      <c r="H379" s="1181"/>
      <c r="I379" s="1182">
        <f>SUM(I328:I376)</f>
        <v>0</v>
      </c>
    </row>
    <row r="380" spans="1:9" s="1027" customFormat="1" x14ac:dyDescent="0.35">
      <c r="A380" s="1177" t="s">
        <v>3987</v>
      </c>
      <c r="B380" s="1178"/>
      <c r="C380" s="1179"/>
      <c r="D380" s="1179"/>
      <c r="E380" s="1180" t="s">
        <v>91</v>
      </c>
      <c r="F380" s="1180"/>
      <c r="G380" s="1180"/>
      <c r="H380" s="1181"/>
      <c r="I380" s="1182">
        <f>SUM(I379)</f>
        <v>0</v>
      </c>
    </row>
    <row r="381" spans="1:9" s="1027" customFormat="1" x14ac:dyDescent="0.35">
      <c r="A381" s="1190"/>
      <c r="B381" s="1191"/>
      <c r="C381" s="1192"/>
      <c r="D381" s="1192"/>
      <c r="E381" s="1191"/>
      <c r="F381" s="1191"/>
      <c r="G381" s="1191"/>
      <c r="H381" s="1191"/>
      <c r="I381" s="1193"/>
    </row>
    <row r="382" spans="1:9" s="1027" customFormat="1" ht="13.25" customHeight="1" x14ac:dyDescent="0.35">
      <c r="A382" s="1263"/>
      <c r="B382" s="1263"/>
      <c r="C382" s="1298"/>
      <c r="D382" s="1298"/>
      <c r="E382" s="1303" t="s">
        <v>3667</v>
      </c>
      <c r="F382" s="1283"/>
      <c r="G382" s="1266"/>
      <c r="H382" s="1171"/>
      <c r="I382" s="1172"/>
    </row>
    <row r="383" spans="1:9" s="1027" customFormat="1" x14ac:dyDescent="0.35">
      <c r="A383" s="1263"/>
      <c r="B383" s="1263"/>
      <c r="C383" s="1298"/>
      <c r="D383" s="1298"/>
      <c r="E383" s="1303"/>
      <c r="F383" s="1283"/>
      <c r="G383" s="1266"/>
      <c r="H383" s="1171"/>
      <c r="I383" s="1172"/>
    </row>
    <row r="384" spans="1:9" s="1027" customFormat="1" ht="33.65" customHeight="1" x14ac:dyDescent="0.35">
      <c r="A384" s="1263"/>
      <c r="B384" s="1263"/>
      <c r="C384" s="1298"/>
      <c r="D384" s="1298"/>
      <c r="E384" s="1304" t="s">
        <v>3668</v>
      </c>
      <c r="F384" s="1283" t="s">
        <v>3532</v>
      </c>
      <c r="G384" s="1266">
        <v>0</v>
      </c>
      <c r="H384" s="1175"/>
      <c r="I384" s="1277" t="str">
        <f t="shared" ref="I384" si="61">+IF(H384&gt;0,(G384*H384),"")</f>
        <v/>
      </c>
    </row>
    <row r="385" spans="1:9" s="1027" customFormat="1" x14ac:dyDescent="0.35">
      <c r="A385" s="1263"/>
      <c r="B385" s="1263"/>
      <c r="C385" s="1298"/>
      <c r="D385" s="1298"/>
      <c r="E385" s="1304"/>
      <c r="F385" s="1283"/>
      <c r="G385" s="1266"/>
      <c r="H385" s="1171"/>
      <c r="I385" s="1172"/>
    </row>
    <row r="386" spans="1:9" s="1027" customFormat="1" x14ac:dyDescent="0.35">
      <c r="A386" s="1263"/>
      <c r="B386" s="1263"/>
      <c r="C386" s="1298"/>
      <c r="D386" s="1298"/>
      <c r="E386" s="1303" t="s">
        <v>3669</v>
      </c>
      <c r="F386" s="1283"/>
      <c r="G386" s="1266"/>
      <c r="H386" s="1171"/>
      <c r="I386" s="1172"/>
    </row>
    <row r="387" spans="1:9" s="1027" customFormat="1" x14ac:dyDescent="0.35">
      <c r="A387" s="1263"/>
      <c r="B387" s="1263"/>
      <c r="C387" s="1298"/>
      <c r="D387" s="1298"/>
      <c r="E387" s="1303"/>
      <c r="F387" s="1283"/>
      <c r="G387" s="1266"/>
      <c r="H387" s="1171"/>
      <c r="I387" s="1172"/>
    </row>
    <row r="388" spans="1:9" s="1027" customFormat="1" ht="74" customHeight="1" x14ac:dyDescent="0.35">
      <c r="A388" s="1263"/>
      <c r="B388" s="1263"/>
      <c r="C388" s="1298"/>
      <c r="D388" s="1298"/>
      <c r="E388" s="1306" t="s">
        <v>3670</v>
      </c>
      <c r="F388" s="1283" t="s">
        <v>3532</v>
      </c>
      <c r="G388" s="1266">
        <v>0</v>
      </c>
      <c r="H388" s="1175"/>
      <c r="I388" s="1277" t="str">
        <f t="shared" ref="I388" si="62">+IF(H388&gt;0,(G388*H388),"")</f>
        <v/>
      </c>
    </row>
    <row r="389" spans="1:9" s="1027" customFormat="1" x14ac:dyDescent="0.35">
      <c r="A389" s="1263"/>
      <c r="B389" s="1263"/>
      <c r="C389" s="1298"/>
      <c r="D389" s="1298"/>
      <c r="E389" s="1307" t="s">
        <v>3671</v>
      </c>
      <c r="F389" s="1283"/>
      <c r="G389" s="1266"/>
      <c r="H389" s="1171"/>
      <c r="I389" s="1172"/>
    </row>
    <row r="390" spans="1:9" s="1027" customFormat="1" x14ac:dyDescent="0.35">
      <c r="A390" s="1263"/>
      <c r="B390" s="1263"/>
      <c r="C390" s="1298"/>
      <c r="D390" s="1298"/>
      <c r="E390" s="1307"/>
      <c r="F390" s="1283"/>
      <c r="G390" s="1266"/>
      <c r="H390" s="1171"/>
      <c r="I390" s="1172"/>
    </row>
    <row r="391" spans="1:9" s="1027" customFormat="1" ht="24" x14ac:dyDescent="0.35">
      <c r="A391" s="1263"/>
      <c r="B391" s="1263"/>
      <c r="C391" s="1298"/>
      <c r="D391" s="1298"/>
      <c r="E391" s="1308" t="s">
        <v>3672</v>
      </c>
      <c r="F391" s="1283"/>
      <c r="G391" s="1266"/>
      <c r="H391" s="1171"/>
      <c r="I391" s="1172"/>
    </row>
    <row r="392" spans="1:9" s="1027" customFormat="1" ht="51.65" customHeight="1" x14ac:dyDescent="0.35">
      <c r="A392" s="1263"/>
      <c r="B392" s="1263"/>
      <c r="C392" s="1298"/>
      <c r="D392" s="1298"/>
      <c r="E392" s="1308" t="s">
        <v>3673</v>
      </c>
      <c r="F392" s="1283" t="s">
        <v>3532</v>
      </c>
      <c r="G392" s="1266">
        <v>0</v>
      </c>
      <c r="H392" s="1175"/>
      <c r="I392" s="1277" t="str">
        <f t="shared" ref="I392" si="63">+IF(H392&gt;0,(G392*H392),"")</f>
        <v/>
      </c>
    </row>
    <row r="393" spans="1:9" s="1027" customFormat="1" x14ac:dyDescent="0.35">
      <c r="A393" s="1263"/>
      <c r="B393" s="1263"/>
      <c r="C393" s="1298"/>
      <c r="D393" s="1298"/>
      <c r="E393" s="1306"/>
      <c r="F393" s="1283"/>
      <c r="G393" s="1266"/>
      <c r="H393" s="1171"/>
      <c r="I393" s="1172"/>
    </row>
    <row r="394" spans="1:9" s="1027" customFormat="1" x14ac:dyDescent="0.35">
      <c r="A394" s="1263" t="s">
        <v>4004</v>
      </c>
      <c r="B394" s="1263"/>
      <c r="C394" s="1298"/>
      <c r="D394" s="1298"/>
      <c r="E394" s="1303" t="s">
        <v>3675</v>
      </c>
      <c r="F394" s="1283" t="s">
        <v>713</v>
      </c>
      <c r="G394" s="1296">
        <v>0</v>
      </c>
      <c r="H394" s="1175"/>
      <c r="I394" s="1277" t="str">
        <f t="shared" ref="I394:I396" si="64">+IF(H394&gt;0,(G394*H394),"")</f>
        <v/>
      </c>
    </row>
    <row r="395" spans="1:9" s="1027" customFormat="1" x14ac:dyDescent="0.35">
      <c r="A395" s="1263"/>
      <c r="B395" s="1263"/>
      <c r="C395" s="1298"/>
      <c r="D395" s="1298"/>
      <c r="E395" s="1303"/>
      <c r="F395" s="1283"/>
      <c r="G395" s="1296"/>
      <c r="H395" s="1171"/>
      <c r="I395" s="1172"/>
    </row>
    <row r="396" spans="1:9" s="1027" customFormat="1" ht="23" x14ac:dyDescent="0.35">
      <c r="A396" s="1263"/>
      <c r="B396" s="1263"/>
      <c r="C396" s="1298"/>
      <c r="D396" s="1298"/>
      <c r="E396" s="1304" t="s">
        <v>3676</v>
      </c>
      <c r="F396" s="1283"/>
      <c r="G396" s="1266"/>
      <c r="H396" s="1171"/>
      <c r="I396" s="1172" t="str">
        <f t="shared" si="64"/>
        <v/>
      </c>
    </row>
    <row r="397" spans="1:9" s="1027" customFormat="1" x14ac:dyDescent="0.35">
      <c r="A397" s="1309"/>
      <c r="B397" s="1263"/>
      <c r="C397" s="1298"/>
      <c r="D397" s="1298"/>
      <c r="E397" s="1303"/>
      <c r="F397" s="1289"/>
      <c r="G397" s="1266"/>
      <c r="H397" s="1171"/>
      <c r="I397" s="1172"/>
    </row>
    <row r="398" spans="1:9" s="1027" customFormat="1" x14ac:dyDescent="0.35">
      <c r="A398" s="1309"/>
      <c r="B398" s="1263"/>
      <c r="C398" s="1298"/>
      <c r="D398" s="1298"/>
      <c r="E398" s="1303" t="s">
        <v>3677</v>
      </c>
      <c r="F398" s="1289"/>
      <c r="G398" s="1266"/>
      <c r="H398" s="1171"/>
      <c r="I398" s="1172"/>
    </row>
    <row r="399" spans="1:9" s="1027" customFormat="1" x14ac:dyDescent="0.35">
      <c r="A399" s="1309"/>
      <c r="B399" s="1263"/>
      <c r="C399" s="1298"/>
      <c r="D399" s="1298"/>
      <c r="E399" s="1303"/>
      <c r="F399" s="1289"/>
      <c r="G399" s="1266"/>
      <c r="H399" s="1171"/>
      <c r="I399" s="1172"/>
    </row>
    <row r="400" spans="1:9" s="1027" customFormat="1" x14ac:dyDescent="0.35">
      <c r="A400" s="1309" t="s">
        <v>4005</v>
      </c>
      <c r="B400" s="1263"/>
      <c r="C400" s="1298" t="s">
        <v>41</v>
      </c>
      <c r="D400" s="1298"/>
      <c r="E400" s="1303" t="s">
        <v>3679</v>
      </c>
      <c r="F400" s="1289"/>
      <c r="G400" s="1266"/>
      <c r="H400" s="1171"/>
      <c r="I400" s="1172" t="str">
        <f t="shared" ref="I400:I429" si="65">+IF(H400&gt;0,(G400*H400),"")</f>
        <v/>
      </c>
    </row>
    <row r="401" spans="1:9" s="1027" customFormat="1" x14ac:dyDescent="0.35">
      <c r="A401" s="1309"/>
      <c r="B401" s="1263"/>
      <c r="C401" s="1298"/>
      <c r="D401" s="1298"/>
      <c r="E401" s="1303"/>
      <c r="F401" s="1289"/>
      <c r="G401" s="1266"/>
      <c r="H401" s="1171"/>
      <c r="I401" s="1172"/>
    </row>
    <row r="402" spans="1:9" s="1027" customFormat="1" ht="23" x14ac:dyDescent="0.35">
      <c r="A402" s="1309"/>
      <c r="B402" s="1263"/>
      <c r="C402" s="1298"/>
      <c r="D402" s="1298" t="s">
        <v>105</v>
      </c>
      <c r="E402" s="1304" t="s">
        <v>3680</v>
      </c>
      <c r="F402" s="1283" t="s">
        <v>3555</v>
      </c>
      <c r="G402" s="1266">
        <v>1</v>
      </c>
      <c r="H402" s="1175"/>
      <c r="I402" s="1277" t="str">
        <f t="shared" si="65"/>
        <v/>
      </c>
    </row>
    <row r="403" spans="1:9" s="1027" customFormat="1" x14ac:dyDescent="0.35">
      <c r="A403" s="1309"/>
      <c r="B403" s="1263"/>
      <c r="C403" s="1298"/>
      <c r="D403" s="1298"/>
      <c r="E403" s="1304"/>
      <c r="F403" s="1283"/>
      <c r="G403" s="1266"/>
      <c r="H403" s="1171"/>
      <c r="I403" s="1172"/>
    </row>
    <row r="404" spans="1:9" s="1027" customFormat="1" ht="23" x14ac:dyDescent="0.35">
      <c r="A404" s="1309"/>
      <c r="B404" s="1263"/>
      <c r="C404" s="1298"/>
      <c r="D404" s="1298" t="s">
        <v>111</v>
      </c>
      <c r="E404" s="1304" t="s">
        <v>3681</v>
      </c>
      <c r="F404" s="1283" t="s">
        <v>3532</v>
      </c>
      <c r="G404" s="1266">
        <v>1</v>
      </c>
      <c r="H404" s="1175"/>
      <c r="I404" s="1277" t="str">
        <f t="shared" si="65"/>
        <v/>
      </c>
    </row>
    <row r="405" spans="1:9" s="1027" customFormat="1" x14ac:dyDescent="0.35">
      <c r="A405" s="1309"/>
      <c r="B405" s="1263"/>
      <c r="C405" s="1298"/>
      <c r="D405" s="1298"/>
      <c r="E405" s="1304"/>
      <c r="F405" s="1283"/>
      <c r="G405" s="1266"/>
      <c r="H405" s="1171"/>
      <c r="I405" s="1172"/>
    </row>
    <row r="406" spans="1:9" s="1027" customFormat="1" ht="23" x14ac:dyDescent="0.35">
      <c r="A406" s="1309"/>
      <c r="B406" s="1263"/>
      <c r="C406" s="1298"/>
      <c r="D406" s="1298" t="s">
        <v>113</v>
      </c>
      <c r="E406" s="1304" t="s">
        <v>3682</v>
      </c>
      <c r="F406" s="1283" t="s">
        <v>3532</v>
      </c>
      <c r="G406" s="1266">
        <v>1</v>
      </c>
      <c r="H406" s="1175"/>
      <c r="I406" s="1277" t="str">
        <f t="shared" si="65"/>
        <v/>
      </c>
    </row>
    <row r="407" spans="1:9" s="1027" customFormat="1" x14ac:dyDescent="0.35">
      <c r="A407" s="1309"/>
      <c r="B407" s="1263"/>
      <c r="C407" s="1298"/>
      <c r="D407" s="1298"/>
      <c r="E407" s="1310"/>
      <c r="F407" s="1311"/>
      <c r="G407" s="1266"/>
      <c r="H407" s="1171"/>
      <c r="I407" s="1172" t="str">
        <f t="shared" si="65"/>
        <v/>
      </c>
    </row>
    <row r="408" spans="1:9" s="1027" customFormat="1" ht="23" x14ac:dyDescent="0.35">
      <c r="A408" s="1309"/>
      <c r="B408" s="1263"/>
      <c r="C408" s="1298" t="s">
        <v>2014</v>
      </c>
      <c r="D408" s="1298"/>
      <c r="E408" s="1312" t="s">
        <v>3683</v>
      </c>
      <c r="F408" s="1311"/>
      <c r="G408" s="1266"/>
      <c r="H408" s="1171"/>
      <c r="I408" s="1172" t="str">
        <f t="shared" si="65"/>
        <v/>
      </c>
    </row>
    <row r="409" spans="1:9" s="1027" customFormat="1" x14ac:dyDescent="0.35">
      <c r="A409" s="1309"/>
      <c r="B409" s="1263"/>
      <c r="C409" s="1298"/>
      <c r="D409" s="1298"/>
      <c r="E409" s="1312"/>
      <c r="F409" s="1311"/>
      <c r="G409" s="1266"/>
      <c r="H409" s="1171"/>
      <c r="I409" s="1172"/>
    </row>
    <row r="410" spans="1:9" s="1027" customFormat="1" ht="23" x14ac:dyDescent="0.35">
      <c r="A410" s="1309" t="s">
        <v>4006</v>
      </c>
      <c r="B410" s="1263"/>
      <c r="C410" s="1298" t="s">
        <v>41</v>
      </c>
      <c r="D410" s="1298"/>
      <c r="E410" s="1304" t="s">
        <v>3685</v>
      </c>
      <c r="F410" s="1283" t="s">
        <v>2548</v>
      </c>
      <c r="G410" s="1296">
        <v>0</v>
      </c>
      <c r="H410" s="1175"/>
      <c r="I410" s="1277" t="str">
        <f t="shared" si="65"/>
        <v/>
      </c>
    </row>
    <row r="411" spans="1:9" s="1027" customFormat="1" x14ac:dyDescent="0.35">
      <c r="A411" s="1309"/>
      <c r="B411" s="1263"/>
      <c r="C411" s="1298"/>
      <c r="D411" s="1298"/>
      <c r="E411" s="1304"/>
      <c r="F411" s="1283"/>
      <c r="G411" s="1266"/>
      <c r="H411" s="1171"/>
      <c r="I411" s="1172" t="str">
        <f t="shared" si="65"/>
        <v/>
      </c>
    </row>
    <row r="412" spans="1:9" s="1027" customFormat="1" ht="23" x14ac:dyDescent="0.35">
      <c r="A412" s="1309" t="s">
        <v>4007</v>
      </c>
      <c r="B412" s="1263"/>
      <c r="C412" s="1298" t="s">
        <v>44</v>
      </c>
      <c r="D412" s="1298"/>
      <c r="E412" s="1304" t="s">
        <v>3687</v>
      </c>
      <c r="F412" s="1283" t="s">
        <v>2548</v>
      </c>
      <c r="G412" s="1296">
        <f>+G410</f>
        <v>0</v>
      </c>
      <c r="H412" s="1175"/>
      <c r="I412" s="1277" t="str">
        <f t="shared" si="65"/>
        <v/>
      </c>
    </row>
    <row r="413" spans="1:9" s="1027" customFormat="1" x14ac:dyDescent="0.35">
      <c r="A413" s="1263"/>
      <c r="B413" s="1263"/>
      <c r="C413" s="1298"/>
      <c r="D413" s="1298"/>
      <c r="E413" s="1271"/>
      <c r="F413" s="1266"/>
      <c r="G413" s="1266"/>
      <c r="H413" s="1171"/>
      <c r="I413" s="1172" t="str">
        <f t="shared" si="65"/>
        <v/>
      </c>
    </row>
    <row r="414" spans="1:9" s="1027" customFormat="1" ht="23" x14ac:dyDescent="0.35">
      <c r="A414" s="1313"/>
      <c r="B414" s="1314"/>
      <c r="C414" s="1315"/>
      <c r="D414" s="1315"/>
      <c r="E414" s="1303" t="s">
        <v>3688</v>
      </c>
      <c r="F414" s="1311"/>
      <c r="G414" s="1266"/>
      <c r="H414" s="1171"/>
      <c r="I414" s="1172" t="str">
        <f t="shared" si="65"/>
        <v/>
      </c>
    </row>
    <row r="415" spans="1:9" s="1027" customFormat="1" x14ac:dyDescent="0.35">
      <c r="A415" s="1313"/>
      <c r="B415" s="1314"/>
      <c r="C415" s="1315"/>
      <c r="D415" s="1315"/>
      <c r="E415" s="1303"/>
      <c r="F415" s="1311"/>
      <c r="G415" s="1266"/>
      <c r="H415" s="1171"/>
      <c r="I415" s="1172"/>
    </row>
    <row r="416" spans="1:9" s="1027" customFormat="1" ht="25.5" customHeight="1" x14ac:dyDescent="0.35">
      <c r="A416" s="1309" t="s">
        <v>4008</v>
      </c>
      <c r="B416" s="1263"/>
      <c r="C416" s="1263" t="s">
        <v>41</v>
      </c>
      <c r="D416" s="1298"/>
      <c r="E416" s="1312" t="s">
        <v>3690</v>
      </c>
      <c r="F416" s="1311"/>
      <c r="G416" s="1266"/>
      <c r="H416" s="1171"/>
      <c r="I416" s="1172" t="str">
        <f t="shared" si="65"/>
        <v/>
      </c>
    </row>
    <row r="417" spans="1:9" s="1027" customFormat="1" ht="15" customHeight="1" x14ac:dyDescent="0.35">
      <c r="A417" s="1309"/>
      <c r="B417" s="1263"/>
      <c r="C417" s="1298"/>
      <c r="D417" s="1298"/>
      <c r="E417" s="1312"/>
      <c r="F417" s="1311"/>
      <c r="G417" s="1266"/>
      <c r="H417" s="1171"/>
      <c r="I417" s="1172"/>
    </row>
    <row r="418" spans="1:9" s="1027" customFormat="1" ht="15" customHeight="1" x14ac:dyDescent="0.35">
      <c r="A418" s="1309"/>
      <c r="B418" s="1263"/>
      <c r="C418" s="1298"/>
      <c r="D418" s="1298" t="s">
        <v>105</v>
      </c>
      <c r="E418" s="1310" t="s">
        <v>3691</v>
      </c>
      <c r="F418" s="1283" t="s">
        <v>3555</v>
      </c>
      <c r="G418" s="1266">
        <v>1</v>
      </c>
      <c r="H418" s="1175"/>
      <c r="I418" s="1277" t="str">
        <f t="shared" si="65"/>
        <v/>
      </c>
    </row>
    <row r="419" spans="1:9" s="1027" customFormat="1" ht="15" customHeight="1" x14ac:dyDescent="0.35">
      <c r="A419" s="1309"/>
      <c r="B419" s="1263"/>
      <c r="C419" s="1298"/>
      <c r="D419" s="1298"/>
      <c r="E419" s="1310"/>
      <c r="F419" s="1283"/>
      <c r="G419" s="1266"/>
      <c r="H419" s="1171"/>
      <c r="I419" s="1172"/>
    </row>
    <row r="420" spans="1:9" s="1027" customFormat="1" ht="34.5" x14ac:dyDescent="0.35">
      <c r="A420" s="1309" t="s">
        <v>4009</v>
      </c>
      <c r="B420" s="1263"/>
      <c r="C420" s="1263" t="s">
        <v>44</v>
      </c>
      <c r="D420" s="1298"/>
      <c r="E420" s="1303" t="s">
        <v>3693</v>
      </c>
      <c r="F420" s="1311"/>
      <c r="G420" s="1266"/>
      <c r="H420" s="1171"/>
      <c r="I420" s="1172" t="str">
        <f t="shared" si="65"/>
        <v/>
      </c>
    </row>
    <row r="421" spans="1:9" s="1027" customFormat="1" x14ac:dyDescent="0.35">
      <c r="A421" s="1309"/>
      <c r="B421" s="1263"/>
      <c r="C421" s="1298"/>
      <c r="D421" s="1298"/>
      <c r="E421" s="1303"/>
      <c r="F421" s="1311"/>
      <c r="G421" s="1266"/>
      <c r="H421" s="1171"/>
      <c r="I421" s="1172"/>
    </row>
    <row r="422" spans="1:9" s="1027" customFormat="1" ht="37.4" customHeight="1" x14ac:dyDescent="0.35">
      <c r="A422" s="1309"/>
      <c r="B422" s="1263"/>
      <c r="C422" s="1298"/>
      <c r="D422" s="1298" t="s">
        <v>105</v>
      </c>
      <c r="E422" s="1304" t="s">
        <v>3694</v>
      </c>
      <c r="F422" s="1283" t="s">
        <v>3555</v>
      </c>
      <c r="G422" s="1266">
        <v>1</v>
      </c>
      <c r="H422" s="1175"/>
      <c r="I422" s="1277" t="str">
        <f t="shared" si="65"/>
        <v/>
      </c>
    </row>
    <row r="423" spans="1:9" s="1027" customFormat="1" x14ac:dyDescent="0.35">
      <c r="A423" s="1168"/>
      <c r="B423" s="1168"/>
      <c r="C423" s="1183"/>
      <c r="D423" s="1183"/>
      <c r="E423" s="1174"/>
      <c r="F423" s="1164"/>
      <c r="G423" s="1164"/>
      <c r="H423" s="1171"/>
      <c r="I423" s="1172" t="str">
        <f t="shared" si="65"/>
        <v/>
      </c>
    </row>
    <row r="424" spans="1:9" s="1027" customFormat="1" x14ac:dyDescent="0.35">
      <c r="A424" s="1168"/>
      <c r="B424" s="1169"/>
      <c r="C424" s="1170"/>
      <c r="D424" s="1170"/>
      <c r="E424" s="1174"/>
      <c r="F424" s="1164"/>
      <c r="G424" s="1164"/>
      <c r="H424" s="1171"/>
      <c r="I424" s="1172"/>
    </row>
    <row r="425" spans="1:9" s="1027" customFormat="1" x14ac:dyDescent="0.35">
      <c r="A425" s="1168"/>
      <c r="B425" s="1169"/>
      <c r="C425" s="1170"/>
      <c r="D425" s="1170"/>
      <c r="E425" s="1174"/>
      <c r="F425" s="1164"/>
      <c r="G425" s="1164"/>
      <c r="H425" s="1171"/>
      <c r="I425" s="1172"/>
    </row>
    <row r="426" spans="1:9" s="1027" customFormat="1" x14ac:dyDescent="0.35">
      <c r="A426" s="1168"/>
      <c r="B426" s="1169"/>
      <c r="C426" s="1170"/>
      <c r="D426" s="1170"/>
      <c r="E426" s="1174"/>
      <c r="F426" s="1164"/>
      <c r="G426" s="1164"/>
      <c r="H426" s="1171"/>
      <c r="I426" s="1172"/>
    </row>
    <row r="427" spans="1:9" s="1027" customFormat="1" x14ac:dyDescent="0.35">
      <c r="A427" s="1168"/>
      <c r="B427" s="1169"/>
      <c r="C427" s="1170"/>
      <c r="D427" s="1170"/>
      <c r="E427" s="1174"/>
      <c r="F427" s="1164"/>
      <c r="G427" s="1164"/>
      <c r="H427" s="1171"/>
      <c r="I427" s="1172" t="str">
        <f t="shared" si="65"/>
        <v/>
      </c>
    </row>
    <row r="428" spans="1:9" x14ac:dyDescent="0.35">
      <c r="A428" s="1168"/>
      <c r="B428" s="1169"/>
      <c r="C428" s="1170"/>
      <c r="D428" s="1170"/>
      <c r="E428" s="1173"/>
      <c r="F428" s="1164"/>
      <c r="G428" s="1164"/>
      <c r="H428" s="1171"/>
      <c r="I428" s="1172" t="str">
        <f t="shared" si="65"/>
        <v/>
      </c>
    </row>
    <row r="429" spans="1:9" ht="15" thickBot="1" x14ac:dyDescent="0.4">
      <c r="A429" s="1168"/>
      <c r="B429" s="1169"/>
      <c r="C429" s="1170"/>
      <c r="D429" s="1170"/>
      <c r="E429" s="1174"/>
      <c r="F429" s="1164"/>
      <c r="G429" s="1164"/>
      <c r="H429" s="1171"/>
      <c r="I429" s="1172" t="str">
        <f t="shared" si="65"/>
        <v/>
      </c>
    </row>
    <row r="430" spans="1:9" ht="23" customHeight="1" thickBot="1" x14ac:dyDescent="0.4">
      <c r="A430" s="1195"/>
      <c r="B430" s="1196"/>
      <c r="C430" s="1197"/>
      <c r="D430" s="1197"/>
      <c r="E430" s="1198" t="s">
        <v>3695</v>
      </c>
      <c r="F430" s="1199"/>
      <c r="G430" s="1199"/>
      <c r="H430" s="1200" t="s">
        <v>3696</v>
      </c>
      <c r="I430" s="1201">
        <f>SUM(I380:I428)</f>
        <v>0</v>
      </c>
    </row>
    <row r="431" spans="1:9" ht="23" customHeight="1" x14ac:dyDescent="0.35">
      <c r="A431" s="1202"/>
      <c r="B431" s="1202"/>
      <c r="C431" s="1203"/>
      <c r="D431" s="1203"/>
      <c r="E431" s="1194"/>
      <c r="F431" s="1204"/>
      <c r="G431" s="1204"/>
      <c r="H431" s="1205"/>
      <c r="I431" s="1205"/>
    </row>
  </sheetData>
  <sheetProtection algorithmName="SHA-512" hashValue="kxZk7E5D/9U/THttZdS9x+NvRcVOe140e3zSXkkPZ3Igqm0Z09RYucnuGosK8IJMO7RYfOzdlvlGlFCZWqIJmQ==" saltValue="IlwCk23iImfrUKGdPkazlQ==" spinCount="100000" sheet="1" objects="1" scenarios="1"/>
  <protectedRanges>
    <protectedRange sqref="H410 H412 H402:H406 H422 H418:H419" name="Range13"/>
    <protectedRange sqref="H108 H104 H110:H111 H106 H137:H138 H146 H120 H116 H118 H132 H142 H122:H129" name="Range9"/>
    <protectedRange sqref="H21 H23 H17 H19 H44 H46 H40 H42" name="Range6"/>
    <protectedRange sqref="H29 H25 H27 H31:H35 H52:H53 H48 H50" name="Range7"/>
    <protectedRange sqref="H58 H62 H64 H73 H66 H60 H68:H69 H75:H82 H85 H89 H91 H97 H93 H87 H95" name="Range8"/>
    <protectedRange sqref="H158 H152 H154 H160 H162:H163 H156 H224 H226 H231 H233 H235 H237 H243 H245 H241 H239 H249 H251 H253 H257 H259:H260 H264 H273 H275 H277 H284 H286 H288 H290 H292 H294 H296 H298 H300 H302 H304 H306 H308 H314 H316 H318 H320 H322 H330 H332 H334 H338 H343 H345 H351 H353 H355 H357 H359 H361 H363 H375 H384:H385 H388:H393" name="Range10"/>
    <protectedRange sqref="H198 H195 H201 H394:H395 H173 H208:H210 H175:H177 H191:H192 H181:H187" name="Range12"/>
    <protectedRange sqref="H168:H172 H178:H180 H190" name="Range1"/>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155E6-9A03-47BD-BBC3-7A45FE6581E8}">
  <sheetPr>
    <tabColor rgb="FF7030A0"/>
  </sheetPr>
  <dimension ref="A1:J181"/>
  <sheetViews>
    <sheetView showGridLines="0" view="pageBreakPreview" topLeftCell="A94" zoomScale="70" zoomScaleNormal="115" zoomScaleSheetLayoutView="70" zoomScalePageLayoutView="85" workbookViewId="0">
      <selection activeCell="G138" sqref="G138"/>
    </sheetView>
  </sheetViews>
  <sheetFormatPr defaultColWidth="8.7265625" defaultRowHeight="14.5" x14ac:dyDescent="0.35"/>
  <cols>
    <col min="1" max="1" width="9.54296875" style="1233" customWidth="1"/>
    <col min="2" max="2" width="10.7265625" style="1233" customWidth="1"/>
    <col min="3" max="3" width="4" style="1234" customWidth="1"/>
    <col min="4" max="4" width="4" style="1233" customWidth="1"/>
    <col min="5" max="5" width="35.7265625" style="1211" customWidth="1"/>
    <col min="6" max="6" width="19.7265625" style="1028" customWidth="1"/>
    <col min="7" max="7" width="15.7265625" style="1207" customWidth="1"/>
    <col min="8" max="8" width="18.7265625" style="1209" customWidth="1"/>
    <col min="9" max="9" width="20.7265625" style="1209" customWidth="1"/>
    <col min="10" max="10" width="8.7265625" style="1027" customWidth="1"/>
    <col min="11" max="16384" width="8.7265625" style="1028"/>
  </cols>
  <sheetData>
    <row r="1" spans="1:10" x14ac:dyDescent="0.35">
      <c r="A1" s="1152" t="s">
        <v>1</v>
      </c>
      <c r="B1" s="1152"/>
      <c r="C1" s="1152"/>
      <c r="D1" s="1152"/>
      <c r="E1" s="1210"/>
      <c r="F1" s="1153"/>
      <c r="G1" s="1154"/>
      <c r="H1" s="1155"/>
      <c r="I1" s="1156"/>
    </row>
    <row r="2" spans="1:10" x14ac:dyDescent="0.35">
      <c r="A2" s="1152"/>
      <c r="B2" s="1152"/>
      <c r="C2" s="1152"/>
      <c r="D2" s="1152"/>
      <c r="E2" s="1210"/>
      <c r="F2" s="1153"/>
      <c r="G2" s="1154"/>
      <c r="H2" s="1155"/>
      <c r="I2" s="1156"/>
    </row>
    <row r="3" spans="1:10" x14ac:dyDescent="0.35">
      <c r="A3" s="1152" t="s">
        <v>3</v>
      </c>
      <c r="B3" s="1152"/>
      <c r="C3" s="1152"/>
      <c r="D3" s="1152"/>
      <c r="E3" s="1152"/>
      <c r="F3" s="1152"/>
      <c r="G3" s="1152"/>
      <c r="H3" s="1152"/>
      <c r="I3" s="1152"/>
    </row>
    <row r="4" spans="1:10" x14ac:dyDescent="0.35">
      <c r="A4" s="1152" t="s">
        <v>3986</v>
      </c>
      <c r="B4" s="1152"/>
      <c r="C4" s="1152"/>
      <c r="D4" s="1152"/>
      <c r="E4" s="1152"/>
      <c r="F4" s="1152"/>
      <c r="G4" s="1154"/>
      <c r="H4" s="1157"/>
      <c r="I4" s="1152"/>
    </row>
    <row r="5" spans="1:10" x14ac:dyDescent="0.35">
      <c r="A5" s="1028"/>
      <c r="B5" s="1159"/>
      <c r="C5" s="1159"/>
      <c r="D5" s="1159"/>
      <c r="G5" s="1028"/>
      <c r="H5" s="1028"/>
      <c r="I5" s="1028"/>
    </row>
    <row r="6" spans="1:10" x14ac:dyDescent="0.35">
      <c r="A6" s="1152" t="s">
        <v>3495</v>
      </c>
      <c r="B6" s="1159"/>
      <c r="C6" s="1159"/>
      <c r="D6" s="1159"/>
      <c r="G6" s="1028"/>
      <c r="H6" s="1028"/>
      <c r="I6" s="1028"/>
    </row>
    <row r="7" spans="1:10" x14ac:dyDescent="0.35">
      <c r="A7" s="1156"/>
      <c r="B7" s="1156"/>
      <c r="C7" s="1212"/>
      <c r="D7" s="1156"/>
      <c r="E7" s="1213"/>
      <c r="F7" s="1152"/>
      <c r="G7" s="1214"/>
      <c r="H7" s="1156"/>
      <c r="I7" s="1152"/>
    </row>
    <row r="8" spans="1:10" x14ac:dyDescent="0.35">
      <c r="A8" s="1160" t="s">
        <v>2447</v>
      </c>
      <c r="B8" s="1161"/>
      <c r="C8" s="1215"/>
      <c r="D8" s="1161"/>
      <c r="E8" s="1216" t="s">
        <v>12</v>
      </c>
      <c r="F8" s="1161" t="s">
        <v>13</v>
      </c>
      <c r="G8" s="1161" t="s">
        <v>14</v>
      </c>
      <c r="H8" s="1161" t="s">
        <v>15</v>
      </c>
      <c r="I8" s="1161" t="s">
        <v>3496</v>
      </c>
    </row>
    <row r="9" spans="1:10" x14ac:dyDescent="0.35">
      <c r="A9" s="1190"/>
      <c r="B9" s="1163"/>
      <c r="C9" s="1164"/>
      <c r="D9" s="1163"/>
      <c r="E9" s="1217"/>
      <c r="F9" s="1163"/>
      <c r="G9" s="1163"/>
      <c r="H9" s="1166"/>
      <c r="I9" s="1167"/>
    </row>
    <row r="10" spans="1:10" x14ac:dyDescent="0.35">
      <c r="A10" s="1269" t="s">
        <v>4010</v>
      </c>
      <c r="B10" s="1270"/>
      <c r="C10" s="1266"/>
      <c r="D10" s="1270"/>
      <c r="E10" s="1278" t="s">
        <v>3698</v>
      </c>
      <c r="F10" s="1266"/>
      <c r="G10" s="1266"/>
      <c r="H10" s="1171"/>
      <c r="I10" s="1172" t="str">
        <f t="shared" ref="I10:I87" si="0">+IF(H10&gt;0,(G10*H10),"")</f>
        <v/>
      </c>
    </row>
    <row r="11" spans="1:10" x14ac:dyDescent="0.35">
      <c r="A11" s="1269"/>
      <c r="B11" s="1270"/>
      <c r="C11" s="1266"/>
      <c r="D11" s="1270"/>
      <c r="E11" s="1278"/>
      <c r="F11" s="1266"/>
      <c r="G11" s="1266"/>
      <c r="H11" s="1171"/>
      <c r="I11" s="1172" t="str">
        <f t="shared" si="0"/>
        <v/>
      </c>
    </row>
    <row r="12" spans="1:10" ht="23" x14ac:dyDescent="0.35">
      <c r="A12" s="1269"/>
      <c r="B12" s="1270"/>
      <c r="C12" s="1266"/>
      <c r="D12" s="1270"/>
      <c r="E12" s="1279" t="s">
        <v>3699</v>
      </c>
      <c r="F12" s="1266"/>
      <c r="G12" s="1266"/>
      <c r="H12" s="1171"/>
      <c r="I12" s="1172" t="str">
        <f t="shared" si="0"/>
        <v/>
      </c>
      <c r="J12" s="1218"/>
    </row>
    <row r="13" spans="1:10" x14ac:dyDescent="0.35">
      <c r="A13" s="1269"/>
      <c r="B13" s="1270"/>
      <c r="C13" s="1266"/>
      <c r="D13" s="1270"/>
      <c r="E13" s="1280"/>
      <c r="F13" s="1266"/>
      <c r="G13" s="1281"/>
      <c r="H13" s="1171"/>
      <c r="I13" s="1172" t="str">
        <f t="shared" si="0"/>
        <v/>
      </c>
    </row>
    <row r="14" spans="1:10" x14ac:dyDescent="0.35">
      <c r="A14" s="1269"/>
      <c r="B14" s="1269" t="s">
        <v>4011</v>
      </c>
      <c r="C14" s="1266"/>
      <c r="D14" s="1270"/>
      <c r="E14" s="1279" t="s">
        <v>3701</v>
      </c>
      <c r="F14" s="1266"/>
      <c r="G14" s="1266"/>
      <c r="H14" s="1171"/>
      <c r="I14" s="1172" t="str">
        <f t="shared" si="0"/>
        <v/>
      </c>
    </row>
    <row r="15" spans="1:10" ht="115" x14ac:dyDescent="0.35">
      <c r="A15" s="1269"/>
      <c r="B15" s="1270"/>
      <c r="C15" s="1266"/>
      <c r="D15" s="1270"/>
      <c r="E15" s="1282" t="s">
        <v>3702</v>
      </c>
      <c r="F15" s="1266"/>
      <c r="G15" s="1266"/>
      <c r="H15" s="1171"/>
      <c r="I15" s="1172" t="str">
        <f t="shared" si="0"/>
        <v/>
      </c>
    </row>
    <row r="16" spans="1:10" ht="46" x14ac:dyDescent="0.35">
      <c r="A16" s="1269"/>
      <c r="B16" s="1270"/>
      <c r="C16" s="1266" t="s">
        <v>41</v>
      </c>
      <c r="D16" s="1270"/>
      <c r="E16" s="1282" t="s">
        <v>3703</v>
      </c>
      <c r="F16" s="1266" t="s">
        <v>3532</v>
      </c>
      <c r="G16" s="1266">
        <v>0</v>
      </c>
      <c r="H16" s="1175"/>
      <c r="I16" s="1277" t="str">
        <f t="shared" si="0"/>
        <v/>
      </c>
    </row>
    <row r="17" spans="1:9" x14ac:dyDescent="0.35">
      <c r="A17" s="1269"/>
      <c r="B17" s="1270"/>
      <c r="C17" s="1266"/>
      <c r="D17" s="1270"/>
      <c r="E17" s="1282"/>
      <c r="F17" s="1266"/>
      <c r="G17" s="1266"/>
      <c r="H17" s="1171"/>
      <c r="I17" s="1172" t="str">
        <f t="shared" si="0"/>
        <v/>
      </c>
    </row>
    <row r="18" spans="1:9" x14ac:dyDescent="0.35">
      <c r="A18" s="1269"/>
      <c r="B18" s="1269" t="s">
        <v>4012</v>
      </c>
      <c r="C18" s="1266"/>
      <c r="D18" s="1270"/>
      <c r="E18" s="1279" t="s">
        <v>3705</v>
      </c>
      <c r="F18" s="1266"/>
      <c r="G18" s="1266"/>
      <c r="H18" s="1171"/>
      <c r="I18" s="1172" t="str">
        <f t="shared" si="0"/>
        <v/>
      </c>
    </row>
    <row r="19" spans="1:9" ht="103.5" x14ac:dyDescent="0.35">
      <c r="A19" s="1269"/>
      <c r="B19" s="1270"/>
      <c r="C19" s="1266"/>
      <c r="D19" s="1270"/>
      <c r="E19" s="1282" t="s">
        <v>3706</v>
      </c>
      <c r="F19" s="1266"/>
      <c r="G19" s="1266"/>
      <c r="H19" s="1171"/>
      <c r="I19" s="1172" t="str">
        <f t="shared" si="0"/>
        <v/>
      </c>
    </row>
    <row r="20" spans="1:9" x14ac:dyDescent="0.35">
      <c r="A20" s="1269"/>
      <c r="B20" s="1270"/>
      <c r="C20" s="1266"/>
      <c r="D20" s="1270"/>
      <c r="E20" s="1282"/>
      <c r="F20" s="1266"/>
      <c r="G20" s="1266"/>
      <c r="H20" s="1171"/>
      <c r="I20" s="1172" t="str">
        <f t="shared" si="0"/>
        <v/>
      </c>
    </row>
    <row r="21" spans="1:9" ht="46" x14ac:dyDescent="0.35">
      <c r="A21" s="1269"/>
      <c r="B21" s="1270"/>
      <c r="C21" s="1266" t="s">
        <v>41</v>
      </c>
      <c r="D21" s="1270"/>
      <c r="E21" s="1282" t="s">
        <v>3707</v>
      </c>
      <c r="F21" s="1266" t="s">
        <v>3532</v>
      </c>
      <c r="G21" s="1266">
        <f>71+7</f>
        <v>78</v>
      </c>
      <c r="H21" s="1175"/>
      <c r="I21" s="1277" t="str">
        <f t="shared" si="0"/>
        <v/>
      </c>
    </row>
    <row r="22" spans="1:9" x14ac:dyDescent="0.35">
      <c r="A22" s="1269"/>
      <c r="B22" s="1270"/>
      <c r="C22" s="1266"/>
      <c r="D22" s="1270"/>
      <c r="E22" s="1282"/>
      <c r="F22" s="1266"/>
      <c r="G22" s="1266"/>
      <c r="H22" s="1171"/>
      <c r="I22" s="1172" t="str">
        <f t="shared" si="0"/>
        <v/>
      </c>
    </row>
    <row r="23" spans="1:9" ht="46" x14ac:dyDescent="0.35">
      <c r="A23" s="1269"/>
      <c r="B23" s="1270"/>
      <c r="C23" s="1266" t="s">
        <v>44</v>
      </c>
      <c r="D23" s="1270"/>
      <c r="E23" s="1282" t="s">
        <v>3708</v>
      </c>
      <c r="F23" s="1266" t="s">
        <v>3532</v>
      </c>
      <c r="G23" s="1266">
        <f>27+3</f>
        <v>30</v>
      </c>
      <c r="H23" s="1175"/>
      <c r="I23" s="1277" t="str">
        <f t="shared" si="0"/>
        <v/>
      </c>
    </row>
    <row r="24" spans="1:9" x14ac:dyDescent="0.35">
      <c r="A24" s="1269"/>
      <c r="B24" s="1270"/>
      <c r="C24" s="1266"/>
      <c r="D24" s="1270"/>
      <c r="E24" s="1282"/>
      <c r="F24" s="1266"/>
      <c r="G24" s="1266"/>
      <c r="H24" s="1171"/>
      <c r="I24" s="1172" t="str">
        <f t="shared" si="0"/>
        <v/>
      </c>
    </row>
    <row r="25" spans="1:9" ht="46" x14ac:dyDescent="0.35">
      <c r="A25" s="1269"/>
      <c r="B25" s="1270"/>
      <c r="C25" s="1266" t="s">
        <v>44</v>
      </c>
      <c r="D25" s="1270"/>
      <c r="E25" s="1282" t="s">
        <v>4013</v>
      </c>
      <c r="F25" s="1266" t="s">
        <v>3532</v>
      </c>
      <c r="G25" s="1266">
        <f>8+2</f>
        <v>10</v>
      </c>
      <c r="H25" s="1175"/>
      <c r="I25" s="1277" t="str">
        <f t="shared" si="0"/>
        <v/>
      </c>
    </row>
    <row r="26" spans="1:9" x14ac:dyDescent="0.35">
      <c r="A26" s="1269"/>
      <c r="B26" s="1270"/>
      <c r="C26" s="1266"/>
      <c r="D26" s="1270"/>
      <c r="E26" s="1282"/>
      <c r="F26" s="1266"/>
      <c r="G26" s="1266"/>
      <c r="H26" s="1171"/>
      <c r="I26" s="1172"/>
    </row>
    <row r="27" spans="1:9" ht="46" x14ac:dyDescent="0.35">
      <c r="A27" s="1269"/>
      <c r="B27" s="1270"/>
      <c r="C27" s="1266" t="s">
        <v>80</v>
      </c>
      <c r="D27" s="1270"/>
      <c r="E27" s="1282" t="s">
        <v>3709</v>
      </c>
      <c r="F27" s="1266" t="s">
        <v>3532</v>
      </c>
      <c r="G27" s="1266">
        <v>0</v>
      </c>
      <c r="H27" s="1175"/>
      <c r="I27" s="1277" t="str">
        <f t="shared" si="0"/>
        <v/>
      </c>
    </row>
    <row r="28" spans="1:9" x14ac:dyDescent="0.35">
      <c r="A28" s="1269"/>
      <c r="B28" s="1270"/>
      <c r="C28" s="1266"/>
      <c r="D28" s="1270"/>
      <c r="E28" s="1282"/>
      <c r="F28" s="1266"/>
      <c r="G28" s="1266"/>
      <c r="H28" s="1171"/>
      <c r="I28" s="1172" t="str">
        <f t="shared" si="0"/>
        <v/>
      </c>
    </row>
    <row r="29" spans="1:9" ht="46" x14ac:dyDescent="0.35">
      <c r="A29" s="1269"/>
      <c r="B29" s="1270"/>
      <c r="C29" s="1266" t="s">
        <v>3596</v>
      </c>
      <c r="D29" s="1270"/>
      <c r="E29" s="1282" t="s">
        <v>3710</v>
      </c>
      <c r="F29" s="1266" t="s">
        <v>3532</v>
      </c>
      <c r="G29" s="1266">
        <v>0</v>
      </c>
      <c r="H29" s="1175"/>
      <c r="I29" s="1277" t="str">
        <f t="shared" si="0"/>
        <v/>
      </c>
    </row>
    <row r="30" spans="1:9" x14ac:dyDescent="0.35">
      <c r="A30" s="1269"/>
      <c r="B30" s="1270"/>
      <c r="C30" s="1266"/>
      <c r="D30" s="1270"/>
      <c r="E30" s="1282"/>
      <c r="F30" s="1266"/>
      <c r="G30" s="1266"/>
      <c r="H30" s="1171"/>
      <c r="I30" s="1172" t="str">
        <f t="shared" si="0"/>
        <v/>
      </c>
    </row>
    <row r="31" spans="1:9" x14ac:dyDescent="0.35">
      <c r="A31" s="1269"/>
      <c r="B31" s="1269" t="s">
        <v>4014</v>
      </c>
      <c r="C31" s="1266"/>
      <c r="D31" s="1270"/>
      <c r="E31" s="1279" t="s">
        <v>3712</v>
      </c>
      <c r="F31" s="1266"/>
      <c r="G31" s="1266"/>
      <c r="H31" s="1171"/>
      <c r="I31" s="1172" t="str">
        <f t="shared" si="0"/>
        <v/>
      </c>
    </row>
    <row r="32" spans="1:9" ht="146" customHeight="1" x14ac:dyDescent="0.35">
      <c r="A32" s="1269"/>
      <c r="B32" s="1270"/>
      <c r="C32" s="1266"/>
      <c r="D32" s="1270"/>
      <c r="E32" s="1280" t="s">
        <v>4015</v>
      </c>
      <c r="F32" s="1266"/>
      <c r="G32" s="1266"/>
      <c r="H32" s="1171"/>
      <c r="I32" s="1172" t="str">
        <f t="shared" si="0"/>
        <v/>
      </c>
    </row>
    <row r="33" spans="1:9" x14ac:dyDescent="0.35">
      <c r="A33" s="1269"/>
      <c r="B33" s="1270"/>
      <c r="C33" s="1266"/>
      <c r="D33" s="1270"/>
      <c r="E33" s="1280"/>
      <c r="F33" s="1266"/>
      <c r="G33" s="1266"/>
      <c r="H33" s="1171"/>
      <c r="I33" s="1172" t="str">
        <f t="shared" si="0"/>
        <v/>
      </c>
    </row>
    <row r="34" spans="1:9" ht="46" x14ac:dyDescent="0.35">
      <c r="A34" s="1269"/>
      <c r="B34" s="1270"/>
      <c r="C34" s="1266" t="s">
        <v>41</v>
      </c>
      <c r="D34" s="1270"/>
      <c r="E34" s="1280" t="s">
        <v>3714</v>
      </c>
      <c r="F34" s="1266" t="s">
        <v>3532</v>
      </c>
      <c r="G34" s="1266">
        <v>0</v>
      </c>
      <c r="H34" s="1175"/>
      <c r="I34" s="1277" t="str">
        <f t="shared" si="0"/>
        <v/>
      </c>
    </row>
    <row r="35" spans="1:9" x14ac:dyDescent="0.35">
      <c r="A35" s="1190"/>
      <c r="B35" s="1163"/>
      <c r="C35" s="1164"/>
      <c r="D35" s="1163"/>
      <c r="E35" s="1219"/>
      <c r="F35" s="1164"/>
      <c r="G35" s="1164"/>
      <c r="H35" s="1171"/>
      <c r="I35" s="1172"/>
    </row>
    <row r="36" spans="1:9" x14ac:dyDescent="0.35">
      <c r="A36" s="1190"/>
      <c r="B36" s="1163"/>
      <c r="C36" s="1164"/>
      <c r="D36" s="1163"/>
      <c r="E36" s="1219"/>
      <c r="F36" s="1164"/>
      <c r="G36" s="1164"/>
      <c r="H36" s="1171"/>
      <c r="I36" s="1172"/>
    </row>
    <row r="37" spans="1:9" x14ac:dyDescent="0.35">
      <c r="A37" s="1177" t="s">
        <v>4010</v>
      </c>
      <c r="B37" s="1178"/>
      <c r="C37" s="1179"/>
      <c r="D37" s="1179"/>
      <c r="E37" s="1221" t="s">
        <v>90</v>
      </c>
      <c r="F37" s="1180"/>
      <c r="G37" s="1180"/>
      <c r="H37" s="1181"/>
      <c r="I37" s="1182">
        <f>SUM(I9:I36)</f>
        <v>0</v>
      </c>
    </row>
    <row r="38" spans="1:9" x14ac:dyDescent="0.35">
      <c r="A38" s="1177" t="s">
        <v>4010</v>
      </c>
      <c r="B38" s="1178"/>
      <c r="C38" s="1179"/>
      <c r="D38" s="1179"/>
      <c r="E38" s="1221" t="s">
        <v>91</v>
      </c>
      <c r="F38" s="1180"/>
      <c r="G38" s="1180"/>
      <c r="H38" s="1181"/>
      <c r="I38" s="1182">
        <f>SUM(I37)</f>
        <v>0</v>
      </c>
    </row>
    <row r="39" spans="1:9" x14ac:dyDescent="0.35">
      <c r="A39" s="1190"/>
      <c r="B39" s="1163"/>
      <c r="C39" s="1164"/>
      <c r="D39" s="1163"/>
      <c r="E39" s="1222"/>
      <c r="F39" s="1164"/>
      <c r="G39" s="1164"/>
      <c r="H39" s="1171"/>
      <c r="I39" s="1172" t="str">
        <f t="shared" si="0"/>
        <v/>
      </c>
    </row>
    <row r="40" spans="1:9" ht="46" x14ac:dyDescent="0.35">
      <c r="A40" s="1269"/>
      <c r="B40" s="1270"/>
      <c r="C40" s="1266" t="s">
        <v>44</v>
      </c>
      <c r="D40" s="1270"/>
      <c r="E40" s="1280" t="s">
        <v>3715</v>
      </c>
      <c r="F40" s="1266" t="s">
        <v>3532</v>
      </c>
      <c r="G40" s="1266">
        <f>106+12</f>
        <v>118</v>
      </c>
      <c r="H40" s="1175"/>
      <c r="I40" s="1277" t="str">
        <f t="shared" si="0"/>
        <v/>
      </c>
    </row>
    <row r="41" spans="1:9" x14ac:dyDescent="0.35">
      <c r="A41" s="1269"/>
      <c r="B41" s="1269"/>
      <c r="C41" s="1283"/>
      <c r="D41" s="1269"/>
      <c r="E41" s="1284"/>
      <c r="F41" s="1283"/>
      <c r="G41" s="1283"/>
      <c r="H41" s="1223"/>
      <c r="I41" s="1172" t="str">
        <f t="shared" si="0"/>
        <v/>
      </c>
    </row>
    <row r="42" spans="1:9" ht="46" x14ac:dyDescent="0.35">
      <c r="A42" s="1269"/>
      <c r="B42" s="1270"/>
      <c r="C42" s="1266" t="s">
        <v>339</v>
      </c>
      <c r="D42" s="1270"/>
      <c r="E42" s="1280" t="s">
        <v>3716</v>
      </c>
      <c r="F42" s="1266" t="s">
        <v>3532</v>
      </c>
      <c r="G42" s="1266">
        <v>0</v>
      </c>
      <c r="H42" s="1175"/>
      <c r="I42" s="1277" t="str">
        <f t="shared" si="0"/>
        <v/>
      </c>
    </row>
    <row r="43" spans="1:9" x14ac:dyDescent="0.35">
      <c r="A43" s="1269"/>
      <c r="B43" s="1270"/>
      <c r="C43" s="1266"/>
      <c r="D43" s="1270"/>
      <c r="E43" s="1280"/>
      <c r="F43" s="1266"/>
      <c r="G43" s="1266"/>
      <c r="H43" s="1171"/>
      <c r="I43" s="1172"/>
    </row>
    <row r="44" spans="1:9" x14ac:dyDescent="0.35">
      <c r="A44" s="1269"/>
      <c r="B44" s="1269" t="s">
        <v>4016</v>
      </c>
      <c r="C44" s="1266"/>
      <c r="D44" s="1270"/>
      <c r="E44" s="1279" t="s">
        <v>3718</v>
      </c>
      <c r="F44" s="1266"/>
      <c r="G44" s="1266"/>
      <c r="H44" s="1171"/>
      <c r="I44" s="1172" t="str">
        <f t="shared" si="0"/>
        <v/>
      </c>
    </row>
    <row r="45" spans="1:9" x14ac:dyDescent="0.35">
      <c r="A45" s="1269"/>
      <c r="B45" s="1270"/>
      <c r="C45" s="1266"/>
      <c r="D45" s="1270"/>
      <c r="E45" s="1279"/>
      <c r="F45" s="1266"/>
      <c r="G45" s="1266"/>
      <c r="H45" s="1171"/>
      <c r="I45" s="1172" t="str">
        <f t="shared" si="0"/>
        <v/>
      </c>
    </row>
    <row r="46" spans="1:9" ht="48.65" customHeight="1" x14ac:dyDescent="0.35">
      <c r="A46" s="1269"/>
      <c r="B46" s="1270"/>
      <c r="C46" s="1266" t="s">
        <v>44</v>
      </c>
      <c r="D46" s="1270"/>
      <c r="E46" s="1280" t="s">
        <v>3719</v>
      </c>
      <c r="F46" s="1266" t="s">
        <v>3532</v>
      </c>
      <c r="G46" s="1266">
        <f>+G34+G40+G42</f>
        <v>118</v>
      </c>
      <c r="H46" s="1175"/>
      <c r="I46" s="1277" t="str">
        <f t="shared" si="0"/>
        <v/>
      </c>
    </row>
    <row r="47" spans="1:9" x14ac:dyDescent="0.35">
      <c r="A47" s="1269"/>
      <c r="B47" s="1270"/>
      <c r="C47" s="1266"/>
      <c r="D47" s="1270"/>
      <c r="E47" s="1280" t="s">
        <v>3720</v>
      </c>
      <c r="F47" s="1266"/>
      <c r="G47" s="1266"/>
      <c r="H47" s="1171"/>
      <c r="I47" s="1172" t="str">
        <f t="shared" si="0"/>
        <v/>
      </c>
    </row>
    <row r="48" spans="1:9" x14ac:dyDescent="0.35">
      <c r="A48" s="1269"/>
      <c r="B48" s="1270"/>
      <c r="C48" s="1266"/>
      <c r="D48" s="1270"/>
      <c r="E48" s="1280" t="s">
        <v>3721</v>
      </c>
      <c r="F48" s="1266"/>
      <c r="G48" s="1266"/>
      <c r="H48" s="1171"/>
      <c r="I48" s="1172" t="str">
        <f t="shared" si="0"/>
        <v/>
      </c>
    </row>
    <row r="49" spans="1:9" x14ac:dyDescent="0.35">
      <c r="A49" s="1269"/>
      <c r="B49" s="1270"/>
      <c r="C49" s="1266"/>
      <c r="D49" s="1270"/>
      <c r="E49" s="1280" t="s">
        <v>3722</v>
      </c>
      <c r="F49" s="1266"/>
      <c r="G49" s="1266"/>
      <c r="H49" s="1171"/>
      <c r="I49" s="1172" t="str">
        <f t="shared" si="0"/>
        <v/>
      </c>
    </row>
    <row r="50" spans="1:9" ht="23" x14ac:dyDescent="0.35">
      <c r="A50" s="1269"/>
      <c r="B50" s="1270"/>
      <c r="C50" s="1266"/>
      <c r="D50" s="1270"/>
      <c r="E50" s="1280" t="s">
        <v>3723</v>
      </c>
      <c r="F50" s="1266"/>
      <c r="G50" s="1266"/>
      <c r="H50" s="1171"/>
      <c r="I50" s="1172" t="str">
        <f t="shared" si="0"/>
        <v/>
      </c>
    </row>
    <row r="51" spans="1:9" x14ac:dyDescent="0.35">
      <c r="A51" s="1269"/>
      <c r="B51" s="1270"/>
      <c r="C51" s="1266"/>
      <c r="D51" s="1270"/>
      <c r="E51" s="1280" t="s">
        <v>3724</v>
      </c>
      <c r="F51" s="1266"/>
      <c r="G51" s="1266"/>
      <c r="H51" s="1171"/>
      <c r="I51" s="1172" t="str">
        <f t="shared" si="0"/>
        <v/>
      </c>
    </row>
    <row r="52" spans="1:9" x14ac:dyDescent="0.35">
      <c r="A52" s="1269"/>
      <c r="B52" s="1270"/>
      <c r="C52" s="1266"/>
      <c r="D52" s="1270"/>
      <c r="E52" s="1280" t="s">
        <v>3725</v>
      </c>
      <c r="F52" s="1266"/>
      <c r="G52" s="1266"/>
      <c r="H52" s="1171"/>
      <c r="I52" s="1172" t="str">
        <f t="shared" si="0"/>
        <v/>
      </c>
    </row>
    <row r="53" spans="1:9" x14ac:dyDescent="0.35">
      <c r="A53" s="1269"/>
      <c r="B53" s="1270"/>
      <c r="C53" s="1266"/>
      <c r="D53" s="1270"/>
      <c r="E53" s="1280" t="s">
        <v>3726</v>
      </c>
      <c r="F53" s="1266"/>
      <c r="G53" s="1266"/>
      <c r="H53" s="1171"/>
      <c r="I53" s="1172" t="str">
        <f t="shared" si="0"/>
        <v/>
      </c>
    </row>
    <row r="54" spans="1:9" x14ac:dyDescent="0.35">
      <c r="A54" s="1269"/>
      <c r="B54" s="1270"/>
      <c r="C54" s="1266"/>
      <c r="D54" s="1270"/>
      <c r="E54" s="1280" t="s">
        <v>3727</v>
      </c>
      <c r="F54" s="1266"/>
      <c r="G54" s="1266"/>
      <c r="H54" s="1171"/>
      <c r="I54" s="1172" t="str">
        <f t="shared" si="0"/>
        <v/>
      </c>
    </row>
    <row r="55" spans="1:9" ht="23" x14ac:dyDescent="0.35">
      <c r="A55" s="1269"/>
      <c r="B55" s="1270"/>
      <c r="C55" s="1266"/>
      <c r="D55" s="1270"/>
      <c r="E55" s="1280" t="s">
        <v>3728</v>
      </c>
      <c r="F55" s="1266"/>
      <c r="G55" s="1266"/>
      <c r="H55" s="1171"/>
      <c r="I55" s="1172" t="str">
        <f t="shared" si="0"/>
        <v/>
      </c>
    </row>
    <row r="56" spans="1:9" x14ac:dyDescent="0.35">
      <c r="A56" s="1269"/>
      <c r="B56" s="1270"/>
      <c r="C56" s="1266"/>
      <c r="D56" s="1270"/>
      <c r="E56" s="1280"/>
      <c r="F56" s="1266"/>
      <c r="G56" s="1266"/>
      <c r="H56" s="1171"/>
      <c r="I56" s="1172" t="str">
        <f t="shared" si="0"/>
        <v/>
      </c>
    </row>
    <row r="57" spans="1:9" x14ac:dyDescent="0.35">
      <c r="A57" s="1269"/>
      <c r="B57" s="1269" t="s">
        <v>4017</v>
      </c>
      <c r="C57" s="1266"/>
      <c r="D57" s="1270"/>
      <c r="E57" s="1279" t="s">
        <v>3730</v>
      </c>
      <c r="F57" s="1266"/>
      <c r="G57" s="1266"/>
      <c r="H57" s="1171"/>
      <c r="I57" s="1172" t="str">
        <f t="shared" si="0"/>
        <v/>
      </c>
    </row>
    <row r="58" spans="1:9" x14ac:dyDescent="0.35">
      <c r="A58" s="1269"/>
      <c r="B58" s="1270"/>
      <c r="C58" s="1266"/>
      <c r="D58" s="1270"/>
      <c r="E58" s="1279"/>
      <c r="F58" s="1266"/>
      <c r="G58" s="1266"/>
      <c r="H58" s="1171"/>
      <c r="I58" s="1172" t="str">
        <f t="shared" si="0"/>
        <v/>
      </c>
    </row>
    <row r="59" spans="1:9" ht="96" customHeight="1" x14ac:dyDescent="0.35">
      <c r="A59" s="1269"/>
      <c r="B59" s="1270"/>
      <c r="C59" s="1266"/>
      <c r="D59" s="1270"/>
      <c r="E59" s="1280" t="s">
        <v>3731</v>
      </c>
      <c r="F59" s="1266"/>
      <c r="G59" s="1266"/>
      <c r="H59" s="1171"/>
      <c r="I59" s="1172" t="str">
        <f t="shared" si="0"/>
        <v/>
      </c>
    </row>
    <row r="60" spans="1:9" x14ac:dyDescent="0.35">
      <c r="A60" s="1269"/>
      <c r="B60" s="1270"/>
      <c r="C60" s="1266"/>
      <c r="D60" s="1270"/>
      <c r="E60" s="1280"/>
      <c r="F60" s="1266"/>
      <c r="G60" s="1266"/>
      <c r="H60" s="1171"/>
      <c r="I60" s="1172" t="str">
        <f t="shared" si="0"/>
        <v/>
      </c>
    </row>
    <row r="61" spans="1:9" ht="34.5" x14ac:dyDescent="0.35">
      <c r="A61" s="1269"/>
      <c r="B61" s="1270"/>
      <c r="C61" s="1266" t="s">
        <v>41</v>
      </c>
      <c r="D61" s="1270"/>
      <c r="E61" s="1280" t="s">
        <v>3732</v>
      </c>
      <c r="F61" s="1266" t="s">
        <v>3532</v>
      </c>
      <c r="G61" s="1266">
        <f>106+12</f>
        <v>118</v>
      </c>
      <c r="H61" s="1175"/>
      <c r="I61" s="1277" t="str">
        <f t="shared" si="0"/>
        <v/>
      </c>
    </row>
    <row r="62" spans="1:9" x14ac:dyDescent="0.35">
      <c r="A62" s="1269"/>
      <c r="B62" s="1270"/>
      <c r="C62" s="1266"/>
      <c r="D62" s="1270"/>
      <c r="E62" s="1280"/>
      <c r="F62" s="1266"/>
      <c r="G62" s="1266"/>
      <c r="H62" s="1171"/>
      <c r="I62" s="1172" t="str">
        <f t="shared" si="0"/>
        <v/>
      </c>
    </row>
    <row r="63" spans="1:9" ht="34.5" x14ac:dyDescent="0.35">
      <c r="A63" s="1269"/>
      <c r="B63" s="1270"/>
      <c r="C63" s="1266" t="s">
        <v>44</v>
      </c>
      <c r="D63" s="1270"/>
      <c r="E63" s="1280" t="s">
        <v>3733</v>
      </c>
      <c r="F63" s="1266" t="s">
        <v>3532</v>
      </c>
      <c r="G63" s="1266">
        <v>0</v>
      </c>
      <c r="H63" s="1175"/>
      <c r="I63" s="1277" t="str">
        <f t="shared" si="0"/>
        <v/>
      </c>
    </row>
    <row r="64" spans="1:9" x14ac:dyDescent="0.35">
      <c r="A64" s="1269"/>
      <c r="B64" s="1270"/>
      <c r="C64" s="1266"/>
      <c r="D64" s="1270"/>
      <c r="E64" s="1280"/>
      <c r="F64" s="1266"/>
      <c r="G64" s="1266"/>
      <c r="H64" s="1171"/>
      <c r="I64" s="1172" t="str">
        <f t="shared" si="0"/>
        <v/>
      </c>
    </row>
    <row r="65" spans="1:9" ht="34.5" x14ac:dyDescent="0.35">
      <c r="A65" s="1269"/>
      <c r="B65" s="1270"/>
      <c r="C65" s="1266" t="s">
        <v>339</v>
      </c>
      <c r="D65" s="1270"/>
      <c r="E65" s="1280" t="s">
        <v>3734</v>
      </c>
      <c r="F65" s="1266" t="s">
        <v>3532</v>
      </c>
      <c r="G65" s="1266">
        <v>0</v>
      </c>
      <c r="H65" s="1175"/>
      <c r="I65" s="1277" t="str">
        <f t="shared" si="0"/>
        <v/>
      </c>
    </row>
    <row r="66" spans="1:9" x14ac:dyDescent="0.35">
      <c r="A66" s="1269"/>
      <c r="B66" s="1270"/>
      <c r="C66" s="1266"/>
      <c r="D66" s="1270"/>
      <c r="E66" s="1280"/>
      <c r="F66" s="1266"/>
      <c r="G66" s="1266"/>
      <c r="H66" s="1171"/>
      <c r="I66" s="1172" t="str">
        <f t="shared" si="0"/>
        <v/>
      </c>
    </row>
    <row r="67" spans="1:9" ht="34.5" x14ac:dyDescent="0.35">
      <c r="A67" s="1269"/>
      <c r="B67" s="1270"/>
      <c r="C67" s="1266" t="s">
        <v>82</v>
      </c>
      <c r="D67" s="1270"/>
      <c r="E67" s="1280" t="s">
        <v>3735</v>
      </c>
      <c r="F67" s="1266" t="s">
        <v>3532</v>
      </c>
      <c r="G67" s="1266">
        <v>0</v>
      </c>
      <c r="H67" s="1175"/>
      <c r="I67" s="1277" t="str">
        <f t="shared" si="0"/>
        <v/>
      </c>
    </row>
    <row r="68" spans="1:9" x14ac:dyDescent="0.35">
      <c r="A68" s="1269"/>
      <c r="B68" s="1270"/>
      <c r="C68" s="1266"/>
      <c r="D68" s="1270"/>
      <c r="E68" s="1280"/>
      <c r="F68" s="1266"/>
      <c r="G68" s="1266"/>
      <c r="H68" s="1171"/>
      <c r="I68" s="1172" t="str">
        <f t="shared" si="0"/>
        <v/>
      </c>
    </row>
    <row r="69" spans="1:9" ht="34.5" x14ac:dyDescent="0.35">
      <c r="A69" s="1269"/>
      <c r="B69" s="1270"/>
      <c r="C69" s="1266" t="s">
        <v>84</v>
      </c>
      <c r="D69" s="1270"/>
      <c r="E69" s="1280" t="s">
        <v>3736</v>
      </c>
      <c r="F69" s="1266" t="s">
        <v>3532</v>
      </c>
      <c r="G69" s="1266">
        <v>0</v>
      </c>
      <c r="H69" s="1175"/>
      <c r="I69" s="1277" t="str">
        <f t="shared" si="0"/>
        <v/>
      </c>
    </row>
    <row r="70" spans="1:9" x14ac:dyDescent="0.35">
      <c r="A70" s="1269"/>
      <c r="B70" s="1270"/>
      <c r="C70" s="1266"/>
      <c r="D70" s="1270"/>
      <c r="E70" s="1280"/>
      <c r="F70" s="1266"/>
      <c r="G70" s="1266"/>
      <c r="H70" s="1171"/>
      <c r="I70" s="1172" t="str">
        <f t="shared" si="0"/>
        <v/>
      </c>
    </row>
    <row r="71" spans="1:9" ht="34.5" x14ac:dyDescent="0.35">
      <c r="A71" s="1269"/>
      <c r="B71" s="1270"/>
      <c r="C71" s="1266" t="s">
        <v>86</v>
      </c>
      <c r="D71" s="1270"/>
      <c r="E71" s="1282" t="s">
        <v>3737</v>
      </c>
      <c r="F71" s="1266" t="s">
        <v>3532</v>
      </c>
      <c r="G71" s="1266">
        <v>0</v>
      </c>
      <c r="H71" s="1175"/>
      <c r="I71" s="1277" t="str">
        <f t="shared" si="0"/>
        <v/>
      </c>
    </row>
    <row r="72" spans="1:9" x14ac:dyDescent="0.35">
      <c r="A72" s="1269"/>
      <c r="B72" s="1270"/>
      <c r="C72" s="1266"/>
      <c r="D72" s="1270"/>
      <c r="E72" s="1282"/>
      <c r="F72" s="1266"/>
      <c r="G72" s="1266"/>
      <c r="H72" s="1171"/>
      <c r="I72" s="1172" t="str">
        <f t="shared" si="0"/>
        <v/>
      </c>
    </row>
    <row r="73" spans="1:9" ht="34.5" x14ac:dyDescent="0.35">
      <c r="A73" s="1269"/>
      <c r="B73" s="1270"/>
      <c r="C73" s="1266" t="s">
        <v>88</v>
      </c>
      <c r="D73" s="1270"/>
      <c r="E73" s="1282" t="s">
        <v>3738</v>
      </c>
      <c r="F73" s="1266" t="s">
        <v>3532</v>
      </c>
      <c r="G73" s="1266">
        <v>0</v>
      </c>
      <c r="H73" s="1175"/>
      <c r="I73" s="1277" t="str">
        <f t="shared" si="0"/>
        <v/>
      </c>
    </row>
    <row r="74" spans="1:9" x14ac:dyDescent="0.35">
      <c r="A74" s="1269"/>
      <c r="B74" s="1270"/>
      <c r="C74" s="1266"/>
      <c r="D74" s="1270"/>
      <c r="E74" s="1280"/>
      <c r="F74" s="1266"/>
      <c r="G74" s="1266"/>
      <c r="H74" s="1171"/>
      <c r="I74" s="1172" t="str">
        <f t="shared" si="0"/>
        <v/>
      </c>
    </row>
    <row r="75" spans="1:9" x14ac:dyDescent="0.35">
      <c r="A75" s="1190"/>
      <c r="B75" s="1163"/>
      <c r="C75" s="1164"/>
      <c r="D75" s="1163"/>
      <c r="E75" s="1219"/>
      <c r="F75" s="1164"/>
      <c r="G75" s="1164"/>
      <c r="H75" s="1171"/>
      <c r="I75" s="1172"/>
    </row>
    <row r="76" spans="1:9" x14ac:dyDescent="0.35">
      <c r="A76" s="1190"/>
      <c r="B76" s="1163"/>
      <c r="C76" s="1164"/>
      <c r="D76" s="1163"/>
      <c r="E76" s="1219"/>
      <c r="F76" s="1164"/>
      <c r="G76" s="1164"/>
      <c r="H76" s="1171"/>
      <c r="I76" s="1172"/>
    </row>
    <row r="77" spans="1:9" x14ac:dyDescent="0.35">
      <c r="A77" s="1190"/>
      <c r="B77" s="1163"/>
      <c r="C77" s="1164"/>
      <c r="D77" s="1163"/>
      <c r="E77" s="1219"/>
      <c r="F77" s="1164"/>
      <c r="G77" s="1164"/>
      <c r="H77" s="1171"/>
      <c r="I77" s="1172"/>
    </row>
    <row r="78" spans="1:9" x14ac:dyDescent="0.35">
      <c r="A78" s="1190"/>
      <c r="B78" s="1163"/>
      <c r="C78" s="1164"/>
      <c r="D78" s="1163"/>
      <c r="E78" s="1219"/>
      <c r="F78" s="1164"/>
      <c r="G78" s="1164"/>
      <c r="H78" s="1171"/>
      <c r="I78" s="1172"/>
    </row>
    <row r="79" spans="1:9" x14ac:dyDescent="0.35">
      <c r="A79" s="1190"/>
      <c r="B79" s="1163"/>
      <c r="C79" s="1164"/>
      <c r="D79" s="1163"/>
      <c r="E79" s="1219"/>
      <c r="F79" s="1164"/>
      <c r="G79" s="1164"/>
      <c r="H79" s="1171"/>
      <c r="I79" s="1172"/>
    </row>
    <row r="80" spans="1:9" x14ac:dyDescent="0.35">
      <c r="A80" s="1190"/>
      <c r="B80" s="1163"/>
      <c r="C80" s="1164"/>
      <c r="D80" s="1163"/>
      <c r="E80" s="1219"/>
      <c r="F80" s="1164"/>
      <c r="G80" s="1164"/>
      <c r="H80" s="1171"/>
      <c r="I80" s="1172"/>
    </row>
    <row r="81" spans="1:9" x14ac:dyDescent="0.35">
      <c r="A81" s="1190"/>
      <c r="B81" s="1163"/>
      <c r="C81" s="1164"/>
      <c r="D81" s="1163"/>
      <c r="E81" s="1219"/>
      <c r="F81" s="1164"/>
      <c r="G81" s="1164"/>
      <c r="H81" s="1171"/>
      <c r="I81" s="1172"/>
    </row>
    <row r="82" spans="1:9" x14ac:dyDescent="0.35">
      <c r="A82" s="1177" t="s">
        <v>4010</v>
      </c>
      <c r="B82" s="1178"/>
      <c r="C82" s="1179"/>
      <c r="D82" s="1179"/>
      <c r="E82" s="1221" t="s">
        <v>90</v>
      </c>
      <c r="F82" s="1180"/>
      <c r="G82" s="1180"/>
      <c r="H82" s="1181"/>
      <c r="I82" s="1182">
        <f>SUM(I38:I81)</f>
        <v>0</v>
      </c>
    </row>
    <row r="83" spans="1:9" x14ac:dyDescent="0.35">
      <c r="A83" s="1177" t="s">
        <v>4010</v>
      </c>
      <c r="B83" s="1178"/>
      <c r="C83" s="1179"/>
      <c r="D83" s="1179"/>
      <c r="E83" s="1221" t="s">
        <v>91</v>
      </c>
      <c r="F83" s="1180"/>
      <c r="G83" s="1180"/>
      <c r="H83" s="1181"/>
      <c r="I83" s="1182">
        <f>SUM(I82)</f>
        <v>0</v>
      </c>
    </row>
    <row r="84" spans="1:9" x14ac:dyDescent="0.35">
      <c r="A84" s="1190"/>
      <c r="B84" s="1163"/>
      <c r="C84" s="1164"/>
      <c r="D84" s="1163"/>
      <c r="E84" s="1222"/>
      <c r="F84" s="1164"/>
      <c r="G84" s="1164"/>
      <c r="H84" s="1171"/>
      <c r="I84" s="1172"/>
    </row>
    <row r="85" spans="1:9" x14ac:dyDescent="0.35">
      <c r="A85" s="1269"/>
      <c r="B85" s="1269"/>
      <c r="C85" s="1283"/>
      <c r="D85" s="1269"/>
      <c r="E85" s="1285" t="s">
        <v>3739</v>
      </c>
      <c r="F85" s="1266"/>
      <c r="G85" s="1266"/>
      <c r="H85" s="1171"/>
      <c r="I85" s="1172" t="str">
        <f t="shared" si="0"/>
        <v/>
      </c>
    </row>
    <row r="86" spans="1:9" x14ac:dyDescent="0.35">
      <c r="A86" s="1269" t="s">
        <v>4018</v>
      </c>
      <c r="B86" s="1269"/>
      <c r="C86" s="1283"/>
      <c r="D86" s="1269"/>
      <c r="E86" s="1285" t="s">
        <v>3741</v>
      </c>
      <c r="F86" s="1266"/>
      <c r="G86" s="1266"/>
      <c r="H86" s="1171"/>
      <c r="I86" s="1172" t="str">
        <f t="shared" si="0"/>
        <v/>
      </c>
    </row>
    <row r="87" spans="1:9" ht="69" x14ac:dyDescent="0.35">
      <c r="A87" s="1269"/>
      <c r="B87" s="1269"/>
      <c r="C87" s="1283" t="s">
        <v>41</v>
      </c>
      <c r="D87" s="1269"/>
      <c r="E87" s="1284" t="s">
        <v>3742</v>
      </c>
      <c r="F87" s="1266" t="s">
        <v>3532</v>
      </c>
      <c r="G87" s="1266">
        <v>2</v>
      </c>
      <c r="H87" s="1175"/>
      <c r="I87" s="1277" t="str">
        <f t="shared" si="0"/>
        <v/>
      </c>
    </row>
    <row r="88" spans="1:9" x14ac:dyDescent="0.35">
      <c r="A88" s="1269"/>
      <c r="B88" s="1269"/>
      <c r="C88" s="1283"/>
      <c r="D88" s="1269"/>
      <c r="E88" s="1284"/>
      <c r="F88" s="1266"/>
      <c r="G88" s="1266"/>
      <c r="H88" s="1171"/>
      <c r="I88" s="1172" t="str">
        <f t="shared" ref="I88:I89" si="1">+IF(H88&gt;0,(G88*H88),"")</f>
        <v/>
      </c>
    </row>
    <row r="89" spans="1:9" ht="80.5" x14ac:dyDescent="0.35">
      <c r="A89" s="1269"/>
      <c r="B89" s="1269"/>
      <c r="C89" s="1283" t="s">
        <v>44</v>
      </c>
      <c r="D89" s="1269"/>
      <c r="E89" s="1284" t="s">
        <v>3743</v>
      </c>
      <c r="F89" s="1266" t="s">
        <v>3532</v>
      </c>
      <c r="G89" s="1266">
        <v>2</v>
      </c>
      <c r="H89" s="1175"/>
      <c r="I89" s="1277" t="str">
        <f t="shared" si="1"/>
        <v/>
      </c>
    </row>
    <row r="90" spans="1:9" x14ac:dyDescent="0.35">
      <c r="A90" s="1269"/>
      <c r="B90" s="1269"/>
      <c r="C90" s="1283"/>
      <c r="D90" s="1269"/>
      <c r="E90" s="1286"/>
      <c r="F90" s="1266"/>
      <c r="G90" s="1266"/>
      <c r="H90" s="1171"/>
      <c r="I90" s="1172"/>
    </row>
    <row r="91" spans="1:9" x14ac:dyDescent="0.35">
      <c r="A91" s="1269" t="s">
        <v>4019</v>
      </c>
      <c r="B91" s="1269"/>
      <c r="C91" s="1283"/>
      <c r="D91" s="1269"/>
      <c r="E91" s="1287" t="s">
        <v>3745</v>
      </c>
      <c r="F91" s="1266"/>
      <c r="G91" s="1266"/>
      <c r="H91" s="1171"/>
      <c r="I91" s="1172" t="str">
        <f t="shared" ref="I91:I107" si="2">+IF(H91&gt;0,(G91*H91),"")</f>
        <v/>
      </c>
    </row>
    <row r="92" spans="1:9" ht="69" x14ac:dyDescent="0.35">
      <c r="A92" s="1269"/>
      <c r="B92" s="1269"/>
      <c r="C92" s="1283" t="s">
        <v>41</v>
      </c>
      <c r="D92" s="1269"/>
      <c r="E92" s="1284" t="s">
        <v>3746</v>
      </c>
      <c r="F92" s="1266" t="s">
        <v>3532</v>
      </c>
      <c r="G92" s="1266">
        <v>0</v>
      </c>
      <c r="H92" s="1175"/>
      <c r="I92" s="1277" t="str">
        <f t="shared" si="2"/>
        <v/>
      </c>
    </row>
    <row r="93" spans="1:9" x14ac:dyDescent="0.35">
      <c r="A93" s="1269"/>
      <c r="B93" s="1269"/>
      <c r="C93" s="1283"/>
      <c r="D93" s="1269"/>
      <c r="E93" s="1286"/>
      <c r="F93" s="1266"/>
      <c r="G93" s="1266"/>
      <c r="H93" s="1171"/>
      <c r="I93" s="1172" t="str">
        <f t="shared" si="2"/>
        <v/>
      </c>
    </row>
    <row r="94" spans="1:9" ht="85.25" customHeight="1" x14ac:dyDescent="0.35">
      <c r="A94" s="1269"/>
      <c r="B94" s="1269"/>
      <c r="C94" s="1283" t="s">
        <v>44</v>
      </c>
      <c r="D94" s="1269"/>
      <c r="E94" s="1284" t="s">
        <v>3747</v>
      </c>
      <c r="F94" s="1266" t="s">
        <v>3532</v>
      </c>
      <c r="G94" s="1266">
        <v>0</v>
      </c>
      <c r="H94" s="1175"/>
      <c r="I94" s="1277" t="str">
        <f t="shared" si="2"/>
        <v/>
      </c>
    </row>
    <row r="95" spans="1:9" x14ac:dyDescent="0.35">
      <c r="A95" s="1269"/>
      <c r="B95" s="1269"/>
      <c r="C95" s="1283"/>
      <c r="D95" s="1269"/>
      <c r="E95" s="1284"/>
      <c r="F95" s="1266"/>
      <c r="G95" s="1266"/>
      <c r="H95" s="1171"/>
      <c r="I95" s="1172" t="str">
        <f t="shared" si="2"/>
        <v/>
      </c>
    </row>
    <row r="96" spans="1:9" x14ac:dyDescent="0.35">
      <c r="A96" s="1269" t="s">
        <v>4020</v>
      </c>
      <c r="B96" s="1269"/>
      <c r="C96" s="1283"/>
      <c r="D96" s="1269"/>
      <c r="E96" s="1288" t="s">
        <v>3749</v>
      </c>
      <c r="F96" s="1266"/>
      <c r="G96" s="1266"/>
      <c r="H96" s="1171"/>
      <c r="I96" s="1172" t="str">
        <f t="shared" si="2"/>
        <v/>
      </c>
    </row>
    <row r="97" spans="1:9" ht="46" x14ac:dyDescent="0.35">
      <c r="A97" s="1269"/>
      <c r="B97" s="1269"/>
      <c r="C97" s="1283"/>
      <c r="D97" s="1269"/>
      <c r="E97" s="1289" t="s">
        <v>3750</v>
      </c>
      <c r="F97" s="1266" t="s">
        <v>3532</v>
      </c>
      <c r="G97" s="1266">
        <v>10</v>
      </c>
      <c r="H97" s="1175"/>
      <c r="I97" s="1277" t="str">
        <f t="shared" si="2"/>
        <v/>
      </c>
    </row>
    <row r="98" spans="1:9" x14ac:dyDescent="0.35">
      <c r="A98" s="1269"/>
      <c r="B98" s="1269"/>
      <c r="C98" s="1283"/>
      <c r="D98" s="1269"/>
      <c r="E98" s="1289"/>
      <c r="F98" s="1266"/>
      <c r="G98" s="1266"/>
      <c r="H98" s="1171"/>
      <c r="I98" s="1172" t="str">
        <f t="shared" si="2"/>
        <v/>
      </c>
    </row>
    <row r="99" spans="1:9" x14ac:dyDescent="0.35">
      <c r="A99" s="1269" t="s">
        <v>4021</v>
      </c>
      <c r="B99" s="1269"/>
      <c r="C99" s="1283"/>
      <c r="D99" s="1269"/>
      <c r="E99" s="1288" t="s">
        <v>3752</v>
      </c>
      <c r="F99" s="1266"/>
      <c r="G99" s="1266"/>
      <c r="H99" s="1171"/>
      <c r="I99" s="1172" t="str">
        <f t="shared" si="2"/>
        <v/>
      </c>
    </row>
    <row r="100" spans="1:9" ht="34.5" x14ac:dyDescent="0.35">
      <c r="A100" s="1269"/>
      <c r="B100" s="1269"/>
      <c r="C100" s="1283"/>
      <c r="D100" s="1269"/>
      <c r="E100" s="1289" t="s">
        <v>3753</v>
      </c>
      <c r="F100" s="1266" t="s">
        <v>3532</v>
      </c>
      <c r="G100" s="1266">
        <v>5</v>
      </c>
      <c r="H100" s="1175"/>
      <c r="I100" s="1277" t="str">
        <f t="shared" si="2"/>
        <v/>
      </c>
    </row>
    <row r="101" spans="1:9" x14ac:dyDescent="0.35">
      <c r="A101" s="1269"/>
      <c r="B101" s="1269"/>
      <c r="C101" s="1283"/>
      <c r="D101" s="1269"/>
      <c r="E101" s="1290"/>
      <c r="F101" s="1266"/>
      <c r="G101" s="1266"/>
      <c r="H101" s="1171"/>
      <c r="I101" s="1172" t="str">
        <f t="shared" si="2"/>
        <v/>
      </c>
    </row>
    <row r="102" spans="1:9" x14ac:dyDescent="0.35">
      <c r="A102" s="1269"/>
      <c r="B102" s="1269" t="s">
        <v>4022</v>
      </c>
      <c r="C102" s="1283"/>
      <c r="D102" s="1269"/>
      <c r="E102" s="1285" t="s">
        <v>3755</v>
      </c>
      <c r="F102" s="1266"/>
      <c r="G102" s="1266"/>
      <c r="H102" s="1171"/>
      <c r="I102" s="1172" t="str">
        <f t="shared" si="2"/>
        <v/>
      </c>
    </row>
    <row r="103" spans="1:9" x14ac:dyDescent="0.35">
      <c r="A103" s="1269"/>
      <c r="B103" s="1269"/>
      <c r="C103" s="1283"/>
      <c r="D103" s="1269"/>
      <c r="E103" s="1285"/>
      <c r="F103" s="1266"/>
      <c r="G103" s="1266"/>
      <c r="H103" s="1171"/>
      <c r="I103" s="1172" t="str">
        <f t="shared" si="2"/>
        <v/>
      </c>
    </row>
    <row r="104" spans="1:9" ht="22.25" customHeight="1" x14ac:dyDescent="0.35">
      <c r="A104" s="1269"/>
      <c r="B104" s="1269"/>
      <c r="C104" s="1283"/>
      <c r="D104" s="1269"/>
      <c r="E104" s="1290" t="s">
        <v>3756</v>
      </c>
      <c r="F104" s="1266" t="s">
        <v>3532</v>
      </c>
      <c r="G104" s="1266">
        <f>+G16+G21+G23+G27+G29+G25</f>
        <v>118</v>
      </c>
      <c r="H104" s="1175"/>
      <c r="I104" s="1277" t="str">
        <f t="shared" si="2"/>
        <v/>
      </c>
    </row>
    <row r="105" spans="1:9" x14ac:dyDescent="0.35">
      <c r="A105" s="1269"/>
      <c r="B105" s="1269"/>
      <c r="C105" s="1283"/>
      <c r="D105" s="1269"/>
      <c r="E105" s="1290" t="s">
        <v>3757</v>
      </c>
      <c r="F105" s="1266"/>
      <c r="G105" s="1266"/>
      <c r="H105" s="1171"/>
      <c r="I105" s="1172" t="str">
        <f t="shared" si="2"/>
        <v/>
      </c>
    </row>
    <row r="106" spans="1:9" x14ac:dyDescent="0.35">
      <c r="A106" s="1269"/>
      <c r="B106" s="1269"/>
      <c r="C106" s="1283"/>
      <c r="D106" s="1269"/>
      <c r="E106" s="1286" t="s">
        <v>3758</v>
      </c>
      <c r="F106" s="1266"/>
      <c r="G106" s="1266"/>
      <c r="H106" s="1171"/>
      <c r="I106" s="1172" t="str">
        <f t="shared" si="2"/>
        <v/>
      </c>
    </row>
    <row r="107" spans="1:9" x14ac:dyDescent="0.35">
      <c r="A107" s="1269"/>
      <c r="B107" s="1269"/>
      <c r="C107" s="1283"/>
      <c r="D107" s="1269"/>
      <c r="E107" s="1286" t="s">
        <v>3759</v>
      </c>
      <c r="F107" s="1266"/>
      <c r="G107" s="1266"/>
      <c r="H107" s="1171"/>
      <c r="I107" s="1172" t="str">
        <f t="shared" si="2"/>
        <v/>
      </c>
    </row>
    <row r="108" spans="1:9" x14ac:dyDescent="0.35">
      <c r="A108" s="1269"/>
      <c r="B108" s="1269"/>
      <c r="C108" s="1283"/>
      <c r="D108" s="1269"/>
      <c r="E108" s="1285"/>
      <c r="F108" s="1266"/>
      <c r="G108" s="1266"/>
      <c r="H108" s="1171"/>
      <c r="I108" s="1172"/>
    </row>
    <row r="109" spans="1:9" ht="34.5" x14ac:dyDescent="0.35">
      <c r="A109" s="1269"/>
      <c r="B109" s="1269" t="s">
        <v>4023</v>
      </c>
      <c r="C109" s="1266"/>
      <c r="D109" s="1270"/>
      <c r="E109" s="1291" t="s">
        <v>3760</v>
      </c>
      <c r="F109" s="1266"/>
      <c r="G109" s="1266"/>
      <c r="H109" s="1171"/>
      <c r="I109" s="1172" t="str">
        <f t="shared" ref="I109:I117" si="3">+IF(H109&gt;0,(G109*H109),"")</f>
        <v/>
      </c>
    </row>
    <row r="110" spans="1:9" x14ac:dyDescent="0.35">
      <c r="A110" s="1269"/>
      <c r="B110" s="1270"/>
      <c r="C110" s="1266"/>
      <c r="D110" s="1270"/>
      <c r="E110" s="1291"/>
      <c r="F110" s="1266"/>
      <c r="G110" s="1266"/>
      <c r="H110" s="1171"/>
      <c r="I110" s="1172" t="str">
        <f t="shared" si="3"/>
        <v/>
      </c>
    </row>
    <row r="111" spans="1:9" ht="69" x14ac:dyDescent="0.35">
      <c r="A111" s="1269"/>
      <c r="B111" s="1270"/>
      <c r="C111" s="1266"/>
      <c r="D111" s="1270"/>
      <c r="E111" s="1282" t="s">
        <v>3761</v>
      </c>
      <c r="F111" s="1266" t="s">
        <v>3532</v>
      </c>
      <c r="G111" s="1266">
        <f>+G89+G94+2</f>
        <v>4</v>
      </c>
      <c r="H111" s="1175"/>
      <c r="I111" s="1277" t="str">
        <f t="shared" si="3"/>
        <v/>
      </c>
    </row>
    <row r="112" spans="1:9" x14ac:dyDescent="0.35">
      <c r="A112" s="1269"/>
      <c r="B112" s="1270"/>
      <c r="C112" s="1266"/>
      <c r="D112" s="1270"/>
      <c r="E112" s="1291" t="s">
        <v>3757</v>
      </c>
      <c r="F112" s="1266"/>
      <c r="G112" s="1266"/>
      <c r="H112" s="1171"/>
      <c r="I112" s="1172" t="str">
        <f t="shared" si="3"/>
        <v/>
      </c>
    </row>
    <row r="113" spans="1:9" x14ac:dyDescent="0.35">
      <c r="A113" s="1269"/>
      <c r="B113" s="1270"/>
      <c r="C113" s="1266"/>
      <c r="D113" s="1270"/>
      <c r="E113" s="1292" t="s">
        <v>3762</v>
      </c>
      <c r="F113" s="1266"/>
      <c r="G113" s="1266"/>
      <c r="H113" s="1171"/>
      <c r="I113" s="1172" t="str">
        <f t="shared" si="3"/>
        <v/>
      </c>
    </row>
    <row r="114" spans="1:9" ht="23" x14ac:dyDescent="0.35">
      <c r="A114" s="1269"/>
      <c r="B114" s="1270"/>
      <c r="C114" s="1266"/>
      <c r="D114" s="1270"/>
      <c r="E114" s="1292" t="s">
        <v>3763</v>
      </c>
      <c r="F114" s="1266"/>
      <c r="G114" s="1266"/>
      <c r="H114" s="1171"/>
      <c r="I114" s="1172" t="str">
        <f t="shared" si="3"/>
        <v/>
      </c>
    </row>
    <row r="115" spans="1:9" ht="23" x14ac:dyDescent="0.35">
      <c r="A115" s="1269"/>
      <c r="B115" s="1270"/>
      <c r="C115" s="1266"/>
      <c r="D115" s="1270"/>
      <c r="E115" s="1292" t="s">
        <v>3764</v>
      </c>
      <c r="F115" s="1266"/>
      <c r="G115" s="1266"/>
      <c r="H115" s="1171"/>
      <c r="I115" s="1172" t="str">
        <f t="shared" si="3"/>
        <v/>
      </c>
    </row>
    <row r="116" spans="1:9" x14ac:dyDescent="0.35">
      <c r="A116" s="1269"/>
      <c r="B116" s="1270"/>
      <c r="C116" s="1266"/>
      <c r="D116" s="1270"/>
      <c r="E116" s="1292" t="s">
        <v>3765</v>
      </c>
      <c r="F116" s="1266"/>
      <c r="G116" s="1266"/>
      <c r="H116" s="1171"/>
      <c r="I116" s="1172" t="str">
        <f t="shared" si="3"/>
        <v/>
      </c>
    </row>
    <row r="117" spans="1:9" x14ac:dyDescent="0.35">
      <c r="A117" s="1269"/>
      <c r="B117" s="1270"/>
      <c r="C117" s="1266"/>
      <c r="D117" s="1270"/>
      <c r="E117" s="1292" t="s">
        <v>3766</v>
      </c>
      <c r="F117" s="1266"/>
      <c r="G117" s="1266"/>
      <c r="H117" s="1171"/>
      <c r="I117" s="1172" t="str">
        <f t="shared" si="3"/>
        <v/>
      </c>
    </row>
    <row r="118" spans="1:9" ht="23" x14ac:dyDescent="0.35">
      <c r="A118" s="1269"/>
      <c r="B118" s="1269"/>
      <c r="C118" s="1283"/>
      <c r="D118" s="1269"/>
      <c r="E118" s="1292" t="s">
        <v>3767</v>
      </c>
      <c r="F118" s="1266"/>
      <c r="G118" s="1266"/>
      <c r="H118" s="1171"/>
      <c r="I118" s="1172"/>
    </row>
    <row r="119" spans="1:9" x14ac:dyDescent="0.35">
      <c r="A119" s="1269"/>
      <c r="B119" s="1269"/>
      <c r="C119" s="1283"/>
      <c r="D119" s="1269"/>
      <c r="E119" s="1292" t="s">
        <v>3768</v>
      </c>
      <c r="F119" s="1266"/>
      <c r="G119" s="1266"/>
      <c r="H119" s="1171"/>
      <c r="I119" s="1172"/>
    </row>
    <row r="120" spans="1:9" x14ac:dyDescent="0.35">
      <c r="A120" s="1190"/>
      <c r="B120" s="1190"/>
      <c r="C120" s="1184"/>
      <c r="D120" s="1190"/>
      <c r="E120" s="1224"/>
      <c r="F120" s="1164"/>
      <c r="G120" s="1164"/>
      <c r="H120" s="1171"/>
      <c r="I120" s="1172"/>
    </row>
    <row r="121" spans="1:9" x14ac:dyDescent="0.35">
      <c r="A121" s="1177" t="s">
        <v>4010</v>
      </c>
      <c r="B121" s="1178"/>
      <c r="C121" s="1179"/>
      <c r="D121" s="1179"/>
      <c r="E121" s="1221" t="s">
        <v>90</v>
      </c>
      <c r="F121" s="1180"/>
      <c r="G121" s="1180"/>
      <c r="H121" s="1181"/>
      <c r="I121" s="1182">
        <f>SUM(I83:I120)</f>
        <v>0</v>
      </c>
    </row>
    <row r="122" spans="1:9" x14ac:dyDescent="0.35">
      <c r="A122" s="1177" t="s">
        <v>4010</v>
      </c>
      <c r="B122" s="1178"/>
      <c r="C122" s="1179"/>
      <c r="D122" s="1179"/>
      <c r="E122" s="1221" t="s">
        <v>91</v>
      </c>
      <c r="F122" s="1180"/>
      <c r="G122" s="1180"/>
      <c r="H122" s="1181"/>
      <c r="I122" s="1182">
        <f>SUM(I121)</f>
        <v>0</v>
      </c>
    </row>
    <row r="123" spans="1:9" x14ac:dyDescent="0.35">
      <c r="A123" s="1190"/>
      <c r="B123" s="1163"/>
      <c r="C123" s="1164"/>
      <c r="D123" s="1163"/>
      <c r="E123" s="1225"/>
      <c r="F123" s="1164"/>
      <c r="G123" s="1164"/>
      <c r="H123" s="1171"/>
      <c r="I123" s="1172" t="str">
        <f t="shared" ref="I123:I179" si="4">+IF(H123&gt;0,(G123*H123),"")</f>
        <v/>
      </c>
    </row>
    <row r="124" spans="1:9" x14ac:dyDescent="0.35">
      <c r="A124" s="1269"/>
      <c r="B124" s="1269"/>
      <c r="C124" s="1266"/>
      <c r="D124" s="1270"/>
      <c r="E124" s="1292" t="s">
        <v>3769</v>
      </c>
      <c r="F124" s="1266"/>
      <c r="G124" s="1266"/>
      <c r="H124" s="1171"/>
      <c r="I124" s="1172" t="str">
        <f t="shared" si="4"/>
        <v/>
      </c>
    </row>
    <row r="125" spans="1:9" x14ac:dyDescent="0.35">
      <c r="A125" s="1269"/>
      <c r="B125" s="1270"/>
      <c r="C125" s="1266"/>
      <c r="D125" s="1270"/>
      <c r="E125" s="1292" t="s">
        <v>3770</v>
      </c>
      <c r="F125" s="1266"/>
      <c r="G125" s="1266"/>
      <c r="H125" s="1171"/>
      <c r="I125" s="1172" t="str">
        <f t="shared" si="4"/>
        <v/>
      </c>
    </row>
    <row r="126" spans="1:9" x14ac:dyDescent="0.35">
      <c r="A126" s="1269"/>
      <c r="B126" s="1270"/>
      <c r="C126" s="1266"/>
      <c r="D126" s="1270"/>
      <c r="E126" s="1292" t="s">
        <v>3771</v>
      </c>
      <c r="F126" s="1266"/>
      <c r="G126" s="1266"/>
      <c r="H126" s="1171"/>
      <c r="I126" s="1172" t="str">
        <f t="shared" si="4"/>
        <v/>
      </c>
    </row>
    <row r="127" spans="1:9" x14ac:dyDescent="0.35">
      <c r="A127" s="1269"/>
      <c r="B127" s="1270"/>
      <c r="C127" s="1266"/>
      <c r="D127" s="1270"/>
      <c r="E127" s="1292" t="s">
        <v>3772</v>
      </c>
      <c r="F127" s="1266"/>
      <c r="G127" s="1266"/>
      <c r="H127" s="1171"/>
      <c r="I127" s="1172" t="str">
        <f t="shared" si="4"/>
        <v/>
      </c>
    </row>
    <row r="128" spans="1:9" x14ac:dyDescent="0.35">
      <c r="A128" s="1269"/>
      <c r="B128" s="1270"/>
      <c r="C128" s="1266"/>
      <c r="D128" s="1270"/>
      <c r="E128" s="1292" t="s">
        <v>3773</v>
      </c>
      <c r="F128" s="1266"/>
      <c r="G128" s="1266"/>
      <c r="H128" s="1171"/>
      <c r="I128" s="1172" t="str">
        <f t="shared" si="4"/>
        <v/>
      </c>
    </row>
    <row r="129" spans="1:9" x14ac:dyDescent="0.35">
      <c r="A129" s="1269"/>
      <c r="B129" s="1270"/>
      <c r="C129" s="1266"/>
      <c r="D129" s="1270"/>
      <c r="E129" s="1282"/>
      <c r="F129" s="1266"/>
      <c r="G129" s="1266"/>
      <c r="H129" s="1171"/>
      <c r="I129" s="1172" t="str">
        <f t="shared" si="4"/>
        <v/>
      </c>
    </row>
    <row r="130" spans="1:9" ht="34.5" x14ac:dyDescent="0.35">
      <c r="A130" s="1269"/>
      <c r="B130" s="1270"/>
      <c r="C130" s="1266"/>
      <c r="D130" s="1270"/>
      <c r="E130" s="1282" t="s">
        <v>3774</v>
      </c>
      <c r="F130" s="1266" t="s">
        <v>3532</v>
      </c>
      <c r="G130" s="1266">
        <v>1</v>
      </c>
      <c r="H130" s="1175"/>
      <c r="I130" s="1277" t="str">
        <f t="shared" si="4"/>
        <v/>
      </c>
    </row>
    <row r="131" spans="1:9" x14ac:dyDescent="0.35">
      <c r="A131" s="1269"/>
      <c r="B131" s="1270"/>
      <c r="C131" s="1266"/>
      <c r="D131" s="1270"/>
      <c r="E131" s="1292"/>
      <c r="F131" s="1266"/>
      <c r="G131" s="1266"/>
      <c r="H131" s="1171"/>
      <c r="I131" s="1172"/>
    </row>
    <row r="132" spans="1:9" x14ac:dyDescent="0.35">
      <c r="A132" s="1269"/>
      <c r="B132" s="1269" t="s">
        <v>4024</v>
      </c>
      <c r="C132" s="1283"/>
      <c r="D132" s="1269"/>
      <c r="E132" s="1285" t="s">
        <v>3776</v>
      </c>
      <c r="F132" s="1266"/>
      <c r="G132" s="1266"/>
      <c r="H132" s="1171"/>
      <c r="I132" s="1172" t="str">
        <f>+IF(H132&gt;0,(G132*H132),"")</f>
        <v/>
      </c>
    </row>
    <row r="133" spans="1:9" x14ac:dyDescent="0.35">
      <c r="A133" s="1269"/>
      <c r="B133" s="1269"/>
      <c r="C133" s="1283"/>
      <c r="D133" s="1269"/>
      <c r="E133" s="1285"/>
      <c r="F133" s="1266"/>
      <c r="G133" s="1266"/>
      <c r="H133" s="1171"/>
      <c r="I133" s="1172" t="str">
        <f t="shared" ref="I133:I138" si="5">+IF(H133&gt;0,(G133*H133),"")</f>
        <v/>
      </c>
    </row>
    <row r="134" spans="1:9" ht="80.5" customHeight="1" x14ac:dyDescent="0.35">
      <c r="A134" s="1269"/>
      <c r="B134" s="1269"/>
      <c r="C134" s="1283"/>
      <c r="D134" s="1283" t="s">
        <v>105</v>
      </c>
      <c r="E134" s="1290" t="s">
        <v>3777</v>
      </c>
      <c r="F134" s="1266" t="s">
        <v>2523</v>
      </c>
      <c r="G134" s="1266">
        <v>1</v>
      </c>
      <c r="H134" s="1175"/>
      <c r="I134" s="1277" t="str">
        <f t="shared" si="5"/>
        <v/>
      </c>
    </row>
    <row r="135" spans="1:9" x14ac:dyDescent="0.35">
      <c r="A135" s="1269"/>
      <c r="B135" s="1270"/>
      <c r="C135" s="1266"/>
      <c r="D135" s="1266"/>
      <c r="E135" s="1282"/>
      <c r="F135" s="1266"/>
      <c r="G135" s="1266"/>
      <c r="H135" s="1171"/>
      <c r="I135" s="1172" t="str">
        <f t="shared" si="5"/>
        <v/>
      </c>
    </row>
    <row r="136" spans="1:9" ht="23" x14ac:dyDescent="0.35">
      <c r="A136" s="1269"/>
      <c r="B136" s="1270"/>
      <c r="C136" s="1266"/>
      <c r="D136" s="1266" t="s">
        <v>111</v>
      </c>
      <c r="E136" s="1280" t="s">
        <v>3778</v>
      </c>
      <c r="F136" s="1266" t="s">
        <v>3779</v>
      </c>
      <c r="G136" s="1266">
        <v>1</v>
      </c>
      <c r="H136" s="1276">
        <v>500000</v>
      </c>
      <c r="I136" s="1277">
        <f t="shared" si="5"/>
        <v>500000</v>
      </c>
    </row>
    <row r="137" spans="1:9" x14ac:dyDescent="0.35">
      <c r="A137" s="1269"/>
      <c r="B137" s="1269"/>
      <c r="C137" s="1283"/>
      <c r="D137" s="1283"/>
      <c r="E137" s="1290"/>
      <c r="F137" s="1266"/>
      <c r="G137" s="1266"/>
      <c r="H137" s="1171"/>
      <c r="I137" s="1172" t="str">
        <f t="shared" si="5"/>
        <v/>
      </c>
    </row>
    <row r="138" spans="1:9" ht="23" x14ac:dyDescent="0.35">
      <c r="A138" s="1269"/>
      <c r="B138" s="1269"/>
      <c r="C138" s="1283"/>
      <c r="D138" s="1266" t="s">
        <v>113</v>
      </c>
      <c r="E138" s="1280" t="s">
        <v>3780</v>
      </c>
      <c r="F138" s="1266" t="s">
        <v>46</v>
      </c>
      <c r="G138" s="1316">
        <f>+I136</f>
        <v>500000</v>
      </c>
      <c r="H138" s="1226"/>
      <c r="I138" s="1277" t="str">
        <f t="shared" si="5"/>
        <v/>
      </c>
    </row>
    <row r="139" spans="1:9" x14ac:dyDescent="0.35">
      <c r="A139" s="1269"/>
      <c r="B139" s="1269"/>
      <c r="C139" s="1283"/>
      <c r="D139" s="1270"/>
      <c r="E139" s="1280"/>
      <c r="F139" s="1266"/>
      <c r="G139" s="1273"/>
      <c r="H139" s="1188"/>
      <c r="I139" s="1172" t="str">
        <f>+IF(H139&gt;0,(G139*H139),"")</f>
        <v/>
      </c>
    </row>
    <row r="140" spans="1:9" ht="23" x14ac:dyDescent="0.35">
      <c r="A140" s="1269"/>
      <c r="B140" s="1269"/>
      <c r="C140" s="1283"/>
      <c r="D140" s="1283" t="s">
        <v>115</v>
      </c>
      <c r="E140" s="1290" t="s">
        <v>3781</v>
      </c>
      <c r="F140" s="1266" t="s">
        <v>2512</v>
      </c>
      <c r="G140" s="1266">
        <v>1</v>
      </c>
      <c r="H140" s="1175"/>
      <c r="I140" s="1277" t="str">
        <f t="shared" ref="I140:I144" si="6">+IF(H140&gt;0,(G140*H140),"")</f>
        <v/>
      </c>
    </row>
    <row r="141" spans="1:9" x14ac:dyDescent="0.35">
      <c r="A141" s="1269"/>
      <c r="B141" s="1269"/>
      <c r="C141" s="1283"/>
      <c r="D141" s="1283"/>
      <c r="E141" s="1290"/>
      <c r="F141" s="1266"/>
      <c r="G141" s="1266"/>
      <c r="H141" s="1171"/>
      <c r="I141" s="1172" t="str">
        <f t="shared" si="6"/>
        <v/>
      </c>
    </row>
    <row r="142" spans="1:9" x14ac:dyDescent="0.35">
      <c r="A142" s="1269"/>
      <c r="B142" s="1269"/>
      <c r="C142" s="1283"/>
      <c r="D142" s="1283" t="s">
        <v>117</v>
      </c>
      <c r="E142" s="1293" t="s">
        <v>3782</v>
      </c>
      <c r="F142" s="1266" t="s">
        <v>3779</v>
      </c>
      <c r="G142" s="1266">
        <v>1</v>
      </c>
      <c r="H142" s="1276">
        <f>1*50000</f>
        <v>50000</v>
      </c>
      <c r="I142" s="1277">
        <f t="shared" si="6"/>
        <v>50000</v>
      </c>
    </row>
    <row r="143" spans="1:9" x14ac:dyDescent="0.35">
      <c r="A143" s="1269"/>
      <c r="B143" s="1269"/>
      <c r="C143" s="1283"/>
      <c r="D143" s="1283"/>
      <c r="E143" s="1290"/>
      <c r="F143" s="1266"/>
      <c r="G143" s="1266"/>
      <c r="H143" s="1171"/>
      <c r="I143" s="1172" t="str">
        <f t="shared" si="6"/>
        <v/>
      </c>
    </row>
    <row r="144" spans="1:9" ht="23" x14ac:dyDescent="0.35">
      <c r="A144" s="1269"/>
      <c r="B144" s="1269"/>
      <c r="C144" s="1283"/>
      <c r="D144" s="1283" t="s">
        <v>119</v>
      </c>
      <c r="E144" s="1290" t="s">
        <v>3783</v>
      </c>
      <c r="F144" s="1266" t="s">
        <v>46</v>
      </c>
      <c r="G144" s="1273">
        <f>+H142</f>
        <v>50000</v>
      </c>
      <c r="H144" s="1226"/>
      <c r="I144" s="1277" t="str">
        <f t="shared" si="6"/>
        <v/>
      </c>
    </row>
    <row r="145" spans="1:9" x14ac:dyDescent="0.35">
      <c r="A145" s="1190"/>
      <c r="B145" s="1163"/>
      <c r="C145" s="1164"/>
      <c r="D145" s="1163"/>
      <c r="E145" s="1225"/>
      <c r="F145" s="1164"/>
      <c r="G145" s="1164"/>
      <c r="H145" s="1171"/>
      <c r="I145" s="1172"/>
    </row>
    <row r="146" spans="1:9" x14ac:dyDescent="0.35">
      <c r="A146" s="1190"/>
      <c r="B146" s="1163"/>
      <c r="C146" s="1164"/>
      <c r="D146" s="1163"/>
      <c r="E146" s="1225"/>
      <c r="F146" s="1164"/>
      <c r="G146" s="1164"/>
      <c r="H146" s="1171"/>
      <c r="I146" s="1172"/>
    </row>
    <row r="147" spans="1:9" x14ac:dyDescent="0.35">
      <c r="A147" s="1190"/>
      <c r="B147" s="1163"/>
      <c r="C147" s="1164"/>
      <c r="D147" s="1163"/>
      <c r="E147" s="1225"/>
      <c r="F147" s="1164"/>
      <c r="G147" s="1164"/>
      <c r="H147" s="1171"/>
      <c r="I147" s="1172"/>
    </row>
    <row r="148" spans="1:9" x14ac:dyDescent="0.35">
      <c r="A148" s="1190"/>
      <c r="B148" s="1163"/>
      <c r="C148" s="1164"/>
      <c r="D148" s="1163"/>
      <c r="E148" s="1225"/>
      <c r="F148" s="1164"/>
      <c r="G148" s="1164"/>
      <c r="H148" s="1171"/>
      <c r="I148" s="1172"/>
    </row>
    <row r="149" spans="1:9" x14ac:dyDescent="0.35">
      <c r="A149" s="1190"/>
      <c r="B149" s="1163"/>
      <c r="C149" s="1164"/>
      <c r="D149" s="1163"/>
      <c r="E149" s="1225"/>
      <c r="F149" s="1164"/>
      <c r="G149" s="1164"/>
      <c r="H149" s="1171"/>
      <c r="I149" s="1172"/>
    </row>
    <row r="150" spans="1:9" x14ac:dyDescent="0.35">
      <c r="A150" s="1190"/>
      <c r="B150" s="1163"/>
      <c r="C150" s="1164"/>
      <c r="D150" s="1163"/>
      <c r="E150" s="1225"/>
      <c r="F150" s="1164"/>
      <c r="G150" s="1164"/>
      <c r="H150" s="1171"/>
      <c r="I150" s="1172"/>
    </row>
    <row r="151" spans="1:9" x14ac:dyDescent="0.35">
      <c r="A151" s="1190"/>
      <c r="B151" s="1163"/>
      <c r="C151" s="1164"/>
      <c r="D151" s="1163"/>
      <c r="E151" s="1225"/>
      <c r="F151" s="1164"/>
      <c r="G151" s="1164"/>
      <c r="H151" s="1171"/>
      <c r="I151" s="1172"/>
    </row>
    <row r="152" spans="1:9" x14ac:dyDescent="0.35">
      <c r="A152" s="1190"/>
      <c r="B152" s="1163"/>
      <c r="C152" s="1164"/>
      <c r="D152" s="1163"/>
      <c r="E152" s="1225"/>
      <c r="F152" s="1164"/>
      <c r="G152" s="1164"/>
      <c r="H152" s="1171"/>
      <c r="I152" s="1172"/>
    </row>
    <row r="153" spans="1:9" x14ac:dyDescent="0.35">
      <c r="A153" s="1190"/>
      <c r="B153" s="1163"/>
      <c r="C153" s="1164"/>
      <c r="D153" s="1163"/>
      <c r="E153" s="1225"/>
      <c r="F153" s="1164"/>
      <c r="G153" s="1164"/>
      <c r="H153" s="1171"/>
      <c r="I153" s="1172"/>
    </row>
    <row r="154" spans="1:9" x14ac:dyDescent="0.35">
      <c r="A154" s="1190"/>
      <c r="B154" s="1163"/>
      <c r="C154" s="1164"/>
      <c r="D154" s="1163"/>
      <c r="E154" s="1225"/>
      <c r="F154" s="1164"/>
      <c r="G154" s="1164"/>
      <c r="H154" s="1171"/>
      <c r="I154" s="1172"/>
    </row>
    <row r="155" spans="1:9" x14ac:dyDescent="0.35">
      <c r="A155" s="1190"/>
      <c r="B155" s="1163"/>
      <c r="C155" s="1164"/>
      <c r="D155" s="1163"/>
      <c r="E155" s="1225"/>
      <c r="F155" s="1164"/>
      <c r="G155" s="1164"/>
      <c r="H155" s="1171"/>
      <c r="I155" s="1172"/>
    </row>
    <row r="156" spans="1:9" x14ac:dyDescent="0.35">
      <c r="A156" s="1190"/>
      <c r="B156" s="1163"/>
      <c r="C156" s="1164"/>
      <c r="D156" s="1163"/>
      <c r="E156" s="1225"/>
      <c r="F156" s="1164"/>
      <c r="G156" s="1164"/>
      <c r="H156" s="1171"/>
      <c r="I156" s="1172"/>
    </row>
    <row r="157" spans="1:9" x14ac:dyDescent="0.35">
      <c r="A157" s="1190"/>
      <c r="B157" s="1163"/>
      <c r="C157" s="1164"/>
      <c r="D157" s="1163"/>
      <c r="E157" s="1225"/>
      <c r="F157" s="1164"/>
      <c r="G157" s="1164"/>
      <c r="H157" s="1171"/>
      <c r="I157" s="1172"/>
    </row>
    <row r="158" spans="1:9" x14ac:dyDescent="0.35">
      <c r="A158" s="1190"/>
      <c r="B158" s="1163"/>
      <c r="C158" s="1164"/>
      <c r="D158" s="1163"/>
      <c r="E158" s="1225"/>
      <c r="F158" s="1164"/>
      <c r="G158" s="1164"/>
      <c r="H158" s="1171"/>
      <c r="I158" s="1172"/>
    </row>
    <row r="159" spans="1:9" x14ac:dyDescent="0.35">
      <c r="A159" s="1190"/>
      <c r="B159" s="1163"/>
      <c r="C159" s="1164"/>
      <c r="D159" s="1163"/>
      <c r="E159" s="1225"/>
      <c r="F159" s="1164"/>
      <c r="G159" s="1164"/>
      <c r="H159" s="1171"/>
      <c r="I159" s="1172"/>
    </row>
    <row r="160" spans="1:9" x14ac:dyDescent="0.35">
      <c r="A160" s="1190"/>
      <c r="B160" s="1163"/>
      <c r="C160" s="1164"/>
      <c r="D160" s="1163"/>
      <c r="E160" s="1225"/>
      <c r="F160" s="1164"/>
      <c r="G160" s="1164"/>
      <c r="H160" s="1171"/>
      <c r="I160" s="1172"/>
    </row>
    <row r="161" spans="1:9" x14ac:dyDescent="0.35">
      <c r="A161" s="1190"/>
      <c r="B161" s="1163"/>
      <c r="C161" s="1164"/>
      <c r="D161" s="1163"/>
      <c r="E161" s="1225"/>
      <c r="F161" s="1164"/>
      <c r="G161" s="1164"/>
      <c r="H161" s="1171"/>
      <c r="I161" s="1172"/>
    </row>
    <row r="162" spans="1:9" x14ac:dyDescent="0.35">
      <c r="A162" s="1190"/>
      <c r="B162" s="1163"/>
      <c r="C162" s="1164"/>
      <c r="D162" s="1163"/>
      <c r="E162" s="1225"/>
      <c r="F162" s="1164"/>
      <c r="G162" s="1164"/>
      <c r="H162" s="1171"/>
      <c r="I162" s="1172"/>
    </row>
    <row r="163" spans="1:9" x14ac:dyDescent="0.35">
      <c r="A163" s="1190"/>
      <c r="B163" s="1163"/>
      <c r="C163" s="1164"/>
      <c r="D163" s="1163"/>
      <c r="E163" s="1225"/>
      <c r="F163" s="1164"/>
      <c r="G163" s="1164"/>
      <c r="H163" s="1171"/>
      <c r="I163" s="1172"/>
    </row>
    <row r="164" spans="1:9" x14ac:dyDescent="0.35">
      <c r="A164" s="1190"/>
      <c r="B164" s="1163"/>
      <c r="C164" s="1164"/>
      <c r="D164" s="1163"/>
      <c r="E164" s="1225"/>
      <c r="F164" s="1164"/>
      <c r="G164" s="1164"/>
      <c r="H164" s="1171"/>
      <c r="I164" s="1172"/>
    </row>
    <row r="165" spans="1:9" x14ac:dyDescent="0.35">
      <c r="A165" s="1190"/>
      <c r="B165" s="1163"/>
      <c r="C165" s="1164"/>
      <c r="D165" s="1163"/>
      <c r="E165" s="1225"/>
      <c r="F165" s="1164"/>
      <c r="G165" s="1164"/>
      <c r="H165" s="1171"/>
      <c r="I165" s="1172"/>
    </row>
    <row r="166" spans="1:9" x14ac:dyDescent="0.35">
      <c r="A166" s="1190"/>
      <c r="B166" s="1163"/>
      <c r="C166" s="1164"/>
      <c r="D166" s="1163"/>
      <c r="E166" s="1225"/>
      <c r="F166" s="1164"/>
      <c r="G166" s="1164"/>
      <c r="H166" s="1171"/>
      <c r="I166" s="1172"/>
    </row>
    <row r="167" spans="1:9" x14ac:dyDescent="0.35">
      <c r="A167" s="1190"/>
      <c r="B167" s="1163"/>
      <c r="C167" s="1164"/>
      <c r="D167" s="1163"/>
      <c r="E167" s="1225"/>
      <c r="F167" s="1164"/>
      <c r="G167" s="1164"/>
      <c r="H167" s="1171"/>
      <c r="I167" s="1172"/>
    </row>
    <row r="168" spans="1:9" x14ac:dyDescent="0.35">
      <c r="A168" s="1190"/>
      <c r="B168" s="1163"/>
      <c r="C168" s="1164"/>
      <c r="D168" s="1163"/>
      <c r="E168" s="1225"/>
      <c r="F168" s="1164"/>
      <c r="G168" s="1164"/>
      <c r="H168" s="1171"/>
      <c r="I168" s="1172"/>
    </row>
    <row r="169" spans="1:9" x14ac:dyDescent="0.35">
      <c r="A169" s="1190"/>
      <c r="B169" s="1163"/>
      <c r="C169" s="1164"/>
      <c r="D169" s="1163"/>
      <c r="E169" s="1225"/>
      <c r="F169" s="1164"/>
      <c r="G169" s="1164"/>
      <c r="H169" s="1171"/>
      <c r="I169" s="1172"/>
    </row>
    <row r="170" spans="1:9" x14ac:dyDescent="0.35">
      <c r="A170" s="1190"/>
      <c r="B170" s="1163"/>
      <c r="C170" s="1164"/>
      <c r="D170" s="1163"/>
      <c r="E170" s="1225"/>
      <c r="F170" s="1164"/>
      <c r="G170" s="1164"/>
      <c r="H170" s="1171"/>
      <c r="I170" s="1172"/>
    </row>
    <row r="171" spans="1:9" x14ac:dyDescent="0.35">
      <c r="A171" s="1190"/>
      <c r="B171" s="1163"/>
      <c r="C171" s="1164"/>
      <c r="D171" s="1163"/>
      <c r="E171" s="1225"/>
      <c r="F171" s="1164"/>
      <c r="G171" s="1164"/>
      <c r="H171" s="1171"/>
      <c r="I171" s="1172"/>
    </row>
    <row r="172" spans="1:9" x14ac:dyDescent="0.35">
      <c r="A172" s="1190"/>
      <c r="B172" s="1163"/>
      <c r="C172" s="1164"/>
      <c r="D172" s="1163"/>
      <c r="E172" s="1225"/>
      <c r="F172" s="1164"/>
      <c r="G172" s="1164"/>
      <c r="H172" s="1171"/>
      <c r="I172" s="1172"/>
    </row>
    <row r="173" spans="1:9" x14ac:dyDescent="0.35">
      <c r="A173" s="1190"/>
      <c r="B173" s="1163"/>
      <c r="C173" s="1164"/>
      <c r="D173" s="1163"/>
      <c r="E173" s="1225"/>
      <c r="F173" s="1164"/>
      <c r="G173" s="1164"/>
      <c r="H173" s="1171"/>
      <c r="I173" s="1172"/>
    </row>
    <row r="174" spans="1:9" x14ac:dyDescent="0.35">
      <c r="A174" s="1190"/>
      <c r="B174" s="1163"/>
      <c r="C174" s="1164"/>
      <c r="D174" s="1163"/>
      <c r="E174" s="1225"/>
      <c r="F174" s="1164"/>
      <c r="G174" s="1164"/>
      <c r="H174" s="1171"/>
      <c r="I174" s="1172"/>
    </row>
    <row r="175" spans="1:9" x14ac:dyDescent="0.35">
      <c r="A175" s="1190"/>
      <c r="B175" s="1163"/>
      <c r="C175" s="1164"/>
      <c r="D175" s="1163"/>
      <c r="E175" s="1225"/>
      <c r="F175" s="1164"/>
      <c r="G175" s="1164"/>
      <c r="H175" s="1171"/>
      <c r="I175" s="1172"/>
    </row>
    <row r="176" spans="1:9" x14ac:dyDescent="0.35">
      <c r="A176" s="1190"/>
      <c r="B176" s="1163"/>
      <c r="C176" s="1164"/>
      <c r="D176" s="1163"/>
      <c r="E176" s="1225"/>
      <c r="F176" s="1164"/>
      <c r="G176" s="1164"/>
      <c r="H176" s="1171"/>
      <c r="I176" s="1172"/>
    </row>
    <row r="177" spans="1:9" x14ac:dyDescent="0.35">
      <c r="A177" s="1190"/>
      <c r="B177" s="1163"/>
      <c r="C177" s="1164"/>
      <c r="D177" s="1163"/>
      <c r="E177" s="1220"/>
      <c r="F177" s="1164"/>
      <c r="G177" s="1164"/>
      <c r="H177" s="1171"/>
      <c r="I177" s="1172" t="str">
        <f t="shared" si="4"/>
        <v/>
      </c>
    </row>
    <row r="178" spans="1:9" x14ac:dyDescent="0.35">
      <c r="A178" s="1190"/>
      <c r="B178" s="1163"/>
      <c r="C178" s="1164"/>
      <c r="D178" s="1163"/>
      <c r="E178" s="1220"/>
      <c r="F178" s="1164"/>
      <c r="G178" s="1164"/>
      <c r="H178" s="1171"/>
      <c r="I178" s="1172" t="str">
        <f t="shared" si="4"/>
        <v/>
      </c>
    </row>
    <row r="179" spans="1:9" ht="15" thickBot="1" x14ac:dyDescent="0.4">
      <c r="A179" s="1190"/>
      <c r="B179" s="1163"/>
      <c r="C179" s="1164"/>
      <c r="D179" s="1163"/>
      <c r="E179" s="1220"/>
      <c r="F179" s="1164"/>
      <c r="G179" s="1164"/>
      <c r="H179" s="1171"/>
      <c r="I179" s="1172" t="str">
        <f t="shared" si="4"/>
        <v/>
      </c>
    </row>
    <row r="180" spans="1:9" ht="15" thickBot="1" x14ac:dyDescent="0.4">
      <c r="A180" s="1227"/>
      <c r="B180" s="1228"/>
      <c r="C180" s="1199"/>
      <c r="D180" s="1228"/>
      <c r="E180" s="1229" t="s">
        <v>3695</v>
      </c>
      <c r="F180" s="1199"/>
      <c r="G180" s="1199"/>
      <c r="H180" s="1200" t="s">
        <v>3696</v>
      </c>
      <c r="I180" s="1230">
        <f>SUM(I122:I179)</f>
        <v>550000</v>
      </c>
    </row>
    <row r="181" spans="1:9" x14ac:dyDescent="0.35">
      <c r="A181" s="1231"/>
      <c r="B181" s="1231"/>
      <c r="C181" s="1204"/>
      <c r="D181" s="1231"/>
      <c r="E181" s="1232"/>
      <c r="F181" s="1204"/>
      <c r="G181" s="1204"/>
      <c r="H181" s="1205"/>
      <c r="I181" s="1205"/>
    </row>
  </sheetData>
  <sheetProtection algorithmName="SHA-512" hashValue="IyQ3K5wNo4VW1hRUiSqRRg4ZtqrQMr5/X9nRhipEBDcsQd0nqLxpEJWbU0e/Xp0FXRx2Qaq+oV6fwNdHJyW85w==" saltValue="bvrquE8nL2A7qx4tgWlYNA==" spinCount="100000" sheet="1" objects="1" scenarios="1"/>
  <protectedRanges>
    <protectedRange sqref="H16:H17 H46 H40:H42 H71:H73 H34:H36 H21:H30" name="Range4"/>
    <protectedRange sqref="H92:H93 H90 H87:H88" name="Range12_1"/>
    <protectedRange sqref="H89 H94:H100 H104:H108 H91 H123 H118:H120" name="Range12_3"/>
    <protectedRange sqref="H140:H141 H143 H137" name="Range12_5"/>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rowBreaks count="2" manualBreakCount="2">
    <brk id="37" max="8" man="1"/>
    <brk id="82" max="8"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03999-F37D-49A3-9ED5-FDF18602D8A3}">
  <sheetPr>
    <tabColor rgb="FF7030A0"/>
  </sheetPr>
  <dimension ref="A1:I46"/>
  <sheetViews>
    <sheetView showGridLines="0" view="pageBreakPreview" zoomScale="70" zoomScaleNormal="115" zoomScaleSheetLayoutView="70" workbookViewId="0">
      <selection activeCell="H19" sqref="H19"/>
    </sheetView>
  </sheetViews>
  <sheetFormatPr defaultColWidth="8.7265625" defaultRowHeight="14.5" x14ac:dyDescent="0.35"/>
  <cols>
    <col min="1" max="1" width="9.54296875" style="1206" customWidth="1"/>
    <col min="2" max="2" width="10.7265625" style="1206" customWidth="1"/>
    <col min="3" max="4" width="4" style="1206" customWidth="1"/>
    <col min="5" max="5" width="35.7265625" style="1028" customWidth="1"/>
    <col min="6" max="6" width="19.7265625" style="1028" customWidth="1"/>
    <col min="7" max="7" width="15.7265625" style="1207" customWidth="1"/>
    <col min="8" max="8" width="18.7265625" style="1209" customWidth="1"/>
    <col min="9" max="9" width="20.7265625" style="1209" customWidth="1"/>
    <col min="10" max="16384" width="8.7265625" style="1028"/>
  </cols>
  <sheetData>
    <row r="1" spans="1:9" ht="15" customHeight="1" x14ac:dyDescent="0.35">
      <c r="A1" s="1152" t="s">
        <v>1</v>
      </c>
      <c r="B1" s="1152"/>
      <c r="C1" s="1152"/>
      <c r="D1" s="1152"/>
      <c r="E1" s="1153"/>
      <c r="F1" s="1153"/>
      <c r="G1" s="1154"/>
      <c r="H1" s="1155"/>
      <c r="I1" s="1156"/>
    </row>
    <row r="2" spans="1:9" x14ac:dyDescent="0.35">
      <c r="A2" s="1152"/>
      <c r="B2" s="1152"/>
      <c r="C2" s="1152"/>
      <c r="D2" s="1152"/>
      <c r="E2" s="1153"/>
      <c r="F2" s="1153"/>
      <c r="G2" s="1154"/>
      <c r="H2" s="1155"/>
      <c r="I2" s="1156"/>
    </row>
    <row r="3" spans="1:9" x14ac:dyDescent="0.35">
      <c r="A3" s="1152" t="s">
        <v>3</v>
      </c>
      <c r="B3" s="1152"/>
      <c r="C3" s="1152"/>
      <c r="D3" s="1152"/>
      <c r="E3" s="1152"/>
      <c r="F3" s="1152"/>
      <c r="G3" s="1152"/>
      <c r="H3" s="1152"/>
      <c r="I3" s="1152"/>
    </row>
    <row r="4" spans="1:9" x14ac:dyDescent="0.35">
      <c r="A4" s="1152" t="s">
        <v>3986</v>
      </c>
      <c r="B4" s="1152"/>
      <c r="C4" s="1152"/>
      <c r="D4" s="1152"/>
      <c r="E4" s="1152"/>
      <c r="F4" s="1152"/>
      <c r="G4" s="1154"/>
      <c r="H4" s="1157"/>
      <c r="I4" s="1152"/>
    </row>
    <row r="5" spans="1:9" ht="16.25" customHeight="1" x14ac:dyDescent="0.35">
      <c r="A5" s="1028"/>
      <c r="B5" s="1159"/>
      <c r="C5" s="1159"/>
      <c r="D5" s="1159"/>
      <c r="G5" s="1028"/>
      <c r="H5" s="1028"/>
      <c r="I5" s="1028"/>
    </row>
    <row r="6" spans="1:9" x14ac:dyDescent="0.35">
      <c r="A6" s="1152" t="s">
        <v>3495</v>
      </c>
      <c r="B6" s="1159"/>
      <c r="C6" s="1159"/>
      <c r="D6" s="1159"/>
      <c r="G6" s="1028"/>
      <c r="H6" s="1028"/>
      <c r="I6" s="1028"/>
    </row>
    <row r="7" spans="1:9" ht="15" thickBot="1" x14ac:dyDescent="0.4">
      <c r="A7" s="1156"/>
      <c r="B7" s="1156"/>
      <c r="C7" s="1212"/>
      <c r="D7" s="1156"/>
      <c r="E7" s="1213"/>
      <c r="F7" s="1152"/>
      <c r="G7" s="1214"/>
      <c r="H7" s="1156"/>
      <c r="I7" s="1152"/>
    </row>
    <row r="8" spans="1:9" ht="15" thickBot="1" x14ac:dyDescent="0.4">
      <c r="A8" s="1227" t="s">
        <v>2447</v>
      </c>
      <c r="B8" s="1228"/>
      <c r="C8" s="1228"/>
      <c r="D8" s="1228"/>
      <c r="E8" s="1235" t="s">
        <v>12</v>
      </c>
      <c r="F8" s="1228" t="s">
        <v>13</v>
      </c>
      <c r="G8" s="1228" t="s">
        <v>3784</v>
      </c>
      <c r="H8" s="1236" t="s">
        <v>15</v>
      </c>
      <c r="I8" s="1237" t="s">
        <v>3496</v>
      </c>
    </row>
    <row r="9" spans="1:9" x14ac:dyDescent="0.35">
      <c r="A9" s="1263" t="s">
        <v>4025</v>
      </c>
      <c r="B9" s="1264"/>
      <c r="C9" s="1264"/>
      <c r="D9" s="1264"/>
      <c r="E9" s="1265" t="s">
        <v>3786</v>
      </c>
      <c r="F9" s="1266"/>
      <c r="G9" s="1266"/>
      <c r="H9" s="1171"/>
      <c r="I9" s="1172" t="str">
        <f t="shared" ref="I9:I44" si="0">+IF(H9&gt;0,(G9*H9),"")</f>
        <v/>
      </c>
    </row>
    <row r="10" spans="1:9" x14ac:dyDescent="0.35">
      <c r="A10" s="1263"/>
      <c r="B10" s="1264"/>
      <c r="C10" s="1264"/>
      <c r="D10" s="1264"/>
      <c r="E10" s="1265"/>
      <c r="F10" s="1266"/>
      <c r="G10" s="1266"/>
      <c r="H10" s="1171"/>
      <c r="I10" s="1172" t="str">
        <f t="shared" si="0"/>
        <v/>
      </c>
    </row>
    <row r="11" spans="1:9" ht="63.65" customHeight="1" x14ac:dyDescent="0.35">
      <c r="A11" s="1263"/>
      <c r="B11" s="1263" t="s">
        <v>4026</v>
      </c>
      <c r="C11" s="1264"/>
      <c r="D11" s="1264"/>
      <c r="E11" s="1267" t="s">
        <v>3788</v>
      </c>
      <c r="F11" s="1266"/>
      <c r="G11" s="1266"/>
      <c r="H11" s="1171"/>
      <c r="I11" s="1172" t="str">
        <f t="shared" si="0"/>
        <v/>
      </c>
    </row>
    <row r="12" spans="1:9" x14ac:dyDescent="0.35">
      <c r="A12" s="1263"/>
      <c r="B12" s="1264"/>
      <c r="C12" s="1264"/>
      <c r="D12" s="1264"/>
      <c r="E12" s="1267" t="s">
        <v>3789</v>
      </c>
      <c r="F12" s="1266" t="s">
        <v>2523</v>
      </c>
      <c r="G12" s="1266">
        <v>1</v>
      </c>
      <c r="H12" s="1175"/>
      <c r="I12" s="1277" t="str">
        <f t="shared" si="0"/>
        <v/>
      </c>
    </row>
    <row r="13" spans="1:9" x14ac:dyDescent="0.35">
      <c r="A13" s="1263"/>
      <c r="B13" s="1264"/>
      <c r="C13" s="1264"/>
      <c r="D13" s="1264"/>
      <c r="E13" s="1265"/>
      <c r="F13" s="1266"/>
      <c r="G13" s="1266"/>
      <c r="H13" s="1171"/>
      <c r="I13" s="1172" t="str">
        <f t="shared" si="0"/>
        <v/>
      </c>
    </row>
    <row r="14" spans="1:9" ht="23" x14ac:dyDescent="0.35">
      <c r="A14" s="1263"/>
      <c r="B14" s="1264"/>
      <c r="C14" s="1264"/>
      <c r="D14" s="1264"/>
      <c r="E14" s="1268" t="s">
        <v>3790</v>
      </c>
      <c r="F14" s="1266"/>
      <c r="G14" s="1266"/>
      <c r="H14" s="1171"/>
      <c r="I14" s="1172" t="str">
        <f t="shared" si="0"/>
        <v/>
      </c>
    </row>
    <row r="15" spans="1:9" x14ac:dyDescent="0.35">
      <c r="A15" s="1263"/>
      <c r="B15" s="1264"/>
      <c r="C15" s="1264"/>
      <c r="D15" s="1264"/>
      <c r="E15" s="1268"/>
      <c r="F15" s="1266"/>
      <c r="G15" s="1266"/>
      <c r="H15" s="1171"/>
      <c r="I15" s="1172"/>
    </row>
    <row r="16" spans="1:9" ht="35" customHeight="1" x14ac:dyDescent="0.35">
      <c r="A16" s="1269"/>
      <c r="B16" s="1270"/>
      <c r="C16" s="1270"/>
      <c r="D16" s="1270"/>
      <c r="E16" s="1271" t="s">
        <v>3791</v>
      </c>
      <c r="F16" s="1266" t="s">
        <v>3792</v>
      </c>
      <c r="G16" s="1266">
        <v>1</v>
      </c>
      <c r="H16" s="1276">
        <v>500000</v>
      </c>
      <c r="I16" s="1277">
        <f t="shared" si="0"/>
        <v>500000</v>
      </c>
    </row>
    <row r="17" spans="1:9" x14ac:dyDescent="0.35">
      <c r="A17" s="1269"/>
      <c r="B17" s="1270"/>
      <c r="C17" s="1270"/>
      <c r="D17" s="1270"/>
      <c r="E17" s="1271"/>
      <c r="F17" s="1266"/>
      <c r="G17" s="1266"/>
      <c r="H17" s="1171"/>
      <c r="I17" s="1172" t="str">
        <f t="shared" si="0"/>
        <v/>
      </c>
    </row>
    <row r="18" spans="1:9" ht="23" x14ac:dyDescent="0.35">
      <c r="A18" s="1269"/>
      <c r="B18" s="1270"/>
      <c r="C18" s="1270"/>
      <c r="D18" s="1270"/>
      <c r="E18" s="1272" t="s">
        <v>3793</v>
      </c>
      <c r="F18" s="1266" t="s">
        <v>1362</v>
      </c>
      <c r="G18" s="1316">
        <f>+H16</f>
        <v>500000</v>
      </c>
      <c r="H18" s="1226"/>
      <c r="I18" s="1277" t="str">
        <f>+IF(H18&gt;0,(G18*H18),"")</f>
        <v/>
      </c>
    </row>
    <row r="19" spans="1:9" x14ac:dyDescent="0.35">
      <c r="A19" s="1269"/>
      <c r="B19" s="1270"/>
      <c r="C19" s="1270"/>
      <c r="D19" s="1270"/>
      <c r="E19" s="1274"/>
      <c r="F19" s="1266"/>
      <c r="G19" s="1266"/>
      <c r="H19" s="1171"/>
      <c r="I19" s="1172" t="str">
        <f t="shared" si="0"/>
        <v/>
      </c>
    </row>
    <row r="20" spans="1:9" ht="23" x14ac:dyDescent="0.35">
      <c r="A20" s="1263"/>
      <c r="B20" s="1263" t="s">
        <v>4027</v>
      </c>
      <c r="C20" s="1264"/>
      <c r="D20" s="1264"/>
      <c r="E20" s="1275" t="s">
        <v>3795</v>
      </c>
      <c r="F20" s="1266"/>
      <c r="G20" s="1266"/>
      <c r="H20" s="1171"/>
      <c r="I20" s="1172" t="str">
        <f t="shared" si="0"/>
        <v/>
      </c>
    </row>
    <row r="21" spans="1:9" x14ac:dyDescent="0.35">
      <c r="A21" s="1263"/>
      <c r="B21" s="1264"/>
      <c r="C21" s="1264"/>
      <c r="D21" s="1264"/>
      <c r="E21" s="1275"/>
      <c r="F21" s="1266"/>
      <c r="G21" s="1266"/>
      <c r="H21" s="1171"/>
      <c r="I21" s="1172"/>
    </row>
    <row r="22" spans="1:9" ht="34.5" x14ac:dyDescent="0.35">
      <c r="A22" s="1263"/>
      <c r="B22" s="1264"/>
      <c r="C22" s="1264"/>
      <c r="D22" s="1264"/>
      <c r="E22" s="1267" t="s">
        <v>4028</v>
      </c>
      <c r="F22" s="1266" t="s">
        <v>3797</v>
      </c>
      <c r="G22" s="1266">
        <v>12</v>
      </c>
      <c r="H22" s="1175"/>
      <c r="I22" s="1277" t="str">
        <f t="shared" si="0"/>
        <v/>
      </c>
    </row>
    <row r="23" spans="1:9" x14ac:dyDescent="0.35">
      <c r="A23" s="1190"/>
      <c r="B23" s="1163"/>
      <c r="C23" s="1163"/>
      <c r="D23" s="1163"/>
      <c r="E23" s="1238"/>
      <c r="F23" s="1164"/>
      <c r="G23" s="1164"/>
      <c r="H23" s="1171"/>
      <c r="I23" s="1172" t="str">
        <f t="shared" si="0"/>
        <v/>
      </c>
    </row>
    <row r="24" spans="1:9" x14ac:dyDescent="0.35">
      <c r="A24" s="1190"/>
      <c r="B24" s="1163"/>
      <c r="C24" s="1163"/>
      <c r="D24" s="1163"/>
      <c r="E24" s="1238"/>
      <c r="F24" s="1164"/>
      <c r="G24" s="1164"/>
      <c r="H24" s="1171"/>
      <c r="I24" s="1172" t="str">
        <f t="shared" si="0"/>
        <v/>
      </c>
    </row>
    <row r="25" spans="1:9" x14ac:dyDescent="0.35">
      <c r="A25" s="1190"/>
      <c r="B25" s="1163"/>
      <c r="C25" s="1163"/>
      <c r="D25" s="1163"/>
      <c r="E25" s="1238"/>
      <c r="F25" s="1164"/>
      <c r="G25" s="1164"/>
      <c r="H25" s="1171"/>
      <c r="I25" s="1172" t="str">
        <f t="shared" si="0"/>
        <v/>
      </c>
    </row>
    <row r="26" spans="1:9" x14ac:dyDescent="0.35">
      <c r="A26" s="1190"/>
      <c r="B26" s="1163"/>
      <c r="C26" s="1163"/>
      <c r="D26" s="1163"/>
      <c r="E26" s="1238"/>
      <c r="F26" s="1164"/>
      <c r="G26" s="1164"/>
      <c r="H26" s="1171"/>
      <c r="I26" s="1172" t="str">
        <f t="shared" si="0"/>
        <v/>
      </c>
    </row>
    <row r="27" spans="1:9" x14ac:dyDescent="0.35">
      <c r="A27" s="1190"/>
      <c r="B27" s="1163"/>
      <c r="C27" s="1163"/>
      <c r="D27" s="1163"/>
      <c r="E27" s="1238"/>
      <c r="F27" s="1164"/>
      <c r="G27" s="1164"/>
      <c r="H27" s="1171"/>
      <c r="I27" s="1172" t="str">
        <f t="shared" si="0"/>
        <v/>
      </c>
    </row>
    <row r="28" spans="1:9" x14ac:dyDescent="0.35">
      <c r="A28" s="1190"/>
      <c r="B28" s="1163"/>
      <c r="C28" s="1163"/>
      <c r="D28" s="1163"/>
      <c r="E28" s="1238"/>
      <c r="F28" s="1164"/>
      <c r="G28" s="1164"/>
      <c r="H28" s="1171"/>
      <c r="I28" s="1172" t="str">
        <f t="shared" si="0"/>
        <v/>
      </c>
    </row>
    <row r="29" spans="1:9" x14ac:dyDescent="0.35">
      <c r="A29" s="1190"/>
      <c r="B29" s="1163"/>
      <c r="C29" s="1163"/>
      <c r="D29" s="1163"/>
      <c r="E29" s="1238"/>
      <c r="F29" s="1164"/>
      <c r="G29" s="1164"/>
      <c r="H29" s="1171"/>
      <c r="I29" s="1172" t="str">
        <f t="shared" si="0"/>
        <v/>
      </c>
    </row>
    <row r="30" spans="1:9" x14ac:dyDescent="0.35">
      <c r="A30" s="1190"/>
      <c r="B30" s="1163"/>
      <c r="C30" s="1163"/>
      <c r="D30" s="1163"/>
      <c r="E30" s="1238"/>
      <c r="F30" s="1164"/>
      <c r="G30" s="1164"/>
      <c r="H30" s="1171"/>
      <c r="I30" s="1172" t="str">
        <f t="shared" si="0"/>
        <v/>
      </c>
    </row>
    <row r="31" spans="1:9" x14ac:dyDescent="0.35">
      <c r="A31" s="1190"/>
      <c r="B31" s="1163"/>
      <c r="C31" s="1163"/>
      <c r="D31" s="1163"/>
      <c r="E31" s="1238"/>
      <c r="F31" s="1164"/>
      <c r="G31" s="1164"/>
      <c r="H31" s="1171"/>
      <c r="I31" s="1172" t="str">
        <f t="shared" si="0"/>
        <v/>
      </c>
    </row>
    <row r="32" spans="1:9" x14ac:dyDescent="0.35">
      <c r="A32" s="1190"/>
      <c r="B32" s="1163"/>
      <c r="C32" s="1163"/>
      <c r="D32" s="1163"/>
      <c r="E32" s="1238"/>
      <c r="F32" s="1164"/>
      <c r="G32" s="1164"/>
      <c r="H32" s="1171"/>
      <c r="I32" s="1172" t="str">
        <f t="shared" si="0"/>
        <v/>
      </c>
    </row>
    <row r="33" spans="1:9" x14ac:dyDescent="0.35">
      <c r="A33" s="1190"/>
      <c r="B33" s="1163"/>
      <c r="C33" s="1163"/>
      <c r="D33" s="1163"/>
      <c r="E33" s="1238"/>
      <c r="F33" s="1164"/>
      <c r="G33" s="1164"/>
      <c r="H33" s="1171"/>
      <c r="I33" s="1172" t="str">
        <f t="shared" si="0"/>
        <v/>
      </c>
    </row>
    <row r="34" spans="1:9" x14ac:dyDescent="0.35">
      <c r="A34" s="1190"/>
      <c r="B34" s="1163"/>
      <c r="C34" s="1163"/>
      <c r="D34" s="1163"/>
      <c r="E34" s="1238"/>
      <c r="F34" s="1164"/>
      <c r="G34" s="1164"/>
      <c r="H34" s="1171"/>
      <c r="I34" s="1172" t="str">
        <f t="shared" si="0"/>
        <v/>
      </c>
    </row>
    <row r="35" spans="1:9" ht="348.75" customHeight="1" x14ac:dyDescent="0.35">
      <c r="A35" s="1190"/>
      <c r="B35" s="1163"/>
      <c r="C35" s="1163"/>
      <c r="D35" s="1163"/>
      <c r="E35" s="1238"/>
      <c r="F35" s="1164"/>
      <c r="G35" s="1164"/>
      <c r="H35" s="1171"/>
      <c r="I35" s="1172" t="str">
        <f t="shared" si="0"/>
        <v/>
      </c>
    </row>
    <row r="36" spans="1:9" x14ac:dyDescent="0.35">
      <c r="A36" s="1190"/>
      <c r="B36" s="1163"/>
      <c r="C36" s="1163"/>
      <c r="D36" s="1163"/>
      <c r="E36" s="1238"/>
      <c r="F36" s="1164"/>
      <c r="G36" s="1164"/>
      <c r="H36" s="1171"/>
      <c r="I36" s="1172" t="str">
        <f t="shared" si="0"/>
        <v/>
      </c>
    </row>
    <row r="37" spans="1:9" x14ac:dyDescent="0.35">
      <c r="A37" s="1190"/>
      <c r="B37" s="1163"/>
      <c r="C37" s="1163"/>
      <c r="D37" s="1163"/>
      <c r="E37" s="1238"/>
      <c r="F37" s="1164"/>
      <c r="G37" s="1164"/>
      <c r="H37" s="1171"/>
      <c r="I37" s="1172" t="str">
        <f t="shared" si="0"/>
        <v/>
      </c>
    </row>
    <row r="38" spans="1:9" x14ac:dyDescent="0.35">
      <c r="A38" s="1190"/>
      <c r="B38" s="1163"/>
      <c r="C38" s="1163"/>
      <c r="D38" s="1163"/>
      <c r="E38" s="1238"/>
      <c r="F38" s="1164"/>
      <c r="G38" s="1164"/>
      <c r="H38" s="1171"/>
      <c r="I38" s="1172" t="str">
        <f t="shared" si="0"/>
        <v/>
      </c>
    </row>
    <row r="39" spans="1:9" x14ac:dyDescent="0.35">
      <c r="A39" s="1190"/>
      <c r="B39" s="1163"/>
      <c r="C39" s="1163"/>
      <c r="D39" s="1163"/>
      <c r="E39" s="1238"/>
      <c r="F39" s="1164"/>
      <c r="G39" s="1164"/>
      <c r="H39" s="1171"/>
      <c r="I39" s="1172" t="str">
        <f t="shared" si="0"/>
        <v/>
      </c>
    </row>
    <row r="40" spans="1:9" x14ac:dyDescent="0.35">
      <c r="A40" s="1190"/>
      <c r="B40" s="1163"/>
      <c r="C40" s="1163"/>
      <c r="D40" s="1163"/>
      <c r="E40" s="1238"/>
      <c r="F40" s="1164"/>
      <c r="G40" s="1164"/>
      <c r="H40" s="1171"/>
      <c r="I40" s="1172" t="str">
        <f t="shared" si="0"/>
        <v/>
      </c>
    </row>
    <row r="41" spans="1:9" x14ac:dyDescent="0.35">
      <c r="A41" s="1190"/>
      <c r="B41" s="1163"/>
      <c r="C41" s="1163"/>
      <c r="D41" s="1163"/>
      <c r="E41" s="1238"/>
      <c r="F41" s="1164"/>
      <c r="G41" s="1164"/>
      <c r="H41" s="1171"/>
      <c r="I41" s="1172" t="str">
        <f t="shared" si="0"/>
        <v/>
      </c>
    </row>
    <row r="42" spans="1:9" x14ac:dyDescent="0.35">
      <c r="A42" s="1190"/>
      <c r="B42" s="1163"/>
      <c r="C42" s="1163"/>
      <c r="D42" s="1163"/>
      <c r="E42" s="1238"/>
      <c r="F42" s="1164"/>
      <c r="G42" s="1164"/>
      <c r="H42" s="1171"/>
      <c r="I42" s="1172" t="str">
        <f t="shared" si="0"/>
        <v/>
      </c>
    </row>
    <row r="43" spans="1:9" x14ac:dyDescent="0.35">
      <c r="A43" s="1168"/>
      <c r="B43" s="1169"/>
      <c r="C43" s="1169"/>
      <c r="D43" s="1169"/>
      <c r="E43" s="1173"/>
      <c r="F43" s="1164"/>
      <c r="G43" s="1164"/>
      <c r="H43" s="1171"/>
      <c r="I43" s="1172" t="str">
        <f t="shared" si="0"/>
        <v/>
      </c>
    </row>
    <row r="44" spans="1:9" ht="15" thickBot="1" x14ac:dyDescent="0.4">
      <c r="A44" s="1168"/>
      <c r="B44" s="1169"/>
      <c r="C44" s="1169"/>
      <c r="D44" s="1169"/>
      <c r="E44" s="1174"/>
      <c r="F44" s="1164"/>
      <c r="G44" s="1164"/>
      <c r="H44" s="1171"/>
      <c r="I44" s="1172" t="str">
        <f t="shared" si="0"/>
        <v/>
      </c>
    </row>
    <row r="45" spans="1:9" ht="23" customHeight="1" thickBot="1" x14ac:dyDescent="0.4">
      <c r="A45" s="1195"/>
      <c r="B45" s="1196"/>
      <c r="C45" s="1196"/>
      <c r="D45" s="1196"/>
      <c r="E45" s="1198" t="s">
        <v>3695</v>
      </c>
      <c r="F45" s="1199"/>
      <c r="G45" s="1199"/>
      <c r="H45" s="1200" t="s">
        <v>3696</v>
      </c>
      <c r="I45" s="1201">
        <f>IF(SUM(I9:I44)&gt;0,SUM(I9:I44),"")</f>
        <v>500000</v>
      </c>
    </row>
    <row r="46" spans="1:9" ht="23" customHeight="1" x14ac:dyDescent="0.35">
      <c r="A46" s="1202"/>
      <c r="B46" s="1202"/>
      <c r="C46" s="1202"/>
      <c r="D46" s="1202"/>
      <c r="E46" s="1194"/>
      <c r="F46" s="1204"/>
      <c r="G46" s="1204"/>
      <c r="H46" s="1205"/>
      <c r="I46" s="1205"/>
    </row>
  </sheetData>
  <sheetProtection algorithmName="SHA-512" hashValue="lmLbKnhzj8/r/QJ54d0g/kKaq7mYIwLXEO41zBkrZ9GTWc77hBKh7tTwHfNqCgd2AviOydKqkQCbpggKr+NR8g==" saltValue="AcQWtRCjEuuqPJNlec6mVw==" spinCount="100000" sheet="1" objects="1" scenarios="1"/>
  <protectedRanges>
    <protectedRange sqref="H16:H19 H23:H42" name="Range12_7"/>
  </protectedRange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E5E61-52E2-4BFC-BEB6-42114003845C}">
  <sheetPr>
    <tabColor theme="3" tint="0.59999389629810485"/>
  </sheetPr>
  <dimension ref="A1:I33"/>
  <sheetViews>
    <sheetView showGridLines="0" view="pageBreakPreview" zoomScale="90" zoomScaleNormal="85" zoomScaleSheetLayoutView="90" workbookViewId="0">
      <selection activeCell="C16" sqref="C16"/>
    </sheetView>
  </sheetViews>
  <sheetFormatPr defaultColWidth="9" defaultRowHeight="14.5" x14ac:dyDescent="0.35"/>
  <cols>
    <col min="1" max="1" width="11.26953125" style="1027" customWidth="1"/>
    <col min="2" max="2" width="52.26953125" style="1027" customWidth="1"/>
    <col min="3" max="3" width="22.26953125" style="1027" customWidth="1"/>
    <col min="4" max="4" width="22.81640625" style="1027" customWidth="1"/>
    <col min="5" max="5" width="9" style="1027"/>
    <col min="6" max="6" width="9.54296875" style="1027" bestFit="1" customWidth="1"/>
    <col min="7" max="7" width="15.26953125" style="1027" bestFit="1" customWidth="1"/>
    <col min="8" max="16384" width="9" style="1027"/>
  </cols>
  <sheetData>
    <row r="1" spans="1:9" x14ac:dyDescent="0.35">
      <c r="A1" s="1152" t="s">
        <v>1</v>
      </c>
      <c r="B1" s="1152"/>
      <c r="C1" s="1152"/>
      <c r="D1" s="1152"/>
      <c r="E1" s="1153"/>
      <c r="F1" s="1153"/>
      <c r="G1" s="1154"/>
      <c r="H1" s="1155"/>
      <c r="I1" s="1156"/>
    </row>
    <row r="2" spans="1:9" x14ac:dyDescent="0.35">
      <c r="A2" s="1152"/>
      <c r="B2" s="1152"/>
      <c r="C2" s="1152"/>
      <c r="D2" s="1152"/>
      <c r="E2" s="1153"/>
      <c r="F2" s="1153"/>
      <c r="G2" s="1154"/>
      <c r="H2" s="1155"/>
      <c r="I2" s="1156"/>
    </row>
    <row r="3" spans="1:9" x14ac:dyDescent="0.35">
      <c r="A3" s="1152" t="s">
        <v>3</v>
      </c>
      <c r="B3" s="1152"/>
      <c r="C3" s="1152"/>
      <c r="D3" s="1152"/>
      <c r="E3" s="1152"/>
      <c r="F3" s="1152"/>
      <c r="G3" s="1152"/>
      <c r="H3" s="1152"/>
      <c r="I3" s="1152"/>
    </row>
    <row r="4" spans="1:9" ht="26.25" customHeight="1" x14ac:dyDescent="0.35">
      <c r="A4" s="1381" t="s">
        <v>3986</v>
      </c>
      <c r="B4" s="1381"/>
      <c r="C4" s="1381"/>
      <c r="D4" s="1381"/>
      <c r="E4" s="1381"/>
      <c r="F4" s="1152"/>
      <c r="G4" s="1154"/>
      <c r="H4" s="1157"/>
      <c r="I4" s="1152"/>
    </row>
    <row r="5" spans="1:9" x14ac:dyDescent="0.35">
      <c r="A5" s="1028"/>
      <c r="B5" s="1159"/>
      <c r="C5" s="1159"/>
      <c r="D5" s="1159"/>
      <c r="E5" s="1028"/>
      <c r="F5" s="1028"/>
      <c r="G5" s="1028"/>
      <c r="H5" s="1028"/>
      <c r="I5" s="1028"/>
    </row>
    <row r="6" spans="1:9" x14ac:dyDescent="0.35">
      <c r="A6" s="1152" t="s">
        <v>3495</v>
      </c>
      <c r="B6" s="1159"/>
      <c r="C6" s="1159"/>
      <c r="D6" s="1159"/>
      <c r="E6" s="1028"/>
      <c r="F6" s="1028"/>
      <c r="G6" s="1028"/>
      <c r="H6" s="1028"/>
      <c r="I6" s="1028"/>
    </row>
    <row r="7" spans="1:9" x14ac:dyDescent="0.35">
      <c r="A7" s="1156"/>
      <c r="B7" s="1156"/>
      <c r="C7" s="1212"/>
      <c r="D7" s="1156"/>
      <c r="E7" s="1213"/>
      <c r="F7" s="1152"/>
      <c r="G7" s="1214"/>
      <c r="H7" s="1156"/>
      <c r="I7" s="1152"/>
    </row>
    <row r="8" spans="1:9" x14ac:dyDescent="0.35">
      <c r="A8" s="1239" t="s">
        <v>3799</v>
      </c>
      <c r="D8" s="1240"/>
    </row>
    <row r="9" spans="1:9" ht="15" thickBot="1" x14ac:dyDescent="0.4">
      <c r="A9" s="1239"/>
      <c r="D9" s="1240"/>
    </row>
    <row r="10" spans="1:9" x14ac:dyDescent="0.35">
      <c r="A10" s="1241" t="s">
        <v>3800</v>
      </c>
      <c r="B10" s="1241" t="s">
        <v>12</v>
      </c>
      <c r="C10" s="1241" t="s">
        <v>3801</v>
      </c>
      <c r="D10" s="1241" t="s">
        <v>16</v>
      </c>
    </row>
    <row r="11" spans="1:9" ht="15" thickBot="1" x14ac:dyDescent="0.4">
      <c r="A11" s="1242"/>
      <c r="B11" s="1242"/>
      <c r="C11" s="1243" t="s">
        <v>3802</v>
      </c>
      <c r="D11" s="1243" t="s">
        <v>3802</v>
      </c>
    </row>
    <row r="12" spans="1:9" x14ac:dyDescent="0.35">
      <c r="A12" s="1244"/>
      <c r="B12" s="1245"/>
      <c r="C12" s="1246"/>
      <c r="D12" s="1247"/>
    </row>
    <row r="13" spans="1:9" x14ac:dyDescent="0.35">
      <c r="A13" s="1248" t="s">
        <v>3495</v>
      </c>
      <c r="B13" s="1245"/>
      <c r="C13" s="1246"/>
      <c r="D13" s="1247">
        <f>SUM(C14:C16)</f>
        <v>1050000</v>
      </c>
    </row>
    <row r="14" spans="1:9" x14ac:dyDescent="0.35">
      <c r="A14" s="1244" t="s">
        <v>3987</v>
      </c>
      <c r="B14" s="1245" t="s">
        <v>3498</v>
      </c>
      <c r="C14" s="1246">
        <f>+'G1.1'!I430</f>
        <v>0</v>
      </c>
      <c r="D14" s="1247"/>
    </row>
    <row r="15" spans="1:9" x14ac:dyDescent="0.35">
      <c r="A15" s="1244" t="s">
        <v>4010</v>
      </c>
      <c r="B15" s="1245" t="s">
        <v>3698</v>
      </c>
      <c r="C15" s="1246">
        <f>+'G1.2'!I180</f>
        <v>550000</v>
      </c>
      <c r="D15" s="1247"/>
    </row>
    <row r="16" spans="1:9" x14ac:dyDescent="0.35">
      <c r="A16" s="1244" t="s">
        <v>4025</v>
      </c>
      <c r="B16" s="1245" t="s">
        <v>3786</v>
      </c>
      <c r="C16" s="1246">
        <f>+'G1.3'!I45</f>
        <v>500000</v>
      </c>
      <c r="D16" s="1247"/>
    </row>
    <row r="17" spans="1:7" x14ac:dyDescent="0.35">
      <c r="A17" s="1244"/>
      <c r="B17" s="1245"/>
      <c r="C17" s="1246"/>
      <c r="D17" s="1247"/>
    </row>
    <row r="18" spans="1:7" x14ac:dyDescent="0.35">
      <c r="A18" s="1248"/>
      <c r="B18" s="1245"/>
      <c r="C18" s="1246"/>
      <c r="D18" s="1247"/>
    </row>
    <row r="19" spans="1:7" x14ac:dyDescent="0.35">
      <c r="A19" s="1244"/>
      <c r="B19" s="1245"/>
      <c r="C19" s="1246"/>
      <c r="D19" s="1247"/>
    </row>
    <row r="20" spans="1:7" x14ac:dyDescent="0.35">
      <c r="A20" s="1244"/>
      <c r="B20" s="1245"/>
      <c r="C20" s="1246"/>
      <c r="D20" s="1247"/>
    </row>
    <row r="21" spans="1:7" x14ac:dyDescent="0.35">
      <c r="A21" s="1248"/>
      <c r="B21" s="1245"/>
      <c r="C21" s="1246"/>
      <c r="D21" s="1247"/>
    </row>
    <row r="22" spans="1:7" x14ac:dyDescent="0.35">
      <c r="A22" s="1244"/>
      <c r="B22" s="1245"/>
      <c r="C22" s="1246"/>
      <c r="D22" s="1247"/>
    </row>
    <row r="23" spans="1:7" s="1028" customFormat="1" x14ac:dyDescent="0.35">
      <c r="A23" s="1244"/>
      <c r="B23" s="1245"/>
      <c r="C23" s="1246"/>
      <c r="D23" s="1247"/>
      <c r="E23" s="1207"/>
      <c r="G23" s="1249"/>
    </row>
    <row r="24" spans="1:7" s="1028" customFormat="1" x14ac:dyDescent="0.35">
      <c r="A24" s="1248"/>
      <c r="B24" s="1245"/>
      <c r="C24" s="1246"/>
      <c r="D24" s="1247"/>
      <c r="E24" s="1207"/>
    </row>
    <row r="25" spans="1:7" s="1028" customFormat="1" x14ac:dyDescent="0.35">
      <c r="A25" s="1244"/>
      <c r="B25" s="1245"/>
      <c r="C25" s="1246"/>
      <c r="D25" s="1247"/>
      <c r="E25" s="1207"/>
    </row>
    <row r="26" spans="1:7" s="1028" customFormat="1" x14ac:dyDescent="0.35">
      <c r="A26" s="1244"/>
      <c r="B26" s="1245"/>
      <c r="C26" s="1246"/>
      <c r="D26" s="1247"/>
      <c r="E26" s="1207"/>
    </row>
    <row r="27" spans="1:7" s="1028" customFormat="1" x14ac:dyDescent="0.35">
      <c r="A27" s="1244"/>
      <c r="B27" s="1245"/>
      <c r="C27" s="1246"/>
      <c r="D27" s="1247"/>
      <c r="E27" s="1207"/>
    </row>
    <row r="28" spans="1:7" s="1028" customFormat="1" x14ac:dyDescent="0.35">
      <c r="A28" s="1244"/>
      <c r="B28" s="1245"/>
      <c r="C28" s="1246"/>
      <c r="D28" s="1247"/>
      <c r="E28" s="1207"/>
    </row>
    <row r="29" spans="1:7" x14ac:dyDescent="0.35">
      <c r="A29" s="1250"/>
      <c r="B29" s="1251"/>
      <c r="C29" s="1252"/>
      <c r="D29" s="1247"/>
    </row>
    <row r="30" spans="1:7" ht="25.5" customHeight="1" x14ac:dyDescent="0.35">
      <c r="A30" s="1253"/>
      <c r="B30" s="1254"/>
      <c r="C30" s="1255"/>
      <c r="D30" s="1247"/>
    </row>
    <row r="31" spans="1:7" ht="25.5" customHeight="1" thickBot="1" x14ac:dyDescent="0.4">
      <c r="A31" s="1256"/>
      <c r="B31" s="1257"/>
      <c r="C31" s="1258"/>
      <c r="D31" s="1259"/>
    </row>
    <row r="32" spans="1:7" ht="25.5" customHeight="1" thickBot="1" x14ac:dyDescent="0.4">
      <c r="A32" s="1382" t="s">
        <v>172</v>
      </c>
      <c r="B32" s="1383"/>
      <c r="C32" s="1384"/>
      <c r="D32" s="1260">
        <f>+D13</f>
        <v>1050000</v>
      </c>
      <c r="G32" s="1261"/>
    </row>
    <row r="33" spans="1:4" x14ac:dyDescent="0.35">
      <c r="A33" s="1240"/>
      <c r="B33" s="1240"/>
      <c r="C33" s="1262"/>
      <c r="D33" s="1262"/>
    </row>
  </sheetData>
  <sheetProtection algorithmName="SHA-512" hashValue="5MzsBUhwHRB0U4BO+0vRWTtQow4YDwNz0hoCv6jxG82UE48VND5b7f9XQ8p+PbrDgSkD54GmcqKzg6gEEXpH9Q==" saltValue="YyrMPjNmLmFn/VuKGHzxWw==" spinCount="100000" sheet="1" objects="1" scenarios="1"/>
  <mergeCells count="2">
    <mergeCell ref="A4:E4"/>
    <mergeCell ref="A32:C32"/>
  </mergeCells>
  <pageMargins left="0.78740157480314965" right="0.51181102362204722" top="0.78740157480314965" bottom="0.78740157480314965" header="0.31496062992125984" footer="0.31496062992125984"/>
  <pageSetup paperSize="9" scale="65" orientation="portrait" r:id="rId1"/>
  <headerFooter>
    <oddFooter>&amp;RC3-&amp;P</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4B715-137C-4990-9B84-22CB307E1AC5}">
  <sheetPr>
    <tabColor rgb="FF00B0F0"/>
  </sheetPr>
  <dimension ref="A12:P12"/>
  <sheetViews>
    <sheetView view="pageBreakPreview" zoomScaleNormal="100" zoomScaleSheetLayoutView="100" workbookViewId="0">
      <selection activeCell="H20" sqref="H20"/>
    </sheetView>
  </sheetViews>
  <sheetFormatPr defaultColWidth="8.90625" defaultRowHeight="12.5" x14ac:dyDescent="0.25"/>
  <cols>
    <col min="1" max="16384" width="8.90625" style="23"/>
  </cols>
  <sheetData>
    <row r="12" spans="1:16" ht="42.75" customHeight="1" x14ac:dyDescent="0.25">
      <c r="A12" s="1323" t="s">
        <v>3804</v>
      </c>
      <c r="B12" s="1324"/>
      <c r="C12" s="1324"/>
      <c r="D12" s="1324"/>
      <c r="E12" s="1324"/>
      <c r="F12" s="1324"/>
      <c r="G12" s="1324"/>
      <c r="H12" s="1324"/>
      <c r="I12" s="1324"/>
      <c r="J12" s="1324"/>
      <c r="K12" s="1324"/>
      <c r="L12" s="1324"/>
      <c r="M12" s="1324"/>
      <c r="N12" s="1324"/>
      <c r="O12" s="1324"/>
      <c r="P12" s="1324"/>
    </row>
  </sheetData>
  <sheetProtection algorithmName="SHA-512" hashValue="roAqPI/oVuYO3TnZEVvk35G2/0jImhrc0kgmy2Nd908WjNn1h3eD+fyTWdlSfhaaMKGCERjp6oWfZrnqhWQ64w==" saltValue="TNfq37Iw5L9DdWpDxWgPgQ==" spinCount="100000" sheet="1" objects="1" scenarios="1"/>
  <mergeCells count="1">
    <mergeCell ref="A12:P12"/>
  </mergeCells>
  <pageMargins left="0.78740157480314965" right="0.51181102362204722" top="0.78740157480314965" bottom="0.78740157480314965" header="0.31496062992125984" footer="0.31496062992125984"/>
  <pageSetup paperSize="9" scale="64" orientation="portrait" r:id="rId1"/>
  <headerFooter>
    <oddFooter>&amp;RC3-&amp;P</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32DB9-FCED-49CC-A34F-0FD7A1662A82}">
  <sheetPr>
    <tabColor rgb="FF92D050"/>
  </sheetPr>
  <dimension ref="A1:I139"/>
  <sheetViews>
    <sheetView view="pageBreakPreview" topLeftCell="A85" zoomScaleNormal="125" zoomScaleSheetLayoutView="100" zoomScalePageLayoutView="125" workbookViewId="0">
      <selection activeCell="H91" sqref="H91 I89"/>
    </sheetView>
  </sheetViews>
  <sheetFormatPr defaultColWidth="6.90625" defaultRowHeight="12.5" x14ac:dyDescent="0.25"/>
  <cols>
    <col min="1" max="1" width="9.26953125" style="22" customWidth="1"/>
    <col min="2" max="2" width="9" style="22" customWidth="1"/>
    <col min="3" max="4" width="4.26953125" style="22" customWidth="1"/>
    <col min="5" max="5" width="40.7265625" style="3" customWidth="1"/>
    <col min="6" max="6" width="18.26953125" style="4" customWidth="1"/>
    <col min="7" max="7" width="15.7265625" style="4" customWidth="1"/>
    <col min="8" max="8" width="15.7265625" style="1" customWidth="1"/>
    <col min="9" max="9" width="15.26953125" style="5" customWidth="1"/>
    <col min="10" max="16384" width="6.90625" style="1"/>
  </cols>
  <sheetData>
    <row r="1" spans="1:9" ht="13" x14ac:dyDescent="0.25">
      <c r="A1" s="2" t="str">
        <f>Client1</f>
        <v>SOUTH AFRICAN NATIONAL ROAD AGENCY SOC LIMITED</v>
      </c>
      <c r="B1" s="2"/>
      <c r="C1" s="2"/>
      <c r="D1" s="2"/>
      <c r="G1" s="1347"/>
      <c r="H1" s="1347"/>
      <c r="I1" s="1347"/>
    </row>
    <row r="2" spans="1:9" ht="13" x14ac:dyDescent="0.25">
      <c r="A2" s="38" t="s">
        <v>2443</v>
      </c>
      <c r="B2" s="2"/>
      <c r="C2" s="2"/>
      <c r="D2" s="2"/>
    </row>
    <row r="3" spans="1:9" ht="13" x14ac:dyDescent="0.25">
      <c r="A3" s="2" t="str">
        <f>ContractNo</f>
        <v xml:space="preserve"> </v>
      </c>
      <c r="B3" s="2"/>
      <c r="C3" s="2"/>
      <c r="D3" s="2"/>
    </row>
    <row r="4" spans="1:9" ht="13.25" customHeight="1" x14ac:dyDescent="0.25">
      <c r="A4" s="1387" t="s">
        <v>3805</v>
      </c>
      <c r="B4" s="1387"/>
      <c r="C4" s="1387"/>
      <c r="D4" s="1387"/>
      <c r="E4" s="1387"/>
      <c r="F4" s="1387"/>
      <c r="G4" s="1387"/>
      <c r="H4" s="1387"/>
      <c r="I4" s="1387"/>
    </row>
    <row r="5" spans="1:9" ht="13.25" customHeight="1" x14ac:dyDescent="0.25">
      <c r="A5" s="181"/>
      <c r="B5" s="181"/>
      <c r="C5" s="181"/>
      <c r="D5" s="181"/>
      <c r="E5" s="181"/>
      <c r="F5" s="181"/>
      <c r="G5" s="181"/>
      <c r="H5" s="181"/>
      <c r="I5" s="181"/>
    </row>
    <row r="6" spans="1:9" ht="13.25" customHeight="1" x14ac:dyDescent="0.25">
      <c r="A6" s="1385" t="s">
        <v>3806</v>
      </c>
      <c r="B6" s="1385"/>
      <c r="C6" s="1385"/>
      <c r="D6" s="1385"/>
      <c r="E6" s="1385"/>
      <c r="F6" s="1385"/>
      <c r="G6" s="1385"/>
      <c r="H6" s="1385"/>
      <c r="I6" s="1385"/>
    </row>
    <row r="7" spans="1:9" ht="13.25" customHeight="1" x14ac:dyDescent="0.25">
      <c r="A7" s="182"/>
      <c r="B7" s="182"/>
      <c r="C7" s="182"/>
      <c r="D7" s="182"/>
      <c r="E7" s="182"/>
      <c r="F7" s="182"/>
      <c r="G7" s="182"/>
      <c r="H7" s="182"/>
      <c r="I7" s="182"/>
    </row>
    <row r="8" spans="1:9" s="8" customFormat="1" ht="25.25" customHeight="1" x14ac:dyDescent="0.25">
      <c r="A8" s="183" t="s">
        <v>11</v>
      </c>
      <c r="B8" s="183"/>
      <c r="C8" s="183"/>
      <c r="D8" s="183"/>
      <c r="E8" s="10" t="s">
        <v>12</v>
      </c>
      <c r="F8" s="10" t="s">
        <v>13</v>
      </c>
      <c r="G8" s="10" t="s">
        <v>14</v>
      </c>
      <c r="H8" s="10" t="s">
        <v>15</v>
      </c>
      <c r="I8" s="10" t="s">
        <v>16</v>
      </c>
    </row>
    <row r="9" spans="1:9" x14ac:dyDescent="0.25">
      <c r="A9" s="184"/>
      <c r="B9" s="184"/>
      <c r="C9" s="184"/>
      <c r="D9" s="184"/>
      <c r="E9" s="185"/>
      <c r="F9" s="186"/>
      <c r="G9" s="186"/>
      <c r="H9" s="187"/>
      <c r="I9" s="84" t="str">
        <f t="shared" ref="I9:I40" si="0">IF(F9="","",G9*H9)</f>
        <v/>
      </c>
    </row>
    <row r="10" spans="1:9" ht="26" x14ac:dyDescent="0.25">
      <c r="A10" s="188" t="s">
        <v>3807</v>
      </c>
      <c r="B10" s="188"/>
      <c r="C10" s="188"/>
      <c r="D10" s="188"/>
      <c r="E10" s="15" t="s">
        <v>3808</v>
      </c>
      <c r="F10" s="17"/>
      <c r="G10" s="17"/>
      <c r="H10" s="25"/>
      <c r="I10" s="70" t="str">
        <f t="shared" si="0"/>
        <v/>
      </c>
    </row>
    <row r="11" spans="1:9" x14ac:dyDescent="0.25">
      <c r="A11" s="12"/>
      <c r="B11" s="12"/>
      <c r="C11" s="12"/>
      <c r="D11" s="12"/>
      <c r="E11" s="13"/>
      <c r="F11" s="17"/>
      <c r="G11" s="17"/>
      <c r="H11" s="25"/>
      <c r="I11" s="70" t="str">
        <f t="shared" si="0"/>
        <v/>
      </c>
    </row>
    <row r="12" spans="1:9" ht="13" x14ac:dyDescent="0.25">
      <c r="A12" s="189" t="s">
        <v>3809</v>
      </c>
      <c r="B12" s="189"/>
      <c r="C12" s="189"/>
      <c r="D12" s="189"/>
      <c r="E12" s="190" t="s">
        <v>3810</v>
      </c>
      <c r="F12" s="24"/>
      <c r="G12" s="17"/>
      <c r="H12" s="25"/>
      <c r="I12" s="70" t="str">
        <f t="shared" si="0"/>
        <v/>
      </c>
    </row>
    <row r="13" spans="1:9" ht="13" x14ac:dyDescent="0.25">
      <c r="A13" s="191"/>
      <c r="B13" s="191"/>
      <c r="C13" s="191"/>
      <c r="D13" s="191"/>
      <c r="E13" s="190"/>
      <c r="F13" s="24"/>
      <c r="G13" s="17"/>
      <c r="H13" s="25"/>
      <c r="I13" s="70" t="str">
        <f t="shared" si="0"/>
        <v/>
      </c>
    </row>
    <row r="14" spans="1:9" x14ac:dyDescent="0.25">
      <c r="A14" s="191"/>
      <c r="B14" s="191"/>
      <c r="C14" s="191" t="s">
        <v>41</v>
      </c>
      <c r="D14" s="191"/>
      <c r="E14" s="25" t="s">
        <v>3811</v>
      </c>
      <c r="F14" s="17" t="s">
        <v>3558</v>
      </c>
      <c r="G14" s="71">
        <v>1</v>
      </c>
      <c r="H14" s="85">
        <v>55000000</v>
      </c>
      <c r="I14" s="70">
        <f t="shared" si="0"/>
        <v>55000000</v>
      </c>
    </row>
    <row r="15" spans="1:9" x14ac:dyDescent="0.25">
      <c r="A15" s="191"/>
      <c r="B15" s="191"/>
      <c r="C15" s="191"/>
      <c r="D15" s="191"/>
      <c r="E15" s="25"/>
      <c r="F15" s="192"/>
      <c r="G15" s="71"/>
      <c r="H15" s="85"/>
      <c r="I15" s="70" t="str">
        <f t="shared" si="0"/>
        <v/>
      </c>
    </row>
    <row r="16" spans="1:9" ht="26" x14ac:dyDescent="0.25">
      <c r="A16" s="189" t="s">
        <v>3812</v>
      </c>
      <c r="B16" s="189"/>
      <c r="C16" s="189"/>
      <c r="D16" s="189"/>
      <c r="E16" s="190" t="s">
        <v>3813</v>
      </c>
      <c r="F16" s="24"/>
      <c r="G16" s="71"/>
      <c r="H16" s="85"/>
      <c r="I16" s="70" t="str">
        <f t="shared" si="0"/>
        <v/>
      </c>
    </row>
    <row r="17" spans="1:9" ht="13" x14ac:dyDescent="0.25">
      <c r="A17" s="191"/>
      <c r="B17" s="191"/>
      <c r="C17" s="191"/>
      <c r="D17" s="191"/>
      <c r="E17" s="190"/>
      <c r="F17" s="24"/>
      <c r="G17" s="71"/>
      <c r="H17" s="85"/>
      <c r="I17" s="70" t="str">
        <f t="shared" si="0"/>
        <v/>
      </c>
    </row>
    <row r="18" spans="1:9" ht="25" x14ac:dyDescent="0.25">
      <c r="A18" s="191"/>
      <c r="B18" s="191"/>
      <c r="C18" s="191" t="s">
        <v>41</v>
      </c>
      <c r="D18" s="191"/>
      <c r="E18" s="25" t="s">
        <v>3814</v>
      </c>
      <c r="F18" s="17" t="s">
        <v>3558</v>
      </c>
      <c r="G18" s="71">
        <v>1</v>
      </c>
      <c r="H18" s="85">
        <v>1100000</v>
      </c>
      <c r="I18" s="70">
        <f t="shared" si="0"/>
        <v>1100000</v>
      </c>
    </row>
    <row r="19" spans="1:9" x14ac:dyDescent="0.25">
      <c r="A19" s="191"/>
      <c r="B19" s="191"/>
      <c r="C19" s="191"/>
      <c r="D19" s="191"/>
      <c r="E19" s="25"/>
      <c r="F19" s="192"/>
      <c r="G19" s="71"/>
      <c r="H19" s="86"/>
      <c r="I19" s="70" t="str">
        <f t="shared" si="0"/>
        <v/>
      </c>
    </row>
    <row r="20" spans="1:9" ht="25" x14ac:dyDescent="0.25">
      <c r="A20" s="191"/>
      <c r="B20" s="191"/>
      <c r="C20" s="191" t="s">
        <v>44</v>
      </c>
      <c r="D20" s="191"/>
      <c r="E20" s="25" t="s">
        <v>3815</v>
      </c>
      <c r="F20" s="17" t="s">
        <v>1362</v>
      </c>
      <c r="G20" s="71">
        <f>I18</f>
        <v>1100000</v>
      </c>
      <c r="H20" s="957"/>
      <c r="I20" s="70">
        <f t="shared" si="0"/>
        <v>0</v>
      </c>
    </row>
    <row r="21" spans="1:9" x14ac:dyDescent="0.25">
      <c r="A21" s="191"/>
      <c r="B21" s="191"/>
      <c r="C21" s="191"/>
      <c r="D21" s="191"/>
      <c r="E21" s="25"/>
      <c r="F21" s="24"/>
      <c r="G21" s="71"/>
      <c r="H21" s="26"/>
      <c r="I21" s="70" t="str">
        <f t="shared" si="0"/>
        <v/>
      </c>
    </row>
    <row r="22" spans="1:9" ht="13" x14ac:dyDescent="0.25">
      <c r="A22" s="189" t="s">
        <v>3816</v>
      </c>
      <c r="B22" s="189"/>
      <c r="C22" s="189"/>
      <c r="D22" s="189"/>
      <c r="E22" s="190" t="s">
        <v>3817</v>
      </c>
      <c r="F22" s="24"/>
      <c r="G22" s="71"/>
      <c r="H22" s="87"/>
      <c r="I22" s="70" t="str">
        <f t="shared" si="0"/>
        <v/>
      </c>
    </row>
    <row r="23" spans="1:9" ht="13" x14ac:dyDescent="0.25">
      <c r="A23" s="191"/>
      <c r="B23" s="191"/>
      <c r="C23" s="191"/>
      <c r="D23" s="191"/>
      <c r="E23" s="190"/>
      <c r="F23" s="24"/>
      <c r="G23" s="71"/>
      <c r="H23" s="26"/>
      <c r="I23" s="70" t="str">
        <f t="shared" si="0"/>
        <v/>
      </c>
    </row>
    <row r="24" spans="1:9" ht="37.5" x14ac:dyDescent="0.25">
      <c r="A24" s="191"/>
      <c r="B24" s="191"/>
      <c r="C24" s="191" t="s">
        <v>41</v>
      </c>
      <c r="D24" s="191"/>
      <c r="E24" s="25" t="s">
        <v>3818</v>
      </c>
      <c r="F24" s="24"/>
      <c r="G24" s="71"/>
      <c r="H24" s="86"/>
      <c r="I24" s="70" t="str">
        <f t="shared" si="0"/>
        <v/>
      </c>
    </row>
    <row r="25" spans="1:9" x14ac:dyDescent="0.25">
      <c r="A25" s="191"/>
      <c r="B25" s="191"/>
      <c r="C25" s="191"/>
      <c r="D25" s="191"/>
      <c r="E25" s="25"/>
      <c r="F25" s="24"/>
      <c r="G25" s="71"/>
      <c r="H25" s="26"/>
      <c r="I25" s="70" t="str">
        <f t="shared" si="0"/>
        <v/>
      </c>
    </row>
    <row r="26" spans="1:9" ht="50" x14ac:dyDescent="0.25">
      <c r="A26" s="191"/>
      <c r="B26" s="191"/>
      <c r="C26" s="191"/>
      <c r="D26" s="191" t="s">
        <v>105</v>
      </c>
      <c r="E26" s="25" t="s">
        <v>3819</v>
      </c>
      <c r="F26" s="17" t="s">
        <v>2548</v>
      </c>
      <c r="G26" s="71">
        <v>90</v>
      </c>
      <c r="H26" s="860"/>
      <c r="I26" s="70">
        <f t="shared" si="0"/>
        <v>0</v>
      </c>
    </row>
    <row r="27" spans="1:9" x14ac:dyDescent="0.25">
      <c r="A27" s="191"/>
      <c r="B27" s="191"/>
      <c r="C27" s="191"/>
      <c r="D27" s="191"/>
      <c r="E27" s="25"/>
      <c r="F27" s="17"/>
      <c r="G27" s="71"/>
      <c r="H27" s="27"/>
      <c r="I27" s="70" t="str">
        <f t="shared" si="0"/>
        <v/>
      </c>
    </row>
    <row r="28" spans="1:9" ht="50" x14ac:dyDescent="0.25">
      <c r="A28" s="191"/>
      <c r="B28" s="191"/>
      <c r="C28" s="191"/>
      <c r="D28" s="191" t="s">
        <v>111</v>
      </c>
      <c r="E28" s="25" t="s">
        <v>3820</v>
      </c>
      <c r="F28" s="17" t="s">
        <v>2548</v>
      </c>
      <c r="G28" s="71">
        <v>29</v>
      </c>
      <c r="H28" s="860"/>
      <c r="I28" s="70">
        <f t="shared" si="0"/>
        <v>0</v>
      </c>
    </row>
    <row r="29" spans="1:9" x14ac:dyDescent="0.25">
      <c r="A29" s="191"/>
      <c r="B29" s="191"/>
      <c r="C29" s="191"/>
      <c r="D29" s="191"/>
      <c r="E29" s="25"/>
      <c r="F29" s="17"/>
      <c r="G29" s="71"/>
      <c r="H29" s="87"/>
      <c r="I29" s="70" t="str">
        <f t="shared" si="0"/>
        <v/>
      </c>
    </row>
    <row r="30" spans="1:9" ht="50" x14ac:dyDescent="0.25">
      <c r="A30" s="191"/>
      <c r="B30" s="191"/>
      <c r="C30" s="191"/>
      <c r="D30" s="191" t="s">
        <v>113</v>
      </c>
      <c r="E30" s="25" t="s">
        <v>3821</v>
      </c>
      <c r="F30" s="17" t="s">
        <v>2548</v>
      </c>
      <c r="G30" s="71">
        <v>35</v>
      </c>
      <c r="H30" s="860"/>
      <c r="I30" s="70">
        <f t="shared" si="0"/>
        <v>0</v>
      </c>
    </row>
    <row r="31" spans="1:9" x14ac:dyDescent="0.25">
      <c r="A31" s="191"/>
      <c r="B31" s="191"/>
      <c r="C31" s="191"/>
      <c r="D31" s="191"/>
      <c r="E31" s="25"/>
      <c r="F31" s="17"/>
      <c r="G31" s="71"/>
      <c r="H31" s="27"/>
      <c r="I31" s="70" t="str">
        <f t="shared" si="0"/>
        <v/>
      </c>
    </row>
    <row r="32" spans="1:9" ht="37.5" x14ac:dyDescent="0.25">
      <c r="A32" s="191"/>
      <c r="B32" s="191"/>
      <c r="C32" s="191"/>
      <c r="D32" s="191" t="s">
        <v>115</v>
      </c>
      <c r="E32" s="25" t="s">
        <v>3822</v>
      </c>
      <c r="F32" s="17" t="s">
        <v>2548</v>
      </c>
      <c r="G32" s="71">
        <v>7</v>
      </c>
      <c r="H32" s="860"/>
      <c r="I32" s="70">
        <f t="shared" si="0"/>
        <v>0</v>
      </c>
    </row>
    <row r="33" spans="1:9" x14ac:dyDescent="0.25">
      <c r="A33" s="191"/>
      <c r="B33" s="191"/>
      <c r="C33" s="191"/>
      <c r="D33" s="191"/>
      <c r="E33" s="25"/>
      <c r="F33" s="17"/>
      <c r="G33" s="71"/>
      <c r="H33" s="86"/>
      <c r="I33" s="70" t="str">
        <f t="shared" si="0"/>
        <v/>
      </c>
    </row>
    <row r="34" spans="1:9" x14ac:dyDescent="0.25">
      <c r="A34" s="191"/>
      <c r="B34" s="191"/>
      <c r="C34" s="191" t="s">
        <v>44</v>
      </c>
      <c r="D34" s="191"/>
      <c r="E34" s="25" t="s">
        <v>3823</v>
      </c>
      <c r="F34" s="24" t="s">
        <v>23</v>
      </c>
      <c r="G34" s="17">
        <v>48</v>
      </c>
      <c r="H34" s="858"/>
      <c r="I34" s="70">
        <f t="shared" si="0"/>
        <v>0</v>
      </c>
    </row>
    <row r="35" spans="1:9" x14ac:dyDescent="0.25">
      <c r="A35" s="191"/>
      <c r="B35" s="191"/>
      <c r="C35" s="191"/>
      <c r="D35" s="191"/>
      <c r="E35" s="25"/>
      <c r="F35" s="24"/>
      <c r="G35" s="17"/>
      <c r="H35" s="25"/>
      <c r="I35" s="70" t="str">
        <f t="shared" si="0"/>
        <v/>
      </c>
    </row>
    <row r="36" spans="1:9" ht="26" x14ac:dyDescent="0.25">
      <c r="A36" s="189" t="s">
        <v>3824</v>
      </c>
      <c r="B36" s="189"/>
      <c r="C36" s="189"/>
      <c r="D36" s="189"/>
      <c r="E36" s="190" t="s">
        <v>3825</v>
      </c>
      <c r="F36" s="24"/>
      <c r="G36" s="17"/>
      <c r="H36" s="87"/>
      <c r="I36" s="70" t="str">
        <f t="shared" si="0"/>
        <v/>
      </c>
    </row>
    <row r="37" spans="1:9" ht="13" x14ac:dyDescent="0.25">
      <c r="A37" s="191"/>
      <c r="B37" s="191"/>
      <c r="C37" s="191"/>
      <c r="D37" s="191"/>
      <c r="E37" s="190"/>
      <c r="F37" s="24"/>
      <c r="G37" s="17"/>
      <c r="H37" s="87"/>
      <c r="I37" s="70" t="str">
        <f t="shared" si="0"/>
        <v/>
      </c>
    </row>
    <row r="38" spans="1:9" ht="50" x14ac:dyDescent="0.25">
      <c r="A38" s="191"/>
      <c r="B38" s="191"/>
      <c r="C38" s="191" t="s">
        <v>41</v>
      </c>
      <c r="D38" s="191"/>
      <c r="E38" s="25" t="s">
        <v>3826</v>
      </c>
      <c r="F38" s="24" t="s">
        <v>23</v>
      </c>
      <c r="G38" s="17">
        <v>48</v>
      </c>
      <c r="H38" s="860"/>
      <c r="I38" s="88">
        <f t="shared" si="0"/>
        <v>0</v>
      </c>
    </row>
    <row r="39" spans="1:9" x14ac:dyDescent="0.25">
      <c r="A39" s="191"/>
      <c r="B39" s="191"/>
      <c r="C39" s="191"/>
      <c r="D39" s="191"/>
      <c r="E39" s="25"/>
      <c r="F39" s="24"/>
      <c r="G39" s="17"/>
      <c r="H39" s="87"/>
      <c r="I39" s="70" t="str">
        <f t="shared" si="0"/>
        <v/>
      </c>
    </row>
    <row r="40" spans="1:9" x14ac:dyDescent="0.25">
      <c r="A40" s="191"/>
      <c r="B40" s="191"/>
      <c r="C40" s="191" t="s">
        <v>44</v>
      </c>
      <c r="D40" s="191"/>
      <c r="E40" s="25" t="s">
        <v>3827</v>
      </c>
      <c r="F40" s="24" t="s">
        <v>3828</v>
      </c>
      <c r="G40" s="17">
        <v>48</v>
      </c>
      <c r="H40" s="860"/>
      <c r="I40" s="70">
        <f t="shared" si="0"/>
        <v>0</v>
      </c>
    </row>
    <row r="41" spans="1:9" x14ac:dyDescent="0.25">
      <c r="A41" s="191"/>
      <c r="B41" s="191"/>
      <c r="C41" s="191"/>
      <c r="D41" s="191"/>
      <c r="E41" s="25"/>
      <c r="F41" s="24"/>
      <c r="G41" s="17"/>
      <c r="H41" s="87"/>
      <c r="I41" s="70"/>
    </row>
    <row r="42" spans="1:9" x14ac:dyDescent="0.25">
      <c r="A42" s="191"/>
      <c r="B42" s="191"/>
      <c r="C42" s="191" t="s">
        <v>339</v>
      </c>
      <c r="D42" s="191"/>
      <c r="E42" s="25" t="s">
        <v>3829</v>
      </c>
      <c r="F42" s="24" t="s">
        <v>3828</v>
      </c>
      <c r="G42" s="17">
        <v>80</v>
      </c>
      <c r="H42" s="860"/>
      <c r="I42" s="70">
        <f>IF(F42="","",G42*H42)</f>
        <v>0</v>
      </c>
    </row>
    <row r="43" spans="1:9" x14ac:dyDescent="0.25">
      <c r="A43" s="191"/>
      <c r="B43" s="191"/>
      <c r="C43" s="191"/>
      <c r="D43" s="191"/>
      <c r="E43" s="25"/>
      <c r="F43" s="24"/>
      <c r="G43" s="17"/>
      <c r="H43" s="87"/>
      <c r="I43" s="70"/>
    </row>
    <row r="44" spans="1:9" x14ac:dyDescent="0.25">
      <c r="A44" s="191"/>
      <c r="B44" s="191"/>
      <c r="C44" s="191" t="s">
        <v>82</v>
      </c>
      <c r="D44" s="191"/>
      <c r="E44" s="25" t="s">
        <v>3830</v>
      </c>
      <c r="F44" s="24" t="s">
        <v>3828</v>
      </c>
      <c r="G44" s="17">
        <v>520</v>
      </c>
      <c r="H44" s="860"/>
      <c r="I44" s="70">
        <f t="shared" ref="I44:I54" si="1">IF(F44="","",G44*H44)</f>
        <v>0</v>
      </c>
    </row>
    <row r="45" spans="1:9" x14ac:dyDescent="0.25">
      <c r="A45" s="191"/>
      <c r="B45" s="191"/>
      <c r="C45" s="191"/>
      <c r="D45" s="191"/>
      <c r="E45" s="25"/>
      <c r="F45" s="24"/>
      <c r="G45" s="17"/>
      <c r="H45" s="87"/>
      <c r="I45" s="70" t="str">
        <f t="shared" si="1"/>
        <v/>
      </c>
    </row>
    <row r="46" spans="1:9" ht="13" x14ac:dyDescent="0.25">
      <c r="A46" s="189" t="s">
        <v>3831</v>
      </c>
      <c r="B46" s="189"/>
      <c r="C46" s="189"/>
      <c r="D46" s="189"/>
      <c r="E46" s="190" t="s">
        <v>3832</v>
      </c>
      <c r="F46" s="24"/>
      <c r="G46" s="17"/>
      <c r="H46" s="89"/>
      <c r="I46" s="70" t="str">
        <f t="shared" si="1"/>
        <v/>
      </c>
    </row>
    <row r="47" spans="1:9" ht="13" x14ac:dyDescent="0.25">
      <c r="A47" s="191"/>
      <c r="B47" s="191"/>
      <c r="C47" s="191"/>
      <c r="D47" s="191"/>
      <c r="E47" s="190"/>
      <c r="F47" s="24"/>
      <c r="G47" s="17"/>
      <c r="H47" s="89"/>
      <c r="I47" s="70" t="str">
        <f t="shared" si="1"/>
        <v/>
      </c>
    </row>
    <row r="48" spans="1:9" ht="62.5" x14ac:dyDescent="0.25">
      <c r="A48" s="191"/>
      <c r="B48" s="191"/>
      <c r="C48" s="191" t="s">
        <v>41</v>
      </c>
      <c r="D48" s="191"/>
      <c r="E48" s="25" t="s">
        <v>3833</v>
      </c>
      <c r="F48" s="193" t="s">
        <v>3792</v>
      </c>
      <c r="G48" s="17">
        <v>1</v>
      </c>
      <c r="H48" s="87">
        <v>57000000</v>
      </c>
      <c r="I48" s="70">
        <f t="shared" si="1"/>
        <v>57000000</v>
      </c>
    </row>
    <row r="49" spans="1:9" x14ac:dyDescent="0.25">
      <c r="A49" s="191"/>
      <c r="B49" s="191"/>
      <c r="C49" s="191"/>
      <c r="D49" s="191"/>
      <c r="E49" s="25"/>
      <c r="F49" s="193"/>
      <c r="G49" s="17"/>
      <c r="H49" s="87"/>
      <c r="I49" s="70" t="str">
        <f t="shared" si="1"/>
        <v/>
      </c>
    </row>
    <row r="50" spans="1:9" ht="25" x14ac:dyDescent="0.25">
      <c r="A50" s="191"/>
      <c r="B50" s="191"/>
      <c r="C50" s="191" t="s">
        <v>44</v>
      </c>
      <c r="D50" s="191"/>
      <c r="E50" s="25" t="s">
        <v>3834</v>
      </c>
      <c r="F50" s="17" t="s">
        <v>1362</v>
      </c>
      <c r="G50" s="87">
        <f>I48</f>
        <v>57000000</v>
      </c>
      <c r="H50" s="958"/>
      <c r="I50" s="70">
        <f t="shared" si="1"/>
        <v>0</v>
      </c>
    </row>
    <row r="51" spans="1:9" x14ac:dyDescent="0.25">
      <c r="A51" s="191"/>
      <c r="B51" s="191"/>
      <c r="C51" s="191"/>
      <c r="D51" s="191"/>
      <c r="E51" s="25"/>
      <c r="F51" s="24"/>
      <c r="G51" s="17"/>
      <c r="H51" s="87"/>
      <c r="I51" s="70" t="str">
        <f t="shared" si="1"/>
        <v/>
      </c>
    </row>
    <row r="52" spans="1:9" x14ac:dyDescent="0.25">
      <c r="A52" s="12"/>
      <c r="B52" s="12"/>
      <c r="C52" s="12"/>
      <c r="D52" s="12"/>
      <c r="E52" s="13"/>
      <c r="F52" s="17"/>
      <c r="G52" s="17"/>
      <c r="H52" s="87"/>
      <c r="I52" s="70" t="str">
        <f t="shared" si="1"/>
        <v/>
      </c>
    </row>
    <row r="53" spans="1:9" ht="37.5" x14ac:dyDescent="0.25">
      <c r="A53" s="191"/>
      <c r="B53" s="191"/>
      <c r="C53" s="191" t="s">
        <v>339</v>
      </c>
      <c r="D53" s="191"/>
      <c r="E53" s="25" t="s">
        <v>3835</v>
      </c>
      <c r="F53" s="24" t="s">
        <v>30</v>
      </c>
      <c r="G53" s="17">
        <v>1</v>
      </c>
      <c r="H53" s="860"/>
      <c r="I53" s="70">
        <f t="shared" si="1"/>
        <v>0</v>
      </c>
    </row>
    <row r="54" spans="1:9" x14ac:dyDescent="0.25">
      <c r="A54" s="191"/>
      <c r="B54" s="191"/>
      <c r="C54" s="191"/>
      <c r="D54" s="191"/>
      <c r="E54" s="25"/>
      <c r="F54" s="17"/>
      <c r="G54" s="17"/>
      <c r="H54" s="87"/>
      <c r="I54" s="70" t="str">
        <f t="shared" si="1"/>
        <v/>
      </c>
    </row>
    <row r="55" spans="1:9" x14ac:dyDescent="0.25">
      <c r="A55" s="191"/>
      <c r="B55" s="191"/>
      <c r="C55" s="191"/>
      <c r="D55" s="191"/>
      <c r="E55" s="25"/>
      <c r="F55" s="17"/>
      <c r="G55" s="17"/>
      <c r="H55" s="87"/>
      <c r="I55" s="70"/>
    </row>
    <row r="56" spans="1:9" x14ac:dyDescent="0.25">
      <c r="A56" s="191"/>
      <c r="B56" s="191"/>
      <c r="C56" s="191"/>
      <c r="D56" s="191"/>
      <c r="E56" s="25"/>
      <c r="F56" s="17"/>
      <c r="G56" s="17"/>
      <c r="H56" s="87"/>
      <c r="I56" s="70"/>
    </row>
    <row r="57" spans="1:9" x14ac:dyDescent="0.25">
      <c r="A57" s="191"/>
      <c r="B57" s="191"/>
      <c r="C57" s="191"/>
      <c r="D57" s="191"/>
      <c r="E57" s="25"/>
      <c r="F57" s="17"/>
      <c r="G57" s="17"/>
      <c r="H57" s="87"/>
      <c r="I57" s="70"/>
    </row>
    <row r="58" spans="1:9" x14ac:dyDescent="0.25">
      <c r="A58" s="191"/>
      <c r="B58" s="191"/>
      <c r="C58" s="191"/>
      <c r="D58" s="191"/>
      <c r="E58" s="25"/>
      <c r="F58" s="24"/>
      <c r="G58" s="17"/>
      <c r="H58" s="87"/>
      <c r="I58" s="70"/>
    </row>
    <row r="59" spans="1:9" x14ac:dyDescent="0.25">
      <c r="A59" s="194"/>
      <c r="B59" s="194"/>
      <c r="C59" s="194"/>
      <c r="D59" s="194"/>
      <c r="E59" s="44"/>
      <c r="F59" s="45"/>
      <c r="G59" s="45"/>
      <c r="H59" s="90"/>
      <c r="I59" s="91" t="str">
        <f>IF(F59="","",G59*H59)</f>
        <v/>
      </c>
    </row>
    <row r="60" spans="1:9" s="18" customFormat="1" ht="15" customHeight="1" x14ac:dyDescent="0.25">
      <c r="A60" s="195" t="str">
        <f>$A$10</f>
        <v>D10</v>
      </c>
      <c r="B60" s="196"/>
      <c r="C60" s="196"/>
      <c r="D60" s="196"/>
      <c r="E60" s="19" t="s">
        <v>90</v>
      </c>
      <c r="F60" s="20"/>
      <c r="G60" s="21"/>
      <c r="H60" s="20"/>
      <c r="I60" s="75">
        <f>SUM(I9:I59)</f>
        <v>113100000</v>
      </c>
    </row>
    <row r="61" spans="1:9" s="18" customFormat="1" ht="16.25" customHeight="1" x14ac:dyDescent="0.25">
      <c r="A61" s="1388" t="str">
        <f>Client1</f>
        <v>SOUTH AFRICAN NATIONAL ROAD AGENCY SOC LIMITED</v>
      </c>
      <c r="B61" s="1388"/>
      <c r="C61" s="1388"/>
      <c r="D61" s="1388"/>
      <c r="E61" s="1388"/>
      <c r="F61" s="1388"/>
      <c r="G61" s="1388"/>
      <c r="H61" s="1388"/>
      <c r="I61" s="1388"/>
    </row>
    <row r="62" spans="1:9" s="18" customFormat="1" ht="13.25" customHeight="1" x14ac:dyDescent="0.25">
      <c r="A62" s="1389"/>
      <c r="B62" s="1390"/>
      <c r="C62" s="1390"/>
      <c r="D62" s="1390"/>
      <c r="E62" s="1390"/>
      <c r="F62" s="1390"/>
    </row>
    <row r="63" spans="1:9" s="18" customFormat="1" ht="14" customHeight="1" x14ac:dyDescent="0.25">
      <c r="A63" s="1389" t="s">
        <v>3836</v>
      </c>
      <c r="B63" s="1389"/>
      <c r="C63" s="1389"/>
      <c r="D63" s="1389"/>
      <c r="E63" s="1389"/>
      <c r="F63" s="1389"/>
      <c r="G63" s="1389"/>
      <c r="H63" s="1389"/>
      <c r="I63" s="1389"/>
    </row>
    <row r="64" spans="1:9" ht="14" customHeight="1" x14ac:dyDescent="0.25">
      <c r="A64" s="1385" t="str">
        <f>A4</f>
        <v>THE UPGRADE OF NATIONAL ROUTE 2, SECTION 24 AND 25, BETWEEN MOSS KOLNIK INTERCHANGE (KM 21) AND UMLAAS CANAL (KM 2.7)</v>
      </c>
      <c r="B64" s="1385"/>
      <c r="C64" s="1385"/>
      <c r="D64" s="1385"/>
      <c r="E64" s="1385"/>
      <c r="F64" s="1385"/>
      <c r="G64" s="1385"/>
      <c r="H64" s="1385"/>
      <c r="I64" s="1385"/>
    </row>
    <row r="65" spans="1:9" ht="13.25" customHeight="1" x14ac:dyDescent="0.25">
      <c r="A65" s="1385"/>
      <c r="B65" s="1385"/>
      <c r="C65" s="1385"/>
      <c r="D65" s="1385"/>
      <c r="E65" s="1385"/>
      <c r="F65" s="1385"/>
      <c r="G65" s="1385"/>
      <c r="H65" s="1385"/>
      <c r="I65" s="1385"/>
    </row>
    <row r="66" spans="1:9" ht="13" x14ac:dyDescent="0.25">
      <c r="A66" s="1385" t="str">
        <f>A6</f>
        <v>SECTION D: STAKEHOLDER AND COMMUNITY LIAISON, AND TARGET LABOUR AND TARGETED ENTERPRISES UTILISATION AND DEVELOPMENT</v>
      </c>
      <c r="B66" s="1385"/>
      <c r="C66" s="1385"/>
      <c r="D66" s="1385"/>
      <c r="E66" s="1385"/>
      <c r="F66" s="1385"/>
      <c r="G66" s="1385"/>
      <c r="H66" s="1385"/>
      <c r="I66" s="1385"/>
    </row>
    <row r="67" spans="1:9" ht="13" x14ac:dyDescent="0.25">
      <c r="A67" s="1386"/>
      <c r="B67" s="1386"/>
      <c r="C67" s="1386"/>
      <c r="D67" s="1386"/>
      <c r="E67" s="1386"/>
      <c r="F67" s="1386"/>
      <c r="G67" s="1386"/>
      <c r="H67" s="1386"/>
      <c r="I67" s="1386"/>
    </row>
    <row r="68" spans="1:9" ht="13" x14ac:dyDescent="0.25">
      <c r="A68" s="183" t="s">
        <v>11</v>
      </c>
      <c r="B68" s="183"/>
      <c r="C68" s="183"/>
      <c r="D68" s="183"/>
      <c r="E68" s="10" t="s">
        <v>12</v>
      </c>
      <c r="F68" s="10" t="s">
        <v>13</v>
      </c>
      <c r="G68" s="10" t="s">
        <v>14</v>
      </c>
      <c r="H68" s="10" t="s">
        <v>15</v>
      </c>
      <c r="I68" s="10" t="s">
        <v>16</v>
      </c>
    </row>
    <row r="69" spans="1:9" ht="15" customHeight="1" x14ac:dyDescent="0.25">
      <c r="A69" s="198"/>
      <c r="B69" s="199"/>
      <c r="C69" s="199"/>
      <c r="D69" s="199"/>
      <c r="E69" s="200" t="s">
        <v>91</v>
      </c>
      <c r="F69" s="201"/>
      <c r="G69" s="202"/>
      <c r="H69" s="201"/>
      <c r="I69" s="92">
        <f>I60</f>
        <v>113100000</v>
      </c>
    </row>
    <row r="70" spans="1:9" x14ac:dyDescent="0.25">
      <c r="A70" s="203"/>
      <c r="B70" s="203"/>
      <c r="C70" s="203"/>
      <c r="D70" s="203"/>
      <c r="E70" s="187"/>
      <c r="F70" s="186"/>
      <c r="G70" s="186"/>
      <c r="H70" s="93"/>
      <c r="I70" s="84" t="str">
        <f t="shared" ref="I70:I85" si="2">IF(F70="","",G70*H70)</f>
        <v/>
      </c>
    </row>
    <row r="71" spans="1:9" ht="37.5" x14ac:dyDescent="0.25">
      <c r="A71" s="191"/>
      <c r="B71" s="191"/>
      <c r="C71" s="191" t="s">
        <v>82</v>
      </c>
      <c r="D71" s="191"/>
      <c r="E71" s="25" t="s">
        <v>3837</v>
      </c>
      <c r="F71" s="24" t="s">
        <v>30</v>
      </c>
      <c r="G71" s="24">
        <v>1</v>
      </c>
      <c r="H71" s="860"/>
      <c r="I71" s="70">
        <f t="shared" si="2"/>
        <v>0</v>
      </c>
    </row>
    <row r="72" spans="1:9" x14ac:dyDescent="0.25">
      <c r="A72" s="191"/>
      <c r="B72" s="191"/>
      <c r="C72" s="191"/>
      <c r="D72" s="191"/>
      <c r="E72" s="25"/>
      <c r="F72" s="17"/>
      <c r="G72" s="17"/>
      <c r="H72" s="87"/>
      <c r="I72" s="70" t="str">
        <f t="shared" si="2"/>
        <v/>
      </c>
    </row>
    <row r="73" spans="1:9" s="8" customFormat="1" ht="25.25" customHeight="1" x14ac:dyDescent="0.25">
      <c r="A73" s="189" t="s">
        <v>3838</v>
      </c>
      <c r="B73" s="189"/>
      <c r="C73" s="189"/>
      <c r="D73" s="189"/>
      <c r="E73" s="190" t="s">
        <v>3839</v>
      </c>
      <c r="F73" s="24"/>
      <c r="G73" s="17"/>
      <c r="H73" s="87"/>
      <c r="I73" s="70" t="str">
        <f t="shared" si="2"/>
        <v/>
      </c>
    </row>
    <row r="74" spans="1:9" s="18" customFormat="1" ht="17" customHeight="1" x14ac:dyDescent="0.25">
      <c r="A74" s="191"/>
      <c r="B74" s="191"/>
      <c r="C74" s="191"/>
      <c r="D74" s="191"/>
      <c r="E74" s="190"/>
      <c r="F74" s="24"/>
      <c r="G74" s="17"/>
      <c r="H74" s="87"/>
      <c r="I74" s="70" t="str">
        <f t="shared" si="2"/>
        <v/>
      </c>
    </row>
    <row r="75" spans="1:9" x14ac:dyDescent="0.25">
      <c r="A75" s="191"/>
      <c r="B75" s="191"/>
      <c r="C75" s="191" t="s">
        <v>41</v>
      </c>
      <c r="D75" s="191"/>
      <c r="E75" s="26" t="s">
        <v>3840</v>
      </c>
      <c r="F75" s="24"/>
      <c r="G75" s="17"/>
      <c r="H75" s="87"/>
      <c r="I75" s="70" t="str">
        <f t="shared" si="2"/>
        <v/>
      </c>
    </row>
    <row r="76" spans="1:9" x14ac:dyDescent="0.25">
      <c r="A76" s="191"/>
      <c r="B76" s="191"/>
      <c r="C76" s="191"/>
      <c r="D76" s="191"/>
      <c r="E76" s="26"/>
      <c r="F76" s="24"/>
      <c r="G76" s="17"/>
      <c r="H76" s="87"/>
      <c r="I76" s="70" t="str">
        <f t="shared" si="2"/>
        <v/>
      </c>
    </row>
    <row r="77" spans="1:9" x14ac:dyDescent="0.25">
      <c r="A77" s="191"/>
      <c r="B77" s="191"/>
      <c r="C77" s="191"/>
      <c r="D77" s="191" t="s">
        <v>111</v>
      </c>
      <c r="E77" s="26" t="s">
        <v>3841</v>
      </c>
      <c r="F77" s="193" t="s">
        <v>3792</v>
      </c>
      <c r="G77" s="17">
        <v>1</v>
      </c>
      <c r="H77" s="89">
        <v>1000000</v>
      </c>
      <c r="I77" s="70">
        <f t="shared" si="2"/>
        <v>1000000</v>
      </c>
    </row>
    <row r="78" spans="1:9" x14ac:dyDescent="0.25">
      <c r="A78" s="191"/>
      <c r="B78" s="191"/>
      <c r="C78" s="191"/>
      <c r="D78" s="191"/>
      <c r="E78" s="26"/>
      <c r="F78" s="24"/>
      <c r="G78" s="17"/>
      <c r="H78" s="89"/>
      <c r="I78" s="70" t="str">
        <f t="shared" si="2"/>
        <v/>
      </c>
    </row>
    <row r="79" spans="1:9" x14ac:dyDescent="0.25">
      <c r="A79" s="191"/>
      <c r="B79" s="191"/>
      <c r="C79" s="191"/>
      <c r="D79" s="191" t="s">
        <v>113</v>
      </c>
      <c r="E79" s="26" t="s">
        <v>3842</v>
      </c>
      <c r="F79" s="193" t="s">
        <v>3792</v>
      </c>
      <c r="G79" s="17">
        <v>1</v>
      </c>
      <c r="H79" s="89">
        <v>1000000</v>
      </c>
      <c r="I79" s="70">
        <f t="shared" si="2"/>
        <v>1000000</v>
      </c>
    </row>
    <row r="80" spans="1:9" ht="15.75" customHeight="1" x14ac:dyDescent="0.25">
      <c r="A80" s="191"/>
      <c r="B80" s="191"/>
      <c r="C80" s="191"/>
      <c r="D80" s="191"/>
      <c r="E80" s="26"/>
      <c r="F80" s="24"/>
      <c r="G80" s="17"/>
      <c r="H80" s="87"/>
      <c r="I80" s="70" t="str">
        <f t="shared" si="2"/>
        <v/>
      </c>
    </row>
    <row r="81" spans="1:9" ht="25" x14ac:dyDescent="0.25">
      <c r="A81" s="191"/>
      <c r="B81" s="191"/>
      <c r="C81" s="191"/>
      <c r="D81" s="191" t="s">
        <v>115</v>
      </c>
      <c r="E81" s="25" t="s">
        <v>3843</v>
      </c>
      <c r="F81" s="17" t="s">
        <v>1362</v>
      </c>
      <c r="G81" s="204">
        <f>I77+I79</f>
        <v>2000000</v>
      </c>
      <c r="H81" s="958"/>
      <c r="I81" s="70">
        <f t="shared" si="2"/>
        <v>0</v>
      </c>
    </row>
    <row r="82" spans="1:9" x14ac:dyDescent="0.25">
      <c r="A82" s="191"/>
      <c r="B82" s="191"/>
      <c r="C82" s="191"/>
      <c r="D82" s="191"/>
      <c r="E82" s="25"/>
      <c r="F82" s="24"/>
      <c r="G82" s="17"/>
      <c r="H82" s="87"/>
      <c r="I82" s="70" t="str">
        <f t="shared" si="2"/>
        <v/>
      </c>
    </row>
    <row r="83" spans="1:9" x14ac:dyDescent="0.25">
      <c r="A83" s="191"/>
      <c r="B83" s="191"/>
      <c r="C83" s="191" t="s">
        <v>339</v>
      </c>
      <c r="D83" s="191"/>
      <c r="E83" s="26" t="s">
        <v>3844</v>
      </c>
      <c r="F83" s="193" t="s">
        <v>3792</v>
      </c>
      <c r="G83" s="17">
        <v>1</v>
      </c>
      <c r="H83" s="89">
        <v>500000</v>
      </c>
      <c r="I83" s="70">
        <f t="shared" si="2"/>
        <v>500000</v>
      </c>
    </row>
    <row r="84" spans="1:9" x14ac:dyDescent="0.25">
      <c r="A84" s="191"/>
      <c r="B84" s="191"/>
      <c r="C84" s="191"/>
      <c r="D84" s="191"/>
      <c r="E84" s="26"/>
      <c r="F84" s="17"/>
      <c r="G84" s="17"/>
      <c r="H84" s="87"/>
      <c r="I84" s="70" t="str">
        <f t="shared" si="2"/>
        <v/>
      </c>
    </row>
    <row r="85" spans="1:9" x14ac:dyDescent="0.25">
      <c r="A85" s="191"/>
      <c r="B85" s="191"/>
      <c r="C85" s="191" t="s">
        <v>82</v>
      </c>
      <c r="D85" s="191"/>
      <c r="E85" s="26" t="s">
        <v>3845</v>
      </c>
      <c r="F85" s="24" t="s">
        <v>30</v>
      </c>
      <c r="G85" s="24">
        <v>1</v>
      </c>
      <c r="H85" s="860"/>
      <c r="I85" s="70">
        <f t="shared" si="2"/>
        <v>0</v>
      </c>
    </row>
    <row r="86" spans="1:9" x14ac:dyDescent="0.25">
      <c r="A86" s="191"/>
      <c r="B86" s="191"/>
      <c r="C86" s="191"/>
      <c r="D86" s="191"/>
      <c r="E86" s="26"/>
      <c r="F86" s="24"/>
      <c r="G86" s="205"/>
      <c r="H86" s="94"/>
      <c r="I86" s="70"/>
    </row>
    <row r="87" spans="1:9" ht="26" x14ac:dyDescent="0.25">
      <c r="A87" s="189" t="s">
        <v>3938</v>
      </c>
      <c r="B87" s="189"/>
      <c r="C87" s="189"/>
      <c r="D87" s="189"/>
      <c r="E87" s="190" t="s">
        <v>3939</v>
      </c>
      <c r="F87" s="24"/>
      <c r="G87" s="205"/>
      <c r="H87" s="94"/>
      <c r="I87" s="70"/>
    </row>
    <row r="88" spans="1:9" x14ac:dyDescent="0.25">
      <c r="A88" s="191"/>
      <c r="B88" s="191"/>
      <c r="C88" s="191"/>
      <c r="D88" s="191"/>
      <c r="E88" s="25"/>
      <c r="F88" s="24"/>
      <c r="G88" s="205"/>
      <c r="H88" s="94"/>
      <c r="I88" s="70"/>
    </row>
    <row r="89" spans="1:9" ht="25" x14ac:dyDescent="0.25">
      <c r="A89" s="191"/>
      <c r="B89" s="191"/>
      <c r="C89" s="191" t="s">
        <v>41</v>
      </c>
      <c r="D89" s="191"/>
      <c r="E89" s="25" t="s">
        <v>3940</v>
      </c>
      <c r="F89" s="193" t="s">
        <v>3792</v>
      </c>
      <c r="G89" s="17">
        <v>1</v>
      </c>
      <c r="H89" s="89">
        <v>15000000</v>
      </c>
      <c r="I89" s="70">
        <f t="shared" ref="I89" si="3">IF(F89="","",G89*H89)</f>
        <v>15000000</v>
      </c>
    </row>
    <row r="90" spans="1:9" x14ac:dyDescent="0.25">
      <c r="A90" s="191"/>
      <c r="B90" s="191"/>
      <c r="C90" s="191"/>
      <c r="D90" s="191"/>
      <c r="E90" s="25"/>
      <c r="F90" s="24"/>
      <c r="G90" s="205"/>
      <c r="H90" s="94"/>
      <c r="I90" s="70"/>
    </row>
    <row r="91" spans="1:9" ht="25" x14ac:dyDescent="0.25">
      <c r="A91" s="191"/>
      <c r="B91" s="191"/>
      <c r="C91" s="191" t="s">
        <v>44</v>
      </c>
      <c r="D91" s="191"/>
      <c r="E91" s="25" t="s">
        <v>3941</v>
      </c>
      <c r="F91" s="17" t="s">
        <v>1362</v>
      </c>
      <c r="G91" s="204">
        <f>H91+I89</f>
        <v>15000000</v>
      </c>
      <c r="H91" s="958"/>
      <c r="I91" s="70">
        <f t="shared" ref="I91" si="4">IF(F91="","",G91*H91)</f>
        <v>0</v>
      </c>
    </row>
    <row r="92" spans="1:9" x14ac:dyDescent="0.25">
      <c r="A92" s="191"/>
      <c r="B92" s="191"/>
      <c r="C92" s="191"/>
      <c r="D92" s="191"/>
      <c r="E92" s="26"/>
      <c r="F92" s="24"/>
      <c r="G92" s="205"/>
      <c r="H92" s="94"/>
      <c r="I92" s="70"/>
    </row>
    <row r="93" spans="1:9" x14ac:dyDescent="0.25">
      <c r="A93" s="191"/>
      <c r="B93" s="191"/>
      <c r="C93" s="191"/>
      <c r="D93" s="191"/>
      <c r="E93" s="26"/>
      <c r="F93" s="24"/>
      <c r="G93" s="205"/>
      <c r="H93" s="94"/>
      <c r="I93" s="70"/>
    </row>
    <row r="94" spans="1:9" x14ac:dyDescent="0.25">
      <c r="A94" s="191"/>
      <c r="B94" s="191"/>
      <c r="C94" s="191"/>
      <c r="D94" s="191"/>
      <c r="E94" s="26"/>
      <c r="F94" s="24"/>
      <c r="G94" s="205"/>
      <c r="H94" s="94"/>
      <c r="I94" s="70"/>
    </row>
    <row r="95" spans="1:9" x14ac:dyDescent="0.25">
      <c r="A95" s="191"/>
      <c r="B95" s="191"/>
      <c r="C95" s="191"/>
      <c r="D95" s="191"/>
      <c r="E95" s="26"/>
      <c r="F95" s="24"/>
      <c r="G95" s="205"/>
      <c r="H95" s="94"/>
      <c r="I95" s="70"/>
    </row>
    <row r="96" spans="1:9" x14ac:dyDescent="0.25">
      <c r="A96" s="191"/>
      <c r="B96" s="191"/>
      <c r="C96" s="191"/>
      <c r="D96" s="191"/>
      <c r="E96" s="26"/>
      <c r="F96" s="24"/>
      <c r="G96" s="205"/>
      <c r="H96" s="94"/>
      <c r="I96" s="70"/>
    </row>
    <row r="97" spans="1:9" x14ac:dyDescent="0.25">
      <c r="A97" s="191"/>
      <c r="B97" s="191"/>
      <c r="C97" s="191"/>
      <c r="D97" s="191"/>
      <c r="E97" s="26"/>
      <c r="F97" s="24"/>
      <c r="G97" s="205"/>
      <c r="H97" s="94"/>
      <c r="I97" s="70"/>
    </row>
    <row r="98" spans="1:9" x14ac:dyDescent="0.25">
      <c r="A98" s="191"/>
      <c r="B98" s="191"/>
      <c r="C98" s="191"/>
      <c r="D98" s="191"/>
      <c r="E98" s="26"/>
      <c r="F98" s="24"/>
      <c r="G98" s="205"/>
      <c r="H98" s="94"/>
      <c r="I98" s="70"/>
    </row>
    <row r="99" spans="1:9" x14ac:dyDescent="0.25">
      <c r="A99" s="191"/>
      <c r="B99" s="191"/>
      <c r="C99" s="191"/>
      <c r="D99" s="191"/>
      <c r="E99" s="26"/>
      <c r="F99" s="24"/>
      <c r="G99" s="205"/>
      <c r="H99" s="94"/>
      <c r="I99" s="70"/>
    </row>
    <row r="100" spans="1:9" x14ac:dyDescent="0.25">
      <c r="A100" s="191"/>
      <c r="B100" s="191"/>
      <c r="C100" s="191"/>
      <c r="D100" s="191"/>
      <c r="E100" s="26"/>
      <c r="F100" s="24"/>
      <c r="G100" s="205"/>
      <c r="H100" s="94"/>
      <c r="I100" s="70"/>
    </row>
    <row r="101" spans="1:9" x14ac:dyDescent="0.25">
      <c r="A101" s="191"/>
      <c r="B101" s="191"/>
      <c r="C101" s="191"/>
      <c r="D101" s="191"/>
      <c r="E101" s="26"/>
      <c r="F101" s="24"/>
      <c r="G101" s="205"/>
      <c r="H101" s="94"/>
      <c r="I101" s="70"/>
    </row>
    <row r="102" spans="1:9" x14ac:dyDescent="0.25">
      <c r="A102" s="191"/>
      <c r="B102" s="191"/>
      <c r="C102" s="191"/>
      <c r="D102" s="191"/>
      <c r="E102" s="26"/>
      <c r="F102" s="24"/>
      <c r="G102" s="205"/>
      <c r="H102" s="94"/>
      <c r="I102" s="70"/>
    </row>
    <row r="103" spans="1:9" x14ac:dyDescent="0.25">
      <c r="A103" s="191"/>
      <c r="B103" s="191"/>
      <c r="C103" s="191"/>
      <c r="D103" s="191"/>
      <c r="E103" s="26"/>
      <c r="F103" s="24"/>
      <c r="G103" s="205"/>
      <c r="H103" s="94"/>
      <c r="I103" s="70"/>
    </row>
    <row r="104" spans="1:9" x14ac:dyDescent="0.25">
      <c r="A104" s="191"/>
      <c r="B104" s="191"/>
      <c r="C104" s="191"/>
      <c r="D104" s="191"/>
      <c r="E104" s="26"/>
      <c r="F104" s="24"/>
      <c r="G104" s="205"/>
      <c r="H104" s="94"/>
      <c r="I104" s="70"/>
    </row>
    <row r="105" spans="1:9" x14ac:dyDescent="0.25">
      <c r="A105" s="191"/>
      <c r="B105" s="191"/>
      <c r="C105" s="191"/>
      <c r="D105" s="191"/>
      <c r="E105" s="26"/>
      <c r="F105" s="24"/>
      <c r="G105" s="205"/>
      <c r="H105" s="94"/>
      <c r="I105" s="70"/>
    </row>
    <row r="106" spans="1:9" x14ac:dyDescent="0.25">
      <c r="A106" s="191"/>
      <c r="B106" s="191"/>
      <c r="C106" s="191"/>
      <c r="D106" s="191"/>
      <c r="E106" s="26"/>
      <c r="F106" s="24"/>
      <c r="G106" s="205"/>
      <c r="H106" s="94"/>
      <c r="I106" s="70"/>
    </row>
    <row r="107" spans="1:9" x14ac:dyDescent="0.25">
      <c r="A107" s="191"/>
      <c r="B107" s="191"/>
      <c r="C107" s="191"/>
      <c r="D107" s="191"/>
      <c r="E107" s="26"/>
      <c r="F107" s="24"/>
      <c r="G107" s="205"/>
      <c r="H107" s="94"/>
      <c r="I107" s="70"/>
    </row>
    <row r="108" spans="1:9" x14ac:dyDescent="0.25">
      <c r="A108" s="191"/>
      <c r="B108" s="191"/>
      <c r="C108" s="191"/>
      <c r="D108" s="191"/>
      <c r="E108" s="26"/>
      <c r="F108" s="24"/>
      <c r="G108" s="205"/>
      <c r="H108" s="94"/>
      <c r="I108" s="70"/>
    </row>
    <row r="109" spans="1:9" x14ac:dyDescent="0.25">
      <c r="A109" s="191"/>
      <c r="B109" s="191"/>
      <c r="C109" s="191"/>
      <c r="D109" s="191"/>
      <c r="E109" s="26"/>
      <c r="F109" s="24"/>
      <c r="G109" s="205"/>
      <c r="H109" s="94"/>
      <c r="I109" s="70"/>
    </row>
    <row r="110" spans="1:9" x14ac:dyDescent="0.25">
      <c r="A110" s="191"/>
      <c r="B110" s="191"/>
      <c r="C110" s="191"/>
      <c r="D110" s="191"/>
      <c r="E110" s="26"/>
      <c r="F110" s="24"/>
      <c r="G110" s="205"/>
      <c r="H110" s="94"/>
      <c r="I110" s="70"/>
    </row>
    <row r="111" spans="1:9" x14ac:dyDescent="0.25">
      <c r="A111" s="191"/>
      <c r="B111" s="191"/>
      <c r="C111" s="191"/>
      <c r="D111" s="191"/>
      <c r="E111" s="26"/>
      <c r="F111" s="24"/>
      <c r="G111" s="205"/>
      <c r="H111" s="94"/>
      <c r="I111" s="70"/>
    </row>
    <row r="112" spans="1:9" x14ac:dyDescent="0.25">
      <c r="A112" s="191"/>
      <c r="B112" s="191"/>
      <c r="C112" s="191"/>
      <c r="D112" s="191"/>
      <c r="E112" s="26"/>
      <c r="F112" s="24"/>
      <c r="G112" s="205"/>
      <c r="H112" s="94"/>
      <c r="I112" s="70"/>
    </row>
    <row r="113" spans="1:9" x14ac:dyDescent="0.25">
      <c r="A113" s="191"/>
      <c r="B113" s="191"/>
      <c r="C113" s="191"/>
      <c r="D113" s="191"/>
      <c r="E113" s="26"/>
      <c r="F113" s="24"/>
      <c r="G113" s="205"/>
      <c r="H113" s="94"/>
      <c r="I113" s="70"/>
    </row>
    <row r="114" spans="1:9" x14ac:dyDescent="0.25">
      <c r="A114" s="191"/>
      <c r="B114" s="191"/>
      <c r="C114" s="191"/>
      <c r="D114" s="191"/>
      <c r="E114" s="26"/>
      <c r="F114" s="24"/>
      <c r="G114" s="205"/>
      <c r="H114" s="94"/>
      <c r="I114" s="70"/>
    </row>
    <row r="115" spans="1:9" x14ac:dyDescent="0.25">
      <c r="A115" s="191"/>
      <c r="B115" s="191"/>
      <c r="C115" s="191"/>
      <c r="D115" s="191"/>
      <c r="E115" s="26"/>
      <c r="F115" s="24"/>
      <c r="G115" s="205"/>
      <c r="H115" s="94"/>
      <c r="I115" s="70"/>
    </row>
    <row r="116" spans="1:9" x14ac:dyDescent="0.25">
      <c r="A116" s="191"/>
      <c r="B116" s="191"/>
      <c r="C116" s="191"/>
      <c r="D116" s="191"/>
      <c r="E116" s="26"/>
      <c r="F116" s="24"/>
      <c r="G116" s="205"/>
      <c r="H116" s="94"/>
      <c r="I116" s="70"/>
    </row>
    <row r="117" spans="1:9" x14ac:dyDescent="0.25">
      <c r="A117" s="191"/>
      <c r="B117" s="191"/>
      <c r="C117" s="191"/>
      <c r="D117" s="191"/>
      <c r="E117" s="26"/>
      <c r="F117" s="24"/>
      <c r="G117" s="205"/>
      <c r="H117" s="94"/>
      <c r="I117" s="70"/>
    </row>
    <row r="118" spans="1:9" x14ac:dyDescent="0.25">
      <c r="A118" s="191"/>
      <c r="B118" s="191"/>
      <c r="C118" s="191"/>
      <c r="D118" s="191"/>
      <c r="E118" s="26"/>
      <c r="F118" s="24"/>
      <c r="G118" s="205"/>
      <c r="H118" s="94"/>
      <c r="I118" s="70"/>
    </row>
    <row r="119" spans="1:9" x14ac:dyDescent="0.25">
      <c r="A119" s="191"/>
      <c r="B119" s="191"/>
      <c r="C119" s="191"/>
      <c r="D119" s="191"/>
      <c r="E119" s="26"/>
      <c r="F119" s="24"/>
      <c r="G119" s="205"/>
      <c r="H119" s="94"/>
      <c r="I119" s="70"/>
    </row>
    <row r="120" spans="1:9" x14ac:dyDescent="0.25">
      <c r="A120" s="191"/>
      <c r="B120" s="191"/>
      <c r="C120" s="191"/>
      <c r="D120" s="191"/>
      <c r="E120" s="26"/>
      <c r="F120" s="24"/>
      <c r="G120" s="205"/>
      <c r="H120" s="94"/>
      <c r="I120" s="70"/>
    </row>
    <row r="121" spans="1:9" x14ac:dyDescent="0.25">
      <c r="A121" s="191"/>
      <c r="B121" s="191"/>
      <c r="C121" s="191"/>
      <c r="D121" s="191"/>
      <c r="E121" s="26"/>
      <c r="F121" s="24"/>
      <c r="G121" s="205"/>
      <c r="H121" s="94"/>
      <c r="I121" s="70"/>
    </row>
    <row r="122" spans="1:9" x14ac:dyDescent="0.25">
      <c r="A122" s="191"/>
      <c r="B122" s="191"/>
      <c r="C122" s="191"/>
      <c r="D122" s="191"/>
      <c r="E122" s="26"/>
      <c r="F122" s="24"/>
      <c r="G122" s="205"/>
      <c r="H122" s="94"/>
      <c r="I122" s="70"/>
    </row>
    <row r="123" spans="1:9" x14ac:dyDescent="0.25">
      <c r="A123" s="191"/>
      <c r="B123" s="191"/>
      <c r="C123" s="191"/>
      <c r="D123" s="191"/>
      <c r="E123" s="26"/>
      <c r="F123" s="24"/>
      <c r="G123" s="205"/>
      <c r="H123" s="94"/>
      <c r="I123" s="70"/>
    </row>
    <row r="124" spans="1:9" x14ac:dyDescent="0.25">
      <c r="A124" s="191"/>
      <c r="B124" s="191"/>
      <c r="C124" s="191"/>
      <c r="D124" s="191"/>
      <c r="E124" s="26"/>
      <c r="F124" s="24"/>
      <c r="G124" s="205"/>
      <c r="H124" s="94"/>
      <c r="I124" s="70"/>
    </row>
    <row r="125" spans="1:9" x14ac:dyDescent="0.25">
      <c r="A125" s="191"/>
      <c r="B125" s="191"/>
      <c r="C125" s="191"/>
      <c r="D125" s="191"/>
      <c r="E125" s="26"/>
      <c r="F125" s="24"/>
      <c r="G125" s="205"/>
      <c r="H125" s="94"/>
      <c r="I125" s="70"/>
    </row>
    <row r="126" spans="1:9" x14ac:dyDescent="0.25">
      <c r="A126" s="191"/>
      <c r="B126" s="191"/>
      <c r="C126" s="191"/>
      <c r="D126" s="191"/>
      <c r="E126" s="26"/>
      <c r="F126" s="24"/>
      <c r="G126" s="205"/>
      <c r="H126" s="94"/>
      <c r="I126" s="70"/>
    </row>
    <row r="127" spans="1:9" x14ac:dyDescent="0.25">
      <c r="A127" s="191"/>
      <c r="B127" s="191"/>
      <c r="C127" s="191"/>
      <c r="D127" s="191"/>
      <c r="E127" s="26"/>
      <c r="F127" s="24"/>
      <c r="G127" s="205"/>
      <c r="H127" s="94"/>
      <c r="I127" s="70"/>
    </row>
    <row r="128" spans="1:9" x14ac:dyDescent="0.25">
      <c r="A128" s="191"/>
      <c r="B128" s="191"/>
      <c r="C128" s="191"/>
      <c r="D128" s="191"/>
      <c r="E128" s="26"/>
      <c r="F128" s="24"/>
      <c r="G128" s="205"/>
      <c r="H128" s="94"/>
      <c r="I128" s="70"/>
    </row>
    <row r="129" spans="1:9" x14ac:dyDescent="0.25">
      <c r="A129" s="191"/>
      <c r="B129" s="191"/>
      <c r="C129" s="191"/>
      <c r="D129" s="191"/>
      <c r="E129" s="26"/>
      <c r="F129" s="24"/>
      <c r="G129" s="205"/>
      <c r="H129" s="94"/>
      <c r="I129" s="70"/>
    </row>
    <row r="130" spans="1:9" x14ac:dyDescent="0.25">
      <c r="A130" s="191"/>
      <c r="B130" s="191"/>
      <c r="C130" s="191"/>
      <c r="D130" s="191"/>
      <c r="E130" s="26"/>
      <c r="F130" s="24"/>
      <c r="G130" s="205"/>
      <c r="H130" s="94"/>
      <c r="I130" s="70"/>
    </row>
    <row r="131" spans="1:9" x14ac:dyDescent="0.25">
      <c r="A131" s="191"/>
      <c r="B131" s="191"/>
      <c r="C131" s="191"/>
      <c r="D131" s="191"/>
      <c r="E131" s="26"/>
      <c r="F131" s="24"/>
      <c r="G131" s="205"/>
      <c r="H131" s="94"/>
      <c r="I131" s="70"/>
    </row>
    <row r="132" spans="1:9" x14ac:dyDescent="0.25">
      <c r="A132" s="191"/>
      <c r="B132" s="191"/>
      <c r="C132" s="191"/>
      <c r="D132" s="191"/>
      <c r="E132" s="26"/>
      <c r="F132" s="24"/>
      <c r="G132" s="205"/>
      <c r="H132" s="94"/>
      <c r="I132" s="70"/>
    </row>
    <row r="133" spans="1:9" x14ac:dyDescent="0.25">
      <c r="A133" s="191"/>
      <c r="B133" s="191"/>
      <c r="C133" s="191"/>
      <c r="D133" s="191"/>
      <c r="E133" s="26"/>
      <c r="F133" s="24"/>
      <c r="G133" s="205"/>
      <c r="H133" s="94"/>
      <c r="I133" s="70"/>
    </row>
    <row r="134" spans="1:9" x14ac:dyDescent="0.25">
      <c r="A134" s="191"/>
      <c r="B134" s="191"/>
      <c r="C134" s="191"/>
      <c r="D134" s="191"/>
      <c r="E134" s="26"/>
      <c r="F134" s="24"/>
      <c r="G134" s="205"/>
      <c r="H134" s="94"/>
      <c r="I134" s="70"/>
    </row>
    <row r="135" spans="1:9" x14ac:dyDescent="0.25">
      <c r="A135" s="191"/>
      <c r="B135" s="191"/>
      <c r="C135" s="191"/>
      <c r="D135" s="191"/>
      <c r="E135" s="26"/>
      <c r="F135" s="24"/>
      <c r="G135" s="205"/>
      <c r="H135" s="94"/>
      <c r="I135" s="70"/>
    </row>
    <row r="136" spans="1:9" x14ac:dyDescent="0.25">
      <c r="A136" s="191"/>
      <c r="B136" s="191"/>
      <c r="C136" s="191"/>
      <c r="D136" s="191"/>
      <c r="E136" s="26"/>
      <c r="F136" s="24"/>
      <c r="G136" s="205"/>
      <c r="H136" s="94"/>
      <c r="I136" s="70"/>
    </row>
    <row r="137" spans="1:9" x14ac:dyDescent="0.25">
      <c r="A137" s="191"/>
      <c r="B137" s="191"/>
      <c r="C137" s="191"/>
      <c r="D137" s="191"/>
      <c r="E137" s="26"/>
      <c r="F137" s="24"/>
      <c r="G137" s="205"/>
      <c r="H137" s="94"/>
      <c r="I137" s="70"/>
    </row>
    <row r="138" spans="1:9" x14ac:dyDescent="0.25">
      <c r="A138" s="194"/>
      <c r="B138" s="194"/>
      <c r="C138" s="194"/>
      <c r="D138" s="194"/>
      <c r="E138" s="206"/>
      <c r="F138" s="45"/>
      <c r="G138" s="45"/>
      <c r="H138" s="90"/>
      <c r="I138" s="91" t="str">
        <f>IF(F138="","",G138*H138)</f>
        <v/>
      </c>
    </row>
    <row r="139" spans="1:9" ht="15" customHeight="1" x14ac:dyDescent="0.25">
      <c r="A139" s="207" t="str">
        <f>$A$10</f>
        <v>D10</v>
      </c>
      <c r="B139" s="207"/>
      <c r="C139" s="196"/>
      <c r="D139" s="208"/>
      <c r="E139" s="19" t="s">
        <v>172</v>
      </c>
      <c r="F139" s="20"/>
      <c r="G139" s="21"/>
      <c r="H139" s="20"/>
      <c r="I139" s="75">
        <f>SUM(I69:I138)</f>
        <v>130600000</v>
      </c>
    </row>
  </sheetData>
  <sheetProtection algorithmName="SHA-512" hashValue="P5Ga/NbCACfWAAd9vUMqC7cJrdEHi7dqHDJ0XPs4aSe+4psELrgeu6lkd0s0nG0UbBhqJK4m3bxUcuQCOXVELg==" saltValue="z6QACuN6Swf4xioiQHgbZg==" spinCount="100000" sheet="1" objects="1" scenarios="1"/>
  <mergeCells count="10">
    <mergeCell ref="A64:I64"/>
    <mergeCell ref="A65:I65"/>
    <mergeCell ref="A66:I66"/>
    <mergeCell ref="A67:I67"/>
    <mergeCell ref="G1:I1"/>
    <mergeCell ref="A4:I4"/>
    <mergeCell ref="A6:I6"/>
    <mergeCell ref="A61:I61"/>
    <mergeCell ref="A62:F62"/>
    <mergeCell ref="A63:I63"/>
  </mergeCells>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F9096-F4AE-4B44-AA92-8233CBF5C7D0}">
  <sheetPr>
    <tabColor theme="3" tint="0.59999389629810485"/>
  </sheetPr>
  <dimension ref="A1:M1048507"/>
  <sheetViews>
    <sheetView view="pageBreakPreview" zoomScale="90" zoomScaleNormal="100" zoomScaleSheetLayoutView="90" zoomScalePageLayoutView="150" workbookViewId="0">
      <selection activeCell="H20" sqref="H20"/>
    </sheetView>
  </sheetViews>
  <sheetFormatPr defaultColWidth="8.90625" defaultRowHeight="12.5" x14ac:dyDescent="0.25"/>
  <cols>
    <col min="1" max="1" width="11.7265625" style="32" customWidth="1"/>
    <col min="2" max="2" width="45.7265625" style="31" customWidth="1"/>
    <col min="3" max="3" width="22.90625" style="31" customWidth="1"/>
    <col min="4" max="4" width="5.7265625" style="83" customWidth="1"/>
    <col min="5" max="6" width="15.7265625" style="30" customWidth="1"/>
    <col min="7" max="7" width="15.7265625" style="40" customWidth="1"/>
    <col min="8" max="8" width="8.90625" style="30"/>
    <col min="9" max="9" width="15.26953125" style="30" customWidth="1"/>
    <col min="10" max="10" width="12.54296875" style="30" customWidth="1"/>
    <col min="11" max="11" width="9.26953125" style="30" customWidth="1"/>
    <col min="12" max="16384" width="8.90625" style="30"/>
  </cols>
  <sheetData>
    <row r="1" spans="1:13" ht="13" x14ac:dyDescent="0.25">
      <c r="A1" s="2" t="str">
        <f>Client1</f>
        <v>SOUTH AFRICAN NATIONAL ROAD AGENCY SOC LIMITED</v>
      </c>
      <c r="C1" s="4"/>
      <c r="D1" s="4"/>
      <c r="E1" s="1347"/>
      <c r="F1" s="1347"/>
      <c r="G1" s="1347"/>
    </row>
    <row r="2" spans="1:13" s="1" customFormat="1" ht="13.25" customHeight="1" x14ac:dyDescent="0.25">
      <c r="A2" s="38" t="s">
        <v>2443</v>
      </c>
      <c r="B2" s="31"/>
      <c r="C2" s="4"/>
      <c r="D2" s="4"/>
      <c r="E2" s="4"/>
      <c r="G2" s="5"/>
      <c r="J2" s="4"/>
    </row>
    <row r="3" spans="1:13" s="1" customFormat="1" ht="16.5" customHeight="1" x14ac:dyDescent="0.25">
      <c r="A3" s="2" t="str">
        <f>ContractNo</f>
        <v xml:space="preserve"> </v>
      </c>
      <c r="B3" s="31"/>
      <c r="C3" s="4"/>
      <c r="D3" s="4"/>
      <c r="E3" s="4"/>
      <c r="G3" s="5"/>
      <c r="H3" s="5"/>
      <c r="I3" s="5"/>
      <c r="J3" s="4"/>
    </row>
    <row r="4" spans="1:13" s="1" customFormat="1" ht="13.25" customHeight="1" x14ac:dyDescent="0.25">
      <c r="A4" s="1387" t="s">
        <v>3805</v>
      </c>
      <c r="B4" s="1385"/>
      <c r="C4" s="1385"/>
      <c r="D4" s="1385"/>
      <c r="E4" s="1385"/>
      <c r="F4" s="1385"/>
      <c r="G4" s="1385"/>
      <c r="H4" s="5"/>
      <c r="I4" s="5"/>
      <c r="J4" s="4"/>
    </row>
    <row r="5" spans="1:13" ht="13.25" customHeight="1" x14ac:dyDescent="0.25">
      <c r="A5" s="1385"/>
      <c r="B5" s="1385"/>
      <c r="C5" s="1385"/>
      <c r="D5" s="1385"/>
      <c r="E5" s="1385"/>
      <c r="F5" s="1385"/>
      <c r="G5" s="1385"/>
    </row>
    <row r="6" spans="1:13" ht="13.25" customHeight="1" x14ac:dyDescent="0.25">
      <c r="A6" s="1385" t="s">
        <v>3806</v>
      </c>
      <c r="B6" s="1385"/>
      <c r="C6" s="1385"/>
      <c r="D6" s="1385"/>
      <c r="E6" s="1385"/>
      <c r="F6" s="1385"/>
      <c r="G6" s="1385"/>
    </row>
    <row r="7" spans="1:13" ht="13.25" customHeight="1" x14ac:dyDescent="0.25">
      <c r="A7" s="1405"/>
      <c r="B7" s="1405"/>
      <c r="C7" s="1405"/>
      <c r="D7" s="1405"/>
      <c r="E7" s="1405"/>
      <c r="F7" s="1405"/>
      <c r="G7" s="1405"/>
    </row>
    <row r="8" spans="1:13" ht="13" x14ac:dyDescent="0.25">
      <c r="A8" s="10" t="s">
        <v>2426</v>
      </c>
      <c r="B8" s="1406" t="s">
        <v>12</v>
      </c>
      <c r="C8" s="1407"/>
      <c r="D8" s="1408"/>
      <c r="E8" s="10" t="s">
        <v>2427</v>
      </c>
      <c r="F8" s="1407" t="s">
        <v>16</v>
      </c>
      <c r="G8" s="1408"/>
      <c r="M8" s="40"/>
    </row>
    <row r="9" spans="1:13" ht="13" x14ac:dyDescent="0.25">
      <c r="A9" s="177"/>
      <c r="B9" s="178"/>
      <c r="C9" s="179"/>
      <c r="D9" s="180"/>
      <c r="E9" s="177"/>
      <c r="F9" s="179"/>
      <c r="G9" s="180"/>
      <c r="M9" s="40"/>
    </row>
    <row r="10" spans="1:13" ht="14.75" customHeight="1" x14ac:dyDescent="0.25">
      <c r="A10" s="16" t="s">
        <v>3807</v>
      </c>
      <c r="B10" s="1395" t="s">
        <v>3808</v>
      </c>
      <c r="C10" s="1396"/>
      <c r="D10" s="1397"/>
      <c r="E10" s="25"/>
      <c r="F10" s="1409">
        <f>'Section D'!I139</f>
        <v>130600000</v>
      </c>
      <c r="G10" s="1410"/>
      <c r="M10" s="40"/>
    </row>
    <row r="11" spans="1:13" ht="12.75" customHeight="1" x14ac:dyDescent="0.25">
      <c r="A11" s="17"/>
      <c r="B11" s="1395"/>
      <c r="C11" s="1396"/>
      <c r="D11" s="1397"/>
      <c r="E11" s="25"/>
      <c r="F11" s="1398"/>
      <c r="G11" s="1399"/>
    </row>
    <row r="12" spans="1:13" ht="12.75" customHeight="1" x14ac:dyDescent="0.25">
      <c r="A12" s="17"/>
      <c r="B12" s="1395"/>
      <c r="C12" s="1396"/>
      <c r="D12" s="1397"/>
      <c r="E12" s="25"/>
      <c r="F12" s="1398"/>
      <c r="G12" s="1399"/>
    </row>
    <row r="13" spans="1:13" ht="12.75" customHeight="1" x14ac:dyDescent="0.25">
      <c r="A13" s="17"/>
      <c r="B13" s="1395"/>
      <c r="C13" s="1396"/>
      <c r="D13" s="1397"/>
      <c r="E13" s="25"/>
      <c r="F13" s="1398"/>
      <c r="G13" s="1399"/>
    </row>
    <row r="14" spans="1:13" ht="12.75" customHeight="1" x14ac:dyDescent="0.25">
      <c r="A14" s="17"/>
      <c r="B14" s="47"/>
      <c r="D14" s="42"/>
      <c r="E14" s="25"/>
      <c r="F14" s="11"/>
      <c r="G14" s="46"/>
    </row>
    <row r="15" spans="1:13" ht="12.75" customHeight="1" x14ac:dyDescent="0.25">
      <c r="A15" s="17"/>
      <c r="B15" s="47"/>
      <c r="D15" s="42"/>
      <c r="E15" s="25"/>
      <c r="F15" s="11"/>
      <c r="G15" s="46"/>
    </row>
    <row r="16" spans="1:13" ht="12.75" customHeight="1" x14ac:dyDescent="0.25">
      <c r="A16" s="17"/>
      <c r="B16" s="47"/>
      <c r="D16" s="42"/>
      <c r="E16" s="25"/>
      <c r="F16" s="11"/>
      <c r="G16" s="46"/>
    </row>
    <row r="17" spans="1:7" ht="12.75" customHeight="1" x14ac:dyDescent="0.25">
      <c r="A17" s="17"/>
      <c r="B17" s="47"/>
      <c r="D17" s="42"/>
      <c r="E17" s="25"/>
      <c r="F17" s="11"/>
      <c r="G17" s="46"/>
    </row>
    <row r="18" spans="1:7" ht="12.75" customHeight="1" x14ac:dyDescent="0.25">
      <c r="A18" s="17"/>
      <c r="B18" s="47"/>
      <c r="D18" s="42"/>
      <c r="E18" s="25"/>
      <c r="F18" s="11"/>
      <c r="G18" s="46"/>
    </row>
    <row r="19" spans="1:7" ht="12.75" customHeight="1" x14ac:dyDescent="0.25">
      <c r="A19" s="17"/>
      <c r="B19" s="47"/>
      <c r="D19" s="42"/>
      <c r="E19" s="25"/>
      <c r="F19" s="11"/>
      <c r="G19" s="46"/>
    </row>
    <row r="20" spans="1:7" ht="12.75" customHeight="1" x14ac:dyDescent="0.25">
      <c r="A20" s="17"/>
      <c r="B20" s="1395"/>
      <c r="C20" s="1396"/>
      <c r="D20" s="1397"/>
      <c r="E20" s="25"/>
      <c r="F20" s="1398"/>
      <c r="G20" s="1399"/>
    </row>
    <row r="21" spans="1:7" ht="12.75" customHeight="1" x14ac:dyDescent="0.25">
      <c r="A21" s="17"/>
      <c r="B21" s="1395"/>
      <c r="C21" s="1396"/>
      <c r="D21" s="1397"/>
      <c r="E21" s="25"/>
      <c r="F21" s="1398"/>
      <c r="G21" s="1399"/>
    </row>
    <row r="22" spans="1:7" ht="12.75" customHeight="1" x14ac:dyDescent="0.25">
      <c r="A22" s="17"/>
      <c r="B22" s="1395"/>
      <c r="C22" s="1396"/>
      <c r="D22" s="1397"/>
      <c r="E22" s="25"/>
      <c r="F22" s="1398"/>
      <c r="G22" s="1399"/>
    </row>
    <row r="23" spans="1:7" ht="12.75" customHeight="1" x14ac:dyDescent="0.25">
      <c r="A23" s="17"/>
      <c r="B23" s="1395"/>
      <c r="C23" s="1396"/>
      <c r="D23" s="1397"/>
      <c r="E23" s="25"/>
      <c r="F23" s="1398"/>
      <c r="G23" s="1399"/>
    </row>
    <row r="24" spans="1:7" ht="12.75" customHeight="1" x14ac:dyDescent="0.25">
      <c r="A24" s="17"/>
      <c r="B24" s="1395"/>
      <c r="C24" s="1396"/>
      <c r="D24" s="1397"/>
      <c r="E24" s="25"/>
      <c r="F24" s="1398"/>
      <c r="G24" s="1399"/>
    </row>
    <row r="25" spans="1:7" ht="12.75" customHeight="1" x14ac:dyDescent="0.25">
      <c r="A25" s="17"/>
      <c r="B25" s="1395"/>
      <c r="C25" s="1396"/>
      <c r="D25" s="1397"/>
      <c r="E25" s="25"/>
      <c r="F25" s="1398"/>
      <c r="G25" s="1399"/>
    </row>
    <row r="26" spans="1:7" ht="12.75" customHeight="1" x14ac:dyDescent="0.25">
      <c r="A26" s="17"/>
      <c r="B26" s="1395"/>
      <c r="C26" s="1396"/>
      <c r="D26" s="1397"/>
      <c r="E26" s="25"/>
      <c r="F26" s="1398"/>
      <c r="G26" s="1399"/>
    </row>
    <row r="27" spans="1:7" ht="12.75" customHeight="1" x14ac:dyDescent="0.25">
      <c r="A27" s="17"/>
      <c r="B27" s="47"/>
      <c r="D27" s="42"/>
      <c r="E27" s="25"/>
      <c r="F27" s="11"/>
      <c r="G27" s="46"/>
    </row>
    <row r="28" spans="1:7" ht="12.75" customHeight="1" x14ac:dyDescent="0.25">
      <c r="A28" s="17"/>
      <c r="B28" s="47"/>
      <c r="D28" s="42"/>
      <c r="E28" s="25"/>
      <c r="F28" s="11"/>
      <c r="G28" s="46"/>
    </row>
    <row r="29" spans="1:7" ht="12.75" customHeight="1" x14ac:dyDescent="0.25">
      <c r="A29" s="17"/>
      <c r="B29" s="47"/>
      <c r="D29" s="42"/>
      <c r="E29" s="25"/>
      <c r="F29" s="11"/>
      <c r="G29" s="46"/>
    </row>
    <row r="30" spans="1:7" ht="12.75" customHeight="1" x14ac:dyDescent="0.25">
      <c r="A30" s="17"/>
      <c r="B30" s="47"/>
      <c r="D30" s="42"/>
      <c r="E30" s="25"/>
      <c r="F30" s="11"/>
      <c r="G30" s="46"/>
    </row>
    <row r="31" spans="1:7" ht="12.75" customHeight="1" x14ac:dyDescent="0.25">
      <c r="A31" s="17"/>
      <c r="B31" s="47"/>
      <c r="D31" s="42"/>
      <c r="E31" s="25"/>
      <c r="F31" s="11"/>
      <c r="G31" s="46"/>
    </row>
    <row r="32" spans="1:7" ht="12.75" customHeight="1" x14ac:dyDescent="0.25">
      <c r="A32" s="17"/>
      <c r="B32" s="47"/>
      <c r="D32" s="42"/>
      <c r="E32" s="25"/>
      <c r="F32" s="11"/>
      <c r="G32" s="46"/>
    </row>
    <row r="33" spans="1:7" ht="12.75" customHeight="1" x14ac:dyDescent="0.25">
      <c r="A33" s="17"/>
      <c r="B33" s="47"/>
      <c r="D33" s="42"/>
      <c r="E33" s="25"/>
      <c r="F33" s="11"/>
      <c r="G33" s="46"/>
    </row>
    <row r="34" spans="1:7" ht="12.75" customHeight="1" x14ac:dyDescent="0.25">
      <c r="A34" s="17"/>
      <c r="B34" s="47"/>
      <c r="D34" s="42"/>
      <c r="E34" s="25"/>
      <c r="F34" s="11"/>
      <c r="G34" s="46"/>
    </row>
    <row r="35" spans="1:7" ht="12.75" customHeight="1" x14ac:dyDescent="0.25">
      <c r="A35" s="17"/>
      <c r="B35" s="47"/>
      <c r="D35" s="42"/>
      <c r="E35" s="25"/>
      <c r="F35" s="11"/>
      <c r="G35" s="46"/>
    </row>
    <row r="36" spans="1:7" ht="12.75" customHeight="1" x14ac:dyDescent="0.25">
      <c r="A36" s="17"/>
      <c r="B36" s="47"/>
      <c r="D36" s="42"/>
      <c r="E36" s="25"/>
      <c r="F36" s="11"/>
      <c r="G36" s="46"/>
    </row>
    <row r="37" spans="1:7" ht="12.75" customHeight="1" x14ac:dyDescent="0.25">
      <c r="A37" s="17"/>
      <c r="B37" s="47"/>
      <c r="D37" s="42"/>
      <c r="E37" s="25"/>
      <c r="F37" s="11"/>
      <c r="G37" s="46"/>
    </row>
    <row r="38" spans="1:7" ht="12.75" customHeight="1" x14ac:dyDescent="0.25">
      <c r="A38" s="17"/>
      <c r="B38" s="47"/>
      <c r="D38" s="42"/>
      <c r="E38" s="25"/>
      <c r="F38" s="11"/>
      <c r="G38" s="46"/>
    </row>
    <row r="39" spans="1:7" ht="12.75" customHeight="1" x14ac:dyDescent="0.25">
      <c r="A39" s="17"/>
      <c r="B39" s="47"/>
      <c r="D39" s="42"/>
      <c r="E39" s="25"/>
      <c r="F39" s="11"/>
      <c r="G39" s="46"/>
    </row>
    <row r="40" spans="1:7" ht="12.75" customHeight="1" x14ac:dyDescent="0.25">
      <c r="A40" s="17"/>
      <c r="B40" s="47"/>
      <c r="D40" s="42"/>
      <c r="E40" s="25"/>
      <c r="F40" s="11"/>
      <c r="G40" s="46"/>
    </row>
    <row r="41" spans="1:7" ht="12.75" customHeight="1" x14ac:dyDescent="0.25">
      <c r="A41" s="17"/>
      <c r="B41" s="47"/>
      <c r="D41" s="42"/>
      <c r="E41" s="25"/>
      <c r="F41" s="11"/>
      <c r="G41" s="46"/>
    </row>
    <row r="42" spans="1:7" ht="12.75" customHeight="1" x14ac:dyDescent="0.25">
      <c r="A42" s="17"/>
      <c r="B42" s="47"/>
      <c r="D42" s="42"/>
      <c r="E42" s="25"/>
      <c r="F42" s="11"/>
      <c r="G42" s="46"/>
    </row>
    <row r="43" spans="1:7" ht="12.75" customHeight="1" x14ac:dyDescent="0.25">
      <c r="A43" s="17"/>
      <c r="B43" s="1395"/>
      <c r="C43" s="1396"/>
      <c r="D43" s="1397"/>
      <c r="E43" s="25"/>
      <c r="F43" s="1398"/>
      <c r="G43" s="1399"/>
    </row>
    <row r="44" spans="1:7" ht="12.75" customHeight="1" x14ac:dyDescent="0.25">
      <c r="A44" s="17"/>
      <c r="B44" s="1395"/>
      <c r="C44" s="1396"/>
      <c r="D44" s="1397"/>
      <c r="E44" s="25"/>
      <c r="F44" s="1398"/>
      <c r="G44" s="1399"/>
    </row>
    <row r="45" spans="1:7" ht="12.75" customHeight="1" x14ac:dyDescent="0.25">
      <c r="A45" s="17"/>
      <c r="B45" s="1395"/>
      <c r="C45" s="1396"/>
      <c r="D45" s="1397"/>
      <c r="E45" s="25"/>
      <c r="F45" s="1398"/>
      <c r="G45" s="1399"/>
    </row>
    <row r="46" spans="1:7" ht="12.75" customHeight="1" x14ac:dyDescent="0.25">
      <c r="A46" s="17"/>
      <c r="B46" s="1395"/>
      <c r="C46" s="1396"/>
      <c r="D46" s="1397"/>
      <c r="E46" s="25"/>
      <c r="F46" s="1398"/>
      <c r="G46" s="1399"/>
    </row>
    <row r="47" spans="1:7" ht="12.75" customHeight="1" x14ac:dyDescent="0.25">
      <c r="A47" s="17"/>
      <c r="B47" s="1395"/>
      <c r="C47" s="1396"/>
      <c r="D47" s="1397"/>
      <c r="E47" s="25"/>
      <c r="F47" s="1398"/>
      <c r="G47" s="1399"/>
    </row>
    <row r="48" spans="1:7" ht="12.75" customHeight="1" x14ac:dyDescent="0.25">
      <c r="A48" s="17"/>
      <c r="B48" s="1395"/>
      <c r="C48" s="1396"/>
      <c r="D48" s="1397"/>
      <c r="E48" s="25"/>
      <c r="F48" s="1398"/>
      <c r="G48" s="1399"/>
    </row>
    <row r="49" spans="1:7" ht="12.75" customHeight="1" x14ac:dyDescent="0.25">
      <c r="A49" s="17"/>
      <c r="B49" s="1395"/>
      <c r="C49" s="1396"/>
      <c r="D49" s="1397"/>
      <c r="E49" s="25"/>
      <c r="F49" s="1398"/>
      <c r="G49" s="1399"/>
    </row>
    <row r="50" spans="1:7" ht="12.75" customHeight="1" x14ac:dyDescent="0.25">
      <c r="A50" s="17"/>
      <c r="B50" s="1395"/>
      <c r="C50" s="1396"/>
      <c r="D50" s="1397"/>
      <c r="E50" s="25"/>
      <c r="F50" s="1398"/>
      <c r="G50" s="1399"/>
    </row>
    <row r="51" spans="1:7" ht="12.75" customHeight="1" x14ac:dyDescent="0.25">
      <c r="A51" s="17"/>
      <c r="B51" s="1395"/>
      <c r="C51" s="1396"/>
      <c r="D51" s="1397"/>
      <c r="E51" s="25"/>
      <c r="F51" s="1398"/>
      <c r="G51" s="1399"/>
    </row>
    <row r="52" spans="1:7" ht="12.75" customHeight="1" x14ac:dyDescent="0.25">
      <c r="A52" s="17"/>
      <c r="B52" s="1395"/>
      <c r="C52" s="1396"/>
      <c r="D52" s="1397"/>
      <c r="E52" s="25"/>
      <c r="F52" s="1398"/>
      <c r="G52" s="1399"/>
    </row>
    <row r="53" spans="1:7" ht="12.75" customHeight="1" x14ac:dyDescent="0.25">
      <c r="A53" s="17"/>
      <c r="B53" s="1395"/>
      <c r="C53" s="1396"/>
      <c r="D53" s="1397"/>
      <c r="E53" s="25"/>
      <c r="F53" s="1398"/>
      <c r="G53" s="1399"/>
    </row>
    <row r="54" spans="1:7" ht="12.75" customHeight="1" x14ac:dyDescent="0.25">
      <c r="A54" s="17"/>
      <c r="B54" s="1395"/>
      <c r="C54" s="1396"/>
      <c r="D54" s="1397"/>
      <c r="E54" s="25"/>
      <c r="F54" s="1398"/>
      <c r="G54" s="1399"/>
    </row>
    <row r="55" spans="1:7" ht="12.75" customHeight="1" x14ac:dyDescent="0.25">
      <c r="A55" s="17"/>
      <c r="B55" s="1395"/>
      <c r="C55" s="1396"/>
      <c r="D55" s="1397"/>
      <c r="E55" s="25"/>
      <c r="F55" s="1398"/>
      <c r="G55" s="1399"/>
    </row>
    <row r="56" spans="1:7" ht="13" x14ac:dyDescent="0.25">
      <c r="A56" s="17"/>
      <c r="B56" s="1395"/>
      <c r="C56" s="1396"/>
      <c r="D56" s="1397"/>
      <c r="E56" s="25"/>
      <c r="F56" s="1398"/>
      <c r="G56" s="1399"/>
    </row>
    <row r="57" spans="1:7" ht="13" x14ac:dyDescent="0.25">
      <c r="A57" s="17"/>
      <c r="B57" s="1395"/>
      <c r="C57" s="1396"/>
      <c r="D57" s="1397"/>
      <c r="E57" s="25"/>
      <c r="F57" s="1398"/>
      <c r="G57" s="1399"/>
    </row>
    <row r="58" spans="1:7" ht="13" x14ac:dyDescent="0.25">
      <c r="A58" s="17"/>
      <c r="B58" s="1395"/>
      <c r="C58" s="1396"/>
      <c r="D58" s="1397"/>
      <c r="E58" s="25"/>
      <c r="F58" s="1398"/>
      <c r="G58" s="1399"/>
    </row>
    <row r="59" spans="1:7" ht="13" x14ac:dyDescent="0.25">
      <c r="A59" s="17"/>
      <c r="B59" s="1395"/>
      <c r="C59" s="1396"/>
      <c r="D59" s="1397"/>
      <c r="E59" s="25"/>
      <c r="F59" s="1398"/>
      <c r="G59" s="1399"/>
    </row>
    <row r="60" spans="1:7" ht="13" x14ac:dyDescent="0.25">
      <c r="A60" s="17"/>
      <c r="B60" s="1395"/>
      <c r="C60" s="1396"/>
      <c r="D60" s="1397"/>
      <c r="E60" s="25"/>
      <c r="F60" s="1398"/>
      <c r="G60" s="1399"/>
    </row>
    <row r="61" spans="1:7" ht="13" x14ac:dyDescent="0.25">
      <c r="A61" s="17"/>
      <c r="B61" s="1395"/>
      <c r="C61" s="1396"/>
      <c r="D61" s="1397"/>
      <c r="E61" s="25"/>
      <c r="F61" s="1398"/>
      <c r="G61" s="1399"/>
    </row>
    <row r="62" spans="1:7" ht="13" x14ac:dyDescent="0.25">
      <c r="A62" s="17"/>
      <c r="B62" s="1395"/>
      <c r="C62" s="1396"/>
      <c r="D62" s="1397"/>
      <c r="E62" s="25"/>
      <c r="F62" s="1398"/>
      <c r="G62" s="1399"/>
    </row>
    <row r="63" spans="1:7" ht="13" x14ac:dyDescent="0.25">
      <c r="A63" s="17"/>
      <c r="B63" s="1395"/>
      <c r="C63" s="1396"/>
      <c r="D63" s="1397"/>
      <c r="E63" s="25"/>
      <c r="F63" s="1398"/>
      <c r="G63" s="1399"/>
    </row>
    <row r="64" spans="1:7" ht="12.75" customHeight="1" x14ac:dyDescent="0.25">
      <c r="A64" s="17"/>
      <c r="B64" s="1395"/>
      <c r="C64" s="1396"/>
      <c r="D64" s="1397"/>
      <c r="E64" s="25"/>
      <c r="F64" s="1398"/>
      <c r="G64" s="1399"/>
    </row>
    <row r="65" spans="1:7" ht="13" x14ac:dyDescent="0.25">
      <c r="A65" s="17"/>
      <c r="B65" s="1395"/>
      <c r="C65" s="1396"/>
      <c r="D65" s="1397"/>
      <c r="E65" s="25"/>
      <c r="F65" s="1398"/>
      <c r="G65" s="1399"/>
    </row>
    <row r="66" spans="1:7" ht="13" x14ac:dyDescent="0.25">
      <c r="A66" s="17"/>
      <c r="B66" s="1395"/>
      <c r="C66" s="1396"/>
      <c r="D66" s="1397"/>
      <c r="E66" s="25"/>
      <c r="F66" s="1398"/>
      <c r="G66" s="1399"/>
    </row>
    <row r="67" spans="1:7" ht="13" x14ac:dyDescent="0.25">
      <c r="A67" s="17"/>
      <c r="B67" s="1395"/>
      <c r="C67" s="1396"/>
      <c r="D67" s="1397"/>
      <c r="E67" s="25"/>
      <c r="F67" s="1398"/>
      <c r="G67" s="1399"/>
    </row>
    <row r="68" spans="1:7" ht="13" x14ac:dyDescent="0.25">
      <c r="A68" s="17"/>
      <c r="B68" s="1395"/>
      <c r="C68" s="1396"/>
      <c r="D68" s="1397"/>
      <c r="E68" s="25"/>
      <c r="F68" s="1398"/>
      <c r="G68" s="1399"/>
    </row>
    <row r="69" spans="1:7" ht="13" x14ac:dyDescent="0.25">
      <c r="A69" s="17"/>
      <c r="B69" s="1395"/>
      <c r="C69" s="1396"/>
      <c r="D69" s="1397"/>
      <c r="E69" s="25"/>
      <c r="F69" s="1398"/>
      <c r="G69" s="1399"/>
    </row>
    <row r="70" spans="1:7" ht="13" x14ac:dyDescent="0.25">
      <c r="A70" s="17"/>
      <c r="B70" s="1395"/>
      <c r="C70" s="1396"/>
      <c r="D70" s="1397"/>
      <c r="E70" s="25"/>
      <c r="F70" s="1398"/>
      <c r="G70" s="1399"/>
    </row>
    <row r="71" spans="1:7" ht="13" x14ac:dyDescent="0.25">
      <c r="A71" s="17"/>
      <c r="B71" s="1395"/>
      <c r="C71" s="1396"/>
      <c r="D71" s="1397"/>
      <c r="E71" s="25"/>
      <c r="F71" s="1398"/>
      <c r="G71" s="1399"/>
    </row>
    <row r="72" spans="1:7" ht="13" x14ac:dyDescent="0.25">
      <c r="A72" s="17"/>
      <c r="B72" s="1395"/>
      <c r="C72" s="1396"/>
      <c r="D72" s="1397"/>
      <c r="E72" s="25"/>
      <c r="F72" s="1398"/>
      <c r="G72" s="1399"/>
    </row>
    <row r="73" spans="1:7" ht="13" x14ac:dyDescent="0.25">
      <c r="A73" s="17"/>
      <c r="B73" s="1395"/>
      <c r="C73" s="1396"/>
      <c r="D73" s="1397"/>
      <c r="E73" s="25"/>
      <c r="F73" s="1398"/>
      <c r="G73" s="1399"/>
    </row>
    <row r="74" spans="1:7" ht="13" x14ac:dyDescent="0.25">
      <c r="A74" s="17"/>
      <c r="B74" s="1395"/>
      <c r="C74" s="1396"/>
      <c r="D74" s="1397"/>
      <c r="E74" s="25"/>
      <c r="F74" s="1398"/>
      <c r="G74" s="1399"/>
    </row>
    <row r="75" spans="1:7" ht="13" x14ac:dyDescent="0.25">
      <c r="A75" s="16"/>
      <c r="B75" s="1395"/>
      <c r="C75" s="1396"/>
      <c r="D75" s="1397"/>
      <c r="E75" s="25"/>
      <c r="F75" s="1398"/>
      <c r="G75" s="1399"/>
    </row>
    <row r="76" spans="1:7" ht="13" x14ac:dyDescent="0.25">
      <c r="A76" s="17"/>
      <c r="B76" s="1395"/>
      <c r="C76" s="1396"/>
      <c r="D76" s="1397"/>
      <c r="E76" s="25"/>
      <c r="F76" s="1398"/>
      <c r="G76" s="1399"/>
    </row>
    <row r="77" spans="1:7" ht="13" x14ac:dyDescent="0.25">
      <c r="A77" s="16"/>
      <c r="B77" s="1395"/>
      <c r="C77" s="1396"/>
      <c r="D77" s="1397"/>
      <c r="E77" s="25"/>
      <c r="F77" s="1398"/>
      <c r="G77" s="1399"/>
    </row>
    <row r="78" spans="1:7" ht="13" x14ac:dyDescent="0.25">
      <c r="A78" s="17"/>
      <c r="B78" s="1395"/>
      <c r="C78" s="1396"/>
      <c r="D78" s="1397"/>
      <c r="E78" s="25"/>
      <c r="F78" s="1398"/>
      <c r="G78" s="1399"/>
    </row>
    <row r="79" spans="1:7" ht="13" x14ac:dyDescent="0.25">
      <c r="A79" s="17"/>
      <c r="B79" s="1395"/>
      <c r="C79" s="1396"/>
      <c r="D79" s="1397"/>
      <c r="E79" s="25"/>
      <c r="F79" s="1398"/>
      <c r="G79" s="1399"/>
    </row>
    <row r="80" spans="1:7" ht="13" x14ac:dyDescent="0.25">
      <c r="A80" s="17"/>
      <c r="B80" s="1395"/>
      <c r="C80" s="1396"/>
      <c r="D80" s="1397"/>
      <c r="E80" s="25"/>
      <c r="F80" s="1398"/>
      <c r="G80" s="1399"/>
    </row>
    <row r="81" spans="1:7" ht="13" x14ac:dyDescent="0.25">
      <c r="A81" s="17"/>
      <c r="B81" s="1395"/>
      <c r="C81" s="1396"/>
      <c r="D81" s="1397"/>
      <c r="E81" s="25"/>
      <c r="F81" s="1398"/>
      <c r="G81" s="1399"/>
    </row>
    <row r="82" spans="1:7" ht="13" x14ac:dyDescent="0.25">
      <c r="A82" s="17"/>
      <c r="B82" s="1395"/>
      <c r="C82" s="1396"/>
      <c r="D82" s="1397"/>
      <c r="E82" s="25"/>
      <c r="F82" s="1398"/>
      <c r="G82" s="1399"/>
    </row>
    <row r="83" spans="1:7" ht="13" x14ac:dyDescent="0.25">
      <c r="A83" s="45"/>
      <c r="B83" s="1400"/>
      <c r="C83" s="1401"/>
      <c r="D83" s="1402"/>
      <c r="E83" s="44"/>
      <c r="F83" s="1403"/>
      <c r="G83" s="1404"/>
    </row>
    <row r="84" spans="1:7" s="18" customFormat="1" ht="28.25" customHeight="1" x14ac:dyDescent="0.25">
      <c r="A84" s="1391" t="s">
        <v>3846</v>
      </c>
      <c r="B84" s="1392"/>
      <c r="C84" s="1392"/>
      <c r="D84" s="1392"/>
      <c r="E84" s="1392"/>
      <c r="F84" s="1393">
        <f>SUM(F10:G83)</f>
        <v>130600000</v>
      </c>
      <c r="G84" s="1394"/>
    </row>
    <row r="1048507" spans="2:4" x14ac:dyDescent="0.25">
      <c r="B1048507" s="1395"/>
      <c r="C1048507" s="1395"/>
      <c r="D1048507" s="1395"/>
    </row>
  </sheetData>
  <sheetProtection algorithmName="SHA-512" hashValue="jgvZ4nay1mNA135wMmDCcJOsW/tKExR+jDwMNSUyc8dD2BWU6pDFHxNba6191bUfv8fnJjY5BDoYnKaPkh45dg==" saltValue="Bb4INHUTKDopOHyJufu5Gg==" spinCount="100000" sheet="1" objects="1" scenarios="1"/>
  <mergeCells count="114">
    <mergeCell ref="E1:G1"/>
    <mergeCell ref="A4:G4"/>
    <mergeCell ref="A5:G5"/>
    <mergeCell ref="A6:G6"/>
    <mergeCell ref="A7:G7"/>
    <mergeCell ref="B8:D8"/>
    <mergeCell ref="F8:G8"/>
    <mergeCell ref="B43:D43"/>
    <mergeCell ref="F43:G43"/>
    <mergeCell ref="B10:D10"/>
    <mergeCell ref="F10:G10"/>
    <mergeCell ref="B11:D11"/>
    <mergeCell ref="F11:G11"/>
    <mergeCell ref="B12:D12"/>
    <mergeCell ref="F12:G12"/>
    <mergeCell ref="B13:D13"/>
    <mergeCell ref="F13:G13"/>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55:D55"/>
    <mergeCell ref="F55:G55"/>
    <mergeCell ref="B44:D44"/>
    <mergeCell ref="F44:G44"/>
    <mergeCell ref="B45:D45"/>
    <mergeCell ref="F45:G45"/>
    <mergeCell ref="B46:D46"/>
    <mergeCell ref="F46:G46"/>
    <mergeCell ref="B47:D47"/>
    <mergeCell ref="F47:G47"/>
    <mergeCell ref="B48:D48"/>
    <mergeCell ref="F48:G48"/>
    <mergeCell ref="B49:D49"/>
    <mergeCell ref="F49:G49"/>
    <mergeCell ref="B50:D50"/>
    <mergeCell ref="F50:G50"/>
    <mergeCell ref="B51:D51"/>
    <mergeCell ref="F51:G51"/>
    <mergeCell ref="B52:D52"/>
    <mergeCell ref="F52:G52"/>
    <mergeCell ref="B53:D53"/>
    <mergeCell ref="F53:G53"/>
    <mergeCell ref="B54:D54"/>
    <mergeCell ref="F54:G54"/>
    <mergeCell ref="B67:D67"/>
    <mergeCell ref="F67:G67"/>
    <mergeCell ref="B56:D56"/>
    <mergeCell ref="F56:G56"/>
    <mergeCell ref="B57:D57"/>
    <mergeCell ref="F57:G57"/>
    <mergeCell ref="B58:D58"/>
    <mergeCell ref="F58:G58"/>
    <mergeCell ref="B59:D59"/>
    <mergeCell ref="F59:G59"/>
    <mergeCell ref="B60:D60"/>
    <mergeCell ref="F60:G60"/>
    <mergeCell ref="B61:D61"/>
    <mergeCell ref="F61:G61"/>
    <mergeCell ref="B62:D62"/>
    <mergeCell ref="F62:G62"/>
    <mergeCell ref="B63:D63"/>
    <mergeCell ref="F63:G63"/>
    <mergeCell ref="B64:D64"/>
    <mergeCell ref="F64:G64"/>
    <mergeCell ref="B65:D65"/>
    <mergeCell ref="F65:G65"/>
    <mergeCell ref="B66:D66"/>
    <mergeCell ref="F66:G66"/>
    <mergeCell ref="B80:D80"/>
    <mergeCell ref="F80:G80"/>
    <mergeCell ref="B68:D68"/>
    <mergeCell ref="F68:G68"/>
    <mergeCell ref="B69:D69"/>
    <mergeCell ref="F69:G69"/>
    <mergeCell ref="B70:D70"/>
    <mergeCell ref="F70:G70"/>
    <mergeCell ref="B73:D73"/>
    <mergeCell ref="F73:G73"/>
    <mergeCell ref="B74:D74"/>
    <mergeCell ref="F74:G74"/>
    <mergeCell ref="B71:D71"/>
    <mergeCell ref="F71:G71"/>
    <mergeCell ref="B72:D72"/>
    <mergeCell ref="F72:G72"/>
    <mergeCell ref="B75:D75"/>
    <mergeCell ref="F75:G75"/>
    <mergeCell ref="B76:D76"/>
    <mergeCell ref="F76:G76"/>
    <mergeCell ref="B77:D77"/>
    <mergeCell ref="F77:G77"/>
    <mergeCell ref="B78:D78"/>
    <mergeCell ref="F78:G78"/>
    <mergeCell ref="B79:D79"/>
    <mergeCell ref="F79:G79"/>
    <mergeCell ref="A84:E84"/>
    <mergeCell ref="F84:G84"/>
    <mergeCell ref="B1048507:D1048507"/>
    <mergeCell ref="B81:D81"/>
    <mergeCell ref="F81:G81"/>
    <mergeCell ref="B82:D82"/>
    <mergeCell ref="F82:G82"/>
    <mergeCell ref="B83:D83"/>
    <mergeCell ref="F83:G83"/>
  </mergeCells>
  <pageMargins left="0.78740157480314965" right="0.51181102362204722" top="0.78740157480314965" bottom="0.78740157480314965" header="0.31496062992125984" footer="0.31496062992125984"/>
  <pageSetup paperSize="9" scale="65" firstPageNumber="32" orientation="portrait" r:id="rId1"/>
  <headerFooter>
    <oddFooter>&amp;RC3-&amp;P</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39FFE-A91C-49D8-9FA6-773E8C537997}">
  <sheetPr>
    <tabColor theme="3" tint="0.59999389629810485"/>
  </sheetPr>
  <dimension ref="A1:N23"/>
  <sheetViews>
    <sheetView view="pageBreakPreview" topLeftCell="B1" zoomScale="90" zoomScaleNormal="100" zoomScaleSheetLayoutView="90" zoomScalePageLayoutView="150" workbookViewId="0">
      <selection activeCell="F13" sqref="F13:G13"/>
    </sheetView>
  </sheetViews>
  <sheetFormatPr defaultColWidth="8.90625" defaultRowHeight="12.5" x14ac:dyDescent="0.25"/>
  <cols>
    <col min="1" max="1" width="11.54296875" style="32" customWidth="1"/>
    <col min="2" max="2" width="45.54296875" style="31" customWidth="1"/>
    <col min="3" max="3" width="13.54296875" style="31" customWidth="1"/>
    <col min="4" max="4" width="16" style="83" customWidth="1"/>
    <col min="5" max="6" width="15.54296875" style="30" customWidth="1"/>
    <col min="7" max="7" width="15.54296875" style="40" customWidth="1"/>
    <col min="8" max="8" width="18.90625" style="30" bestFit="1" customWidth="1"/>
    <col min="9" max="9" width="15.26953125" style="30" customWidth="1"/>
    <col min="10" max="10" width="12.54296875" style="30" customWidth="1"/>
    <col min="11" max="11" width="9.26953125" style="30" customWidth="1"/>
    <col min="12" max="16384" width="8.90625" style="30"/>
  </cols>
  <sheetData>
    <row r="1" spans="1:14" ht="13" x14ac:dyDescent="0.25">
      <c r="A1" s="2" t="str">
        <f>Client1</f>
        <v>SOUTH AFRICAN NATIONAL ROAD AGENCY SOC LIMITED</v>
      </c>
      <c r="C1" s="4"/>
      <c r="D1" s="4"/>
      <c r="E1" s="1347" t="s">
        <v>5</v>
      </c>
      <c r="F1" s="1347"/>
      <c r="G1" s="1347"/>
    </row>
    <row r="2" spans="1:14" ht="13" x14ac:dyDescent="0.25">
      <c r="A2" s="2"/>
      <c r="C2" s="4"/>
      <c r="D2" s="4"/>
      <c r="E2" s="6"/>
      <c r="F2" s="6"/>
      <c r="G2" s="6"/>
    </row>
    <row r="3" spans="1:14" s="1" customFormat="1" ht="18" customHeight="1" x14ac:dyDescent="0.25">
      <c r="A3" s="38" t="str">
        <f>Client2</f>
        <v>CONTRACT SANRAL N.002-240-2018/1</v>
      </c>
      <c r="B3" s="31"/>
      <c r="C3" s="4"/>
      <c r="D3" s="4"/>
      <c r="E3" s="4"/>
      <c r="G3" s="5"/>
      <c r="J3" s="4"/>
    </row>
    <row r="4" spans="1:14" s="1" customFormat="1" ht="23.25" customHeight="1" x14ac:dyDescent="0.25">
      <c r="A4" s="1385" t="s">
        <v>9</v>
      </c>
      <c r="B4" s="1385"/>
      <c r="C4" s="1385"/>
      <c r="D4" s="1385"/>
      <c r="E4" s="1385"/>
      <c r="F4" s="1385"/>
      <c r="G4" s="1385"/>
      <c r="H4" s="5"/>
      <c r="I4" s="5"/>
      <c r="J4" s="4"/>
    </row>
    <row r="5" spans="1:14" ht="12.75" customHeight="1" x14ac:dyDescent="0.25">
      <c r="A5" s="1385"/>
      <c r="B5" s="1385"/>
      <c r="C5" s="1385"/>
      <c r="D5" s="1385"/>
      <c r="E5" s="1385"/>
      <c r="F5" s="1385"/>
      <c r="G5" s="1428"/>
    </row>
    <row r="6" spans="1:14" ht="7.5" customHeight="1" x14ac:dyDescent="0.25">
      <c r="A6" s="1385"/>
      <c r="B6" s="1385"/>
      <c r="C6" s="1385"/>
      <c r="D6" s="1385"/>
      <c r="E6" s="1385"/>
      <c r="F6" s="1385"/>
      <c r="G6" s="1428"/>
    </row>
    <row r="7" spans="1:14" ht="25.5" customHeight="1" x14ac:dyDescent="0.25">
      <c r="A7" s="1348" t="s">
        <v>3847</v>
      </c>
      <c r="B7" s="1349"/>
      <c r="C7" s="1349"/>
      <c r="D7" s="1349"/>
      <c r="E7" s="1349"/>
      <c r="F7" s="1349"/>
      <c r="G7" s="1350"/>
    </row>
    <row r="8" spans="1:14" ht="30" customHeight="1" x14ac:dyDescent="0.25">
      <c r="A8" s="1406" t="s">
        <v>3848</v>
      </c>
      <c r="B8" s="1407"/>
      <c r="C8" s="1407"/>
      <c r="D8" s="1408"/>
      <c r="E8" s="10" t="s">
        <v>2427</v>
      </c>
      <c r="F8" s="1407" t="s">
        <v>16</v>
      </c>
      <c r="G8" s="1408"/>
      <c r="M8" s="40"/>
    </row>
    <row r="9" spans="1:14" ht="30" customHeight="1" x14ac:dyDescent="0.25">
      <c r="A9" s="1420" t="s">
        <v>8</v>
      </c>
      <c r="B9" s="1421"/>
      <c r="C9" s="1421"/>
      <c r="D9" s="1422"/>
      <c r="E9" s="170"/>
      <c r="F9" s="1423">
        <f>'Sch A Summary'!F66</f>
        <v>207120000</v>
      </c>
      <c r="G9" s="1424"/>
      <c r="M9" s="40"/>
    </row>
    <row r="10" spans="1:14" ht="30" customHeight="1" x14ac:dyDescent="0.25">
      <c r="A10" s="1420" t="s">
        <v>3849</v>
      </c>
      <c r="B10" s="1421"/>
      <c r="C10" s="1421"/>
      <c r="D10" s="1422"/>
      <c r="E10" s="170"/>
      <c r="F10" s="1423">
        <f>'Scd B SUMMARY'!C33</f>
        <v>6533000</v>
      </c>
      <c r="G10" s="1424"/>
      <c r="M10" s="40"/>
    </row>
    <row r="11" spans="1:14" ht="30" customHeight="1" x14ac:dyDescent="0.25">
      <c r="A11" s="1420" t="s">
        <v>3494</v>
      </c>
      <c r="B11" s="1421"/>
      <c r="C11" s="1421"/>
      <c r="D11" s="1422"/>
      <c r="E11" s="170"/>
      <c r="F11" s="1423">
        <f>'Sch C1 Summary'!D32</f>
        <v>5150000</v>
      </c>
      <c r="G11" s="1424"/>
      <c r="M11" s="40"/>
    </row>
    <row r="12" spans="1:14" ht="30" customHeight="1" x14ac:dyDescent="0.25">
      <c r="A12" s="1425" t="s">
        <v>3803</v>
      </c>
      <c r="B12" s="1426"/>
      <c r="C12" s="1426"/>
      <c r="D12" s="1427"/>
      <c r="E12" s="170"/>
      <c r="F12" s="1423">
        <f>+'Sch C2 Summary'!D32</f>
        <v>1050000</v>
      </c>
      <c r="G12" s="1424"/>
      <c r="H12" s="171"/>
      <c r="M12" s="40"/>
    </row>
    <row r="13" spans="1:14" ht="30" customHeight="1" x14ac:dyDescent="0.25">
      <c r="A13" s="1395" t="s">
        <v>3846</v>
      </c>
      <c r="B13" s="1396"/>
      <c r="C13" s="1396"/>
      <c r="D13" s="1397"/>
      <c r="E13" s="170"/>
      <c r="F13" s="1423">
        <f>SUM(D!F84)</f>
        <v>130600000</v>
      </c>
      <c r="G13" s="1424"/>
    </row>
    <row r="14" spans="1:14" s="18" customFormat="1" ht="30" customHeight="1" x14ac:dyDescent="0.25">
      <c r="A14" s="1413" t="s">
        <v>3850</v>
      </c>
      <c r="B14" s="1414"/>
      <c r="C14" s="1414"/>
      <c r="D14" s="1414"/>
      <c r="E14" s="1414"/>
      <c r="F14" s="1393">
        <f>SUM(F9:G13)</f>
        <v>350453000</v>
      </c>
      <c r="G14" s="1394"/>
    </row>
    <row r="15" spans="1:14" s="18" customFormat="1" ht="30" customHeight="1" x14ac:dyDescent="0.25">
      <c r="A15" s="1417" t="str">
        <f>"CONTRACT SKILLS DEVELOPMENT GOAL ("&amp;TEXT(H15,"1.4%")&amp;" of Subtotal A)"</f>
        <v>CONTRACT SKILLS DEVELOPMENT GOAL (1.4% of Subtotal A)</v>
      </c>
      <c r="B15" s="1418"/>
      <c r="C15" s="1418"/>
      <c r="D15" s="1418"/>
      <c r="E15" s="1418"/>
      <c r="F15" s="1415">
        <f>F14*1.4%</f>
        <v>4906341.9999999991</v>
      </c>
      <c r="G15" s="1416"/>
      <c r="H15" s="172"/>
      <c r="I15" s="173"/>
      <c r="J15" s="174"/>
      <c r="K15" s="174"/>
      <c r="L15" s="174"/>
      <c r="M15" s="174"/>
      <c r="N15" s="174"/>
    </row>
    <row r="16" spans="1:14" s="18" customFormat="1" ht="30" customHeight="1" x14ac:dyDescent="0.25">
      <c r="A16" s="1413" t="s">
        <v>3851</v>
      </c>
      <c r="B16" s="1414"/>
      <c r="C16" s="1414"/>
      <c r="D16" s="1414"/>
      <c r="E16" s="1414"/>
      <c r="F16" s="1393">
        <f>SUM(F14:G15)</f>
        <v>355359342</v>
      </c>
      <c r="G16" s="1394"/>
    </row>
    <row r="17" spans="1:8" s="18" customFormat="1" ht="30" customHeight="1" x14ac:dyDescent="0.25">
      <c r="A17" s="1417" t="s">
        <v>3852</v>
      </c>
      <c r="B17" s="1418"/>
      <c r="C17" s="1418"/>
      <c r="D17" s="1418"/>
      <c r="E17" s="1418"/>
      <c r="F17" s="1415">
        <f>F16*15%</f>
        <v>53303901.299999997</v>
      </c>
      <c r="G17" s="1416"/>
      <c r="H17" s="175"/>
    </row>
    <row r="18" spans="1:8" s="18" customFormat="1" ht="30" customHeight="1" x14ac:dyDescent="0.25">
      <c r="A18" s="1413" t="s">
        <v>3853</v>
      </c>
      <c r="B18" s="1414"/>
      <c r="C18" s="1414"/>
      <c r="D18" s="1414"/>
      <c r="E18" s="1414"/>
      <c r="F18" s="1393">
        <f>SUM(F16:G17)</f>
        <v>408663243.30000001</v>
      </c>
      <c r="G18" s="1394"/>
    </row>
    <row r="19" spans="1:8" ht="150" customHeight="1" x14ac:dyDescent="0.25">
      <c r="A19" s="1412" t="s">
        <v>3854</v>
      </c>
      <c r="B19" s="1412"/>
      <c r="C19" s="1412"/>
      <c r="D19" s="1412"/>
      <c r="E19" s="1412"/>
      <c r="F19" s="1412"/>
      <c r="G19" s="1412"/>
    </row>
    <row r="20" spans="1:8" ht="70.25" customHeight="1" x14ac:dyDescent="0.25"/>
    <row r="21" spans="1:8" x14ac:dyDescent="0.25">
      <c r="A21" s="176"/>
      <c r="B21" s="176"/>
      <c r="C21" s="176"/>
      <c r="D21" s="176"/>
      <c r="E21" s="176"/>
      <c r="F21" s="176"/>
      <c r="G21" s="176"/>
    </row>
    <row r="22" spans="1:8" ht="13" x14ac:dyDescent="0.25">
      <c r="A22" s="1419" t="s">
        <v>3855</v>
      </c>
      <c r="B22" s="1419"/>
      <c r="C22" s="1419"/>
      <c r="D22" s="1419"/>
      <c r="E22" s="1419"/>
      <c r="F22" s="1419"/>
      <c r="G22" s="1419"/>
    </row>
    <row r="23" spans="1:8" ht="40.25" customHeight="1" x14ac:dyDescent="0.25">
      <c r="A23" s="1411" t="s">
        <v>3856</v>
      </c>
      <c r="B23" s="1411"/>
      <c r="C23" s="1411"/>
      <c r="D23" s="1411"/>
      <c r="E23" s="1411"/>
      <c r="F23" s="1411"/>
      <c r="G23" s="1411"/>
    </row>
  </sheetData>
  <sheetProtection algorithmName="SHA-512" hashValue="XX8CMKqVqfIwMTIFcxiqvWkVo66ygIH+8RWdv2/TbLaJ37GcjSCvpjRqQv/n8lOpLuhztNaerVse5JQlOnRRmw==" saltValue="ZC2orgt/m+FYwtVqv2xxBA==" spinCount="100000" sheet="1" objects="1" scenarios="1"/>
  <mergeCells count="30">
    <mergeCell ref="F9:G9"/>
    <mergeCell ref="E1:G1"/>
    <mergeCell ref="A5:F6"/>
    <mergeCell ref="G5:G6"/>
    <mergeCell ref="A7:G7"/>
    <mergeCell ref="F8:G8"/>
    <mergeCell ref="A8:D8"/>
    <mergeCell ref="A9:D9"/>
    <mergeCell ref="A4:G4"/>
    <mergeCell ref="A11:D11"/>
    <mergeCell ref="F11:G11"/>
    <mergeCell ref="F13:G13"/>
    <mergeCell ref="A10:D10"/>
    <mergeCell ref="F10:G10"/>
    <mergeCell ref="A12:D12"/>
    <mergeCell ref="F12:G12"/>
    <mergeCell ref="A13:D13"/>
    <mergeCell ref="A23:G23"/>
    <mergeCell ref="A19:G19"/>
    <mergeCell ref="A14:E14"/>
    <mergeCell ref="F14:G14"/>
    <mergeCell ref="F15:G15"/>
    <mergeCell ref="A15:E15"/>
    <mergeCell ref="A16:E16"/>
    <mergeCell ref="F16:G16"/>
    <mergeCell ref="A22:G22"/>
    <mergeCell ref="F17:G17"/>
    <mergeCell ref="F18:G18"/>
    <mergeCell ref="A17:E17"/>
    <mergeCell ref="A18:E18"/>
  </mergeCells>
  <pageMargins left="0.78740157480314965" right="0.51181102362204722" top="0.78740157480314965" bottom="0.78740157480314965" header="0.31496062992125984" footer="0.31496062992125984"/>
  <pageSetup paperSize="9" scale="65" firstPageNumber="31" fitToHeight="0" orientation="portrait" r:id="rId1"/>
  <headerFooter>
    <oddFooter>&amp;RC3-&amp;P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C701537F7B00498EBD22D628A7C0B3" ma:contentTypeVersion="6" ma:contentTypeDescription="Create a new document." ma:contentTypeScope="" ma:versionID="9227f9cc83cb70f308b86406f79db97f">
  <xsd:schema xmlns:xsd="http://www.w3.org/2001/XMLSchema" xmlns:xs="http://www.w3.org/2001/XMLSchema" xmlns:p="http://schemas.microsoft.com/office/2006/metadata/properties" xmlns:ns2="3e0f5eb3-fda1-4c9a-8b8d-21be55a13509" xmlns:ns3="713254d9-b996-4912-9054-520fd9593777" targetNamespace="http://schemas.microsoft.com/office/2006/metadata/properties" ma:root="true" ma:fieldsID="d59aa949d4c77bdb82b77822c1f60cf0" ns2:_="" ns3:_="">
    <xsd:import namespace="3e0f5eb3-fda1-4c9a-8b8d-21be55a13509"/>
    <xsd:import namespace="713254d9-b996-4912-9054-520fd95937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0f5eb3-fda1-4c9a-8b8d-21be55a135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3254d9-b996-4912-9054-520fd959377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C3DA1E-A962-440F-B71A-A288C785B286}">
  <ds:schemaRefs>
    <ds:schemaRef ds:uri="http://schemas.microsoft.com/sharepoint/v3/contenttype/forms"/>
  </ds:schemaRefs>
</ds:datastoreItem>
</file>

<file path=customXml/itemProps2.xml><?xml version="1.0" encoding="utf-8"?>
<ds:datastoreItem xmlns:ds="http://schemas.openxmlformats.org/officeDocument/2006/customXml" ds:itemID="{6200F27E-A948-4FA6-9F21-F896AFD060A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3D0D3E7-EF1A-4519-A2E5-5C5DAA1412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0f5eb3-fda1-4c9a-8b8d-21be55a13509"/>
    <ds:schemaRef ds:uri="713254d9-b996-4912-9054-520fd95937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104</vt:i4>
      </vt:variant>
      <vt:variant>
        <vt:lpstr>Named Ranges</vt:lpstr>
      </vt:variant>
      <vt:variant>
        <vt:i4>119</vt:i4>
      </vt:variant>
    </vt:vector>
  </HeadingPairs>
  <TitlesOfParts>
    <vt:vector size="223" baseType="lpstr">
      <vt:lpstr>Information</vt:lpstr>
      <vt:lpstr>Sch A</vt:lpstr>
      <vt:lpstr>C1.2 </vt:lpstr>
      <vt:lpstr>C1.3 </vt:lpstr>
      <vt:lpstr>C1.4 </vt:lpstr>
      <vt:lpstr>C1.5</vt:lpstr>
      <vt:lpstr>C1.6</vt:lpstr>
      <vt:lpstr>C1.7</vt:lpstr>
      <vt:lpstr>C2.1</vt:lpstr>
      <vt:lpstr>C2.2</vt:lpstr>
      <vt:lpstr>C2.4</vt:lpstr>
      <vt:lpstr>C3.1</vt:lpstr>
      <vt:lpstr>C3.2</vt:lpstr>
      <vt:lpstr>C3.3</vt:lpstr>
      <vt:lpstr>C4.2</vt:lpstr>
      <vt:lpstr>C4.3</vt:lpstr>
      <vt:lpstr>C4.4</vt:lpstr>
      <vt:lpstr>C5.1</vt:lpstr>
      <vt:lpstr>C5.2</vt:lpstr>
      <vt:lpstr>C5.3</vt:lpstr>
      <vt:lpstr>C5.4</vt:lpstr>
      <vt:lpstr>C6.2</vt:lpstr>
      <vt:lpstr>C8.1</vt:lpstr>
      <vt:lpstr>C9.1</vt:lpstr>
      <vt:lpstr>C11.1</vt:lpstr>
      <vt:lpstr>C11.2</vt:lpstr>
      <vt:lpstr>C11.3</vt:lpstr>
      <vt:lpstr>C11.4</vt:lpstr>
      <vt:lpstr>C11.5</vt:lpstr>
      <vt:lpstr>C11.6</vt:lpstr>
      <vt:lpstr>C11.7</vt:lpstr>
      <vt:lpstr>C11.8</vt:lpstr>
      <vt:lpstr>C11.9</vt:lpstr>
      <vt:lpstr>C12.6</vt:lpstr>
      <vt:lpstr>C12.7</vt:lpstr>
      <vt:lpstr>C20.1</vt:lpstr>
      <vt:lpstr>Sch A Summary</vt:lpstr>
      <vt:lpstr>Sch B</vt:lpstr>
      <vt:lpstr>1 B0076 COVER</vt:lpstr>
      <vt:lpstr>1 B0076</vt:lpstr>
      <vt:lpstr>1 B0076 SUMMARY</vt:lpstr>
      <vt:lpstr>2 B0588 COVER</vt:lpstr>
      <vt:lpstr>2 B0588</vt:lpstr>
      <vt:lpstr>2 B0588 SUMMARY</vt:lpstr>
      <vt:lpstr>3 B857 COVER</vt:lpstr>
      <vt:lpstr>3 B857</vt:lpstr>
      <vt:lpstr>3 B857 SUMMARY</vt:lpstr>
      <vt:lpstr>4 B1175 COVER</vt:lpstr>
      <vt:lpstr>4 B1175</vt:lpstr>
      <vt:lpstr>4 B1175 SUMMARY</vt:lpstr>
      <vt:lpstr>5 B1176 COVER</vt:lpstr>
      <vt:lpstr>5 B1176</vt:lpstr>
      <vt:lpstr>5 B1176 SUMMARY</vt:lpstr>
      <vt:lpstr>6 B1512 COVER</vt:lpstr>
      <vt:lpstr>6 B1512</vt:lpstr>
      <vt:lpstr>6 B1512 SUMMARY</vt:lpstr>
      <vt:lpstr>7 B1177 COVER</vt:lpstr>
      <vt:lpstr>7 B1177</vt:lpstr>
      <vt:lpstr>7 B1177 SUMMARY</vt:lpstr>
      <vt:lpstr>8 B0586 COVER</vt:lpstr>
      <vt:lpstr>8 B0586</vt:lpstr>
      <vt:lpstr>8 B0586 SUMMARY</vt:lpstr>
      <vt:lpstr>9 CUT WALLS COVER</vt:lpstr>
      <vt:lpstr>9 CUT WALLS</vt:lpstr>
      <vt:lpstr>9 CUT WALLS SUMM</vt:lpstr>
      <vt:lpstr>10 FILL WALLS COVER</vt:lpstr>
      <vt:lpstr>10 FILL WALLS</vt:lpstr>
      <vt:lpstr>10 FILL WALLS SUMM</vt:lpstr>
      <vt:lpstr>11 MB COVER</vt:lpstr>
      <vt:lpstr>11 MB</vt:lpstr>
      <vt:lpstr>11 MB SUMM</vt:lpstr>
      <vt:lpstr>12 GANTRIES COVER</vt:lpstr>
      <vt:lpstr>12 GANTRIES</vt:lpstr>
      <vt:lpstr>12 GANTRIES SUMMARY</vt:lpstr>
      <vt:lpstr>13 B1179 COVER</vt:lpstr>
      <vt:lpstr>13 B1179</vt:lpstr>
      <vt:lpstr>13 B1179 SUMMARY</vt:lpstr>
      <vt:lpstr>14 B0389 COVER</vt:lpstr>
      <vt:lpstr>14 B0389</vt:lpstr>
      <vt:lpstr>14 B0389 SUMMARY</vt:lpstr>
      <vt:lpstr>15 W2083 COVER</vt:lpstr>
      <vt:lpstr>15 W2083</vt:lpstr>
      <vt:lpstr>15 W2083 SUMMARY</vt:lpstr>
      <vt:lpstr>16 W2088 COVER</vt:lpstr>
      <vt:lpstr>16 W2088</vt:lpstr>
      <vt:lpstr>16 W2088 SUMMARY</vt:lpstr>
      <vt:lpstr>17 W2090 COVER</vt:lpstr>
      <vt:lpstr>17 W2090</vt:lpstr>
      <vt:lpstr>17 W2090 SUMMARY</vt:lpstr>
      <vt:lpstr>Scd B SUMMARY</vt:lpstr>
      <vt:lpstr>Sch C1</vt:lpstr>
      <vt:lpstr>F1.1</vt:lpstr>
      <vt:lpstr>F1.2</vt:lpstr>
      <vt:lpstr>F1.3</vt:lpstr>
      <vt:lpstr>Sch C1 Summary</vt:lpstr>
      <vt:lpstr>Sch C2</vt:lpstr>
      <vt:lpstr>G1.1</vt:lpstr>
      <vt:lpstr>G1.2</vt:lpstr>
      <vt:lpstr>G1.3</vt:lpstr>
      <vt:lpstr>Sch C2 Summary</vt:lpstr>
      <vt:lpstr>Sch D</vt:lpstr>
      <vt:lpstr>Section D</vt:lpstr>
      <vt:lpstr>D</vt:lpstr>
      <vt:lpstr>Summary</vt:lpstr>
      <vt:lpstr>Client1</vt:lpstr>
      <vt:lpstr>Client2</vt:lpstr>
      <vt:lpstr>ContractDescription</vt:lpstr>
      <vt:lpstr>ContractNo</vt:lpstr>
      <vt:lpstr>'1 B0076'!Print_Area</vt:lpstr>
      <vt:lpstr>'10 FILL WALLS'!Print_Area</vt:lpstr>
      <vt:lpstr>'11 MB'!Print_Area</vt:lpstr>
      <vt:lpstr>'12 GANTRIES'!Print_Area</vt:lpstr>
      <vt:lpstr>'13 B1179'!Print_Area</vt:lpstr>
      <vt:lpstr>'14 B0389'!Print_Area</vt:lpstr>
      <vt:lpstr>'2 B0588'!Print_Area</vt:lpstr>
      <vt:lpstr>'4 B1175'!Print_Area</vt:lpstr>
      <vt:lpstr>'5 B1176'!Print_Area</vt:lpstr>
      <vt:lpstr>'5 B1176 SUMMARY'!Print_Area</vt:lpstr>
      <vt:lpstr>'6 B1512'!Print_Area</vt:lpstr>
      <vt:lpstr>'6 B1512 COVER'!Print_Area</vt:lpstr>
      <vt:lpstr>'7 B1177'!Print_Area</vt:lpstr>
      <vt:lpstr>'7 B1177 SUMMARY'!Print_Area</vt:lpstr>
      <vt:lpstr>'8 B0586'!Print_Area</vt:lpstr>
      <vt:lpstr>'9 CUT WALLS'!Print_Area</vt:lpstr>
      <vt:lpstr>'C1.2 '!Print_Area</vt:lpstr>
      <vt:lpstr>'C1.3 '!Print_Area</vt:lpstr>
      <vt:lpstr>'C1.4 '!Print_Area</vt:lpstr>
      <vt:lpstr>C1.5!Print_Area</vt:lpstr>
      <vt:lpstr>C1.6!Print_Area</vt:lpstr>
      <vt:lpstr>C1.7!Print_Area</vt:lpstr>
      <vt:lpstr>C11.1!Print_Area</vt:lpstr>
      <vt:lpstr>C11.2!Print_Area</vt:lpstr>
      <vt:lpstr>C11.3!Print_Area</vt:lpstr>
      <vt:lpstr>C11.4!Print_Area</vt:lpstr>
      <vt:lpstr>C11.5!Print_Area</vt:lpstr>
      <vt:lpstr>C11.6!Print_Area</vt:lpstr>
      <vt:lpstr>C11.7!Print_Area</vt:lpstr>
      <vt:lpstr>C11.8!Print_Area</vt:lpstr>
      <vt:lpstr>C11.9!Print_Area</vt:lpstr>
      <vt:lpstr>C12.6!Print_Area</vt:lpstr>
      <vt:lpstr>C12.7!Print_Area</vt:lpstr>
      <vt:lpstr>C2.1!Print_Area</vt:lpstr>
      <vt:lpstr>C2.2!Print_Area</vt:lpstr>
      <vt:lpstr>C2.4!Print_Area</vt:lpstr>
      <vt:lpstr>C20.1!Print_Area</vt:lpstr>
      <vt:lpstr>C3.1!Print_Area</vt:lpstr>
      <vt:lpstr>C3.2!Print_Area</vt:lpstr>
      <vt:lpstr>C3.3!Print_Area</vt:lpstr>
      <vt:lpstr>C4.2!Print_Area</vt:lpstr>
      <vt:lpstr>C4.3!Print_Area</vt:lpstr>
      <vt:lpstr>C4.4!Print_Area</vt:lpstr>
      <vt:lpstr>C5.1!Print_Area</vt:lpstr>
      <vt:lpstr>C5.2!Print_Area</vt:lpstr>
      <vt:lpstr>C5.3!Print_Area</vt:lpstr>
      <vt:lpstr>C5.4!Print_Area</vt:lpstr>
      <vt:lpstr>C6.2!Print_Area</vt:lpstr>
      <vt:lpstr>C8.1!Print_Area</vt:lpstr>
      <vt:lpstr>C9.1!Print_Area</vt:lpstr>
      <vt:lpstr>D!Print_Area</vt:lpstr>
      <vt:lpstr>F1.1!Print_Area</vt:lpstr>
      <vt:lpstr>F1.2!Print_Area</vt:lpstr>
      <vt:lpstr>F1.3!Print_Area</vt:lpstr>
      <vt:lpstr>G1.1!Print_Area</vt:lpstr>
      <vt:lpstr>G1.2!Print_Area</vt:lpstr>
      <vt:lpstr>G1.3!Print_Area</vt:lpstr>
      <vt:lpstr>'Sch A'!Print_Area</vt:lpstr>
      <vt:lpstr>'Sch A Summary'!Print_Area</vt:lpstr>
      <vt:lpstr>'Sch B'!Print_Area</vt:lpstr>
      <vt:lpstr>'Sch C1'!Print_Area</vt:lpstr>
      <vt:lpstr>'Sch C1 Summary'!Print_Area</vt:lpstr>
      <vt:lpstr>'Sch C2'!Print_Area</vt:lpstr>
      <vt:lpstr>'Sch C2 Summary'!Print_Area</vt:lpstr>
      <vt:lpstr>'Sch D'!Print_Area</vt:lpstr>
      <vt:lpstr>'Section D'!Print_Area</vt:lpstr>
      <vt:lpstr>Summary!Print_Area</vt:lpstr>
      <vt:lpstr>'1 B0076'!Print_Titles</vt:lpstr>
      <vt:lpstr>'10 FILL WALLS'!Print_Titles</vt:lpstr>
      <vt:lpstr>'11 MB'!Print_Titles</vt:lpstr>
      <vt:lpstr>'12 GANTRIES'!Print_Titles</vt:lpstr>
      <vt:lpstr>'13 B1179'!Print_Titles</vt:lpstr>
      <vt:lpstr>'14 B0389'!Print_Titles</vt:lpstr>
      <vt:lpstr>'15 W2083'!Print_Titles</vt:lpstr>
      <vt:lpstr>'16 W2088'!Print_Titles</vt:lpstr>
      <vt:lpstr>'17 W2090'!Print_Titles</vt:lpstr>
      <vt:lpstr>'2 B0588'!Print_Titles</vt:lpstr>
      <vt:lpstr>'3 B857'!Print_Titles</vt:lpstr>
      <vt:lpstr>'4 B1175'!Print_Titles</vt:lpstr>
      <vt:lpstr>'5 B1176'!Print_Titles</vt:lpstr>
      <vt:lpstr>'6 B1512'!Print_Titles</vt:lpstr>
      <vt:lpstr>'7 B1177'!Print_Titles</vt:lpstr>
      <vt:lpstr>'8 B0586'!Print_Titles</vt:lpstr>
      <vt:lpstr>'9 CUT WALLS'!Print_Titles</vt:lpstr>
      <vt:lpstr>'C1.2 '!Print_Titles</vt:lpstr>
      <vt:lpstr>'C1.4 '!Print_Titles</vt:lpstr>
      <vt:lpstr>C1.5!Print_Titles</vt:lpstr>
      <vt:lpstr>C11.1!Print_Titles</vt:lpstr>
      <vt:lpstr>C11.2!Print_Titles</vt:lpstr>
      <vt:lpstr>C11.3!Print_Titles</vt:lpstr>
      <vt:lpstr>C11.4!Print_Titles</vt:lpstr>
      <vt:lpstr>C11.5!Print_Titles</vt:lpstr>
      <vt:lpstr>C11.6!Print_Titles</vt:lpstr>
      <vt:lpstr>C11.7!Print_Titles</vt:lpstr>
      <vt:lpstr>C11.8!Print_Titles</vt:lpstr>
      <vt:lpstr>C11.9!Print_Titles</vt:lpstr>
      <vt:lpstr>C12.6!Print_Titles</vt:lpstr>
      <vt:lpstr>C2.1!Print_Titles</vt:lpstr>
      <vt:lpstr>C2.2!Print_Titles</vt:lpstr>
      <vt:lpstr>C2.4!Print_Titles</vt:lpstr>
      <vt:lpstr>C3.1!Print_Titles</vt:lpstr>
      <vt:lpstr>C3.2!Print_Titles</vt:lpstr>
      <vt:lpstr>C3.3!Print_Titles</vt:lpstr>
      <vt:lpstr>C4.2!Print_Titles</vt:lpstr>
      <vt:lpstr>C4.3!Print_Titles</vt:lpstr>
      <vt:lpstr>C4.4!Print_Titles</vt:lpstr>
      <vt:lpstr>C5.1!Print_Titles</vt:lpstr>
      <vt:lpstr>C5.2!Print_Titles</vt:lpstr>
      <vt:lpstr>C9.1!Print_Titles</vt:lpstr>
      <vt:lpstr>F1.1!Print_Titles</vt:lpstr>
      <vt:lpstr>F1.2!Print_Titles</vt:lpstr>
      <vt:lpstr>F1.3!Print_Titles</vt:lpstr>
      <vt:lpstr>G1.1!Print_Titles</vt:lpstr>
      <vt:lpstr>G1.2!Print_Titles</vt:lpstr>
      <vt:lpstr>G1.3!Print_Titles</vt:lpstr>
    </vt:vector>
  </TitlesOfParts>
  <Manager/>
  <Company>Ninham Shand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Tjaart vd Walt</dc:creator>
  <cp:keywords/>
  <dc:description/>
  <cp:lastModifiedBy>Rudolf Smith</cp:lastModifiedBy>
  <cp:revision/>
  <cp:lastPrinted>2023-06-27T16:17:28Z</cp:lastPrinted>
  <dcterms:created xsi:type="dcterms:W3CDTF">2002-10-04T09:45:02Z</dcterms:created>
  <dcterms:modified xsi:type="dcterms:W3CDTF">2023-10-20T08:07:02Z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0x01010065C701537F7B00498EBD22D628A7C0B3</vt:lpwstr>
  </property>
</Properties>
</file>